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2"/>
  <workbookPr updateLinks="never" codeName="PriceBook" defaultThemeVersion="124226"/>
  <bookViews>
    <workbookView xWindow="0" yWindow="0" windowWidth="20070" windowHeight="7920" tabRatio="413"/>
  </bookViews>
  <sheets>
    <sheet name="Прайс-лист" sheetId="1" r:id="rId1"/>
    <sheet name="Инструкция и Глоссарий" sheetId="4" state="hidden" r:id="rId2"/>
    <sheet name="Инструкция" sheetId="3" state="hidden" r:id="rId3"/>
  </sheets>
  <externalReferences>
    <externalReference r:id="rId4"/>
  </externalReferences>
  <definedNames>
    <definedName name="_xlnm._FilterDatabase" localSheetId="0" hidden="1">'Прайс-лист'!$A$17:$BJ$130</definedName>
    <definedName name="ADDRESS">'Прайс-лист'!$F$2</definedName>
    <definedName name="Crit">'Прайс-лист'!$AT$4:$AT$5</definedName>
    <definedName name="DATA" localSheetId="1">'[1]Прайс-лист'!#REF!</definedName>
    <definedName name="DATA">'Прайс-лист'!#REF!</definedName>
    <definedName name="ID_TYPE">'Прайс-лист'!$AL$17</definedName>
    <definedName name="LINES">'Прайс-лист'!$A$1</definedName>
    <definedName name="PHONE" localSheetId="1">'[1]Прайс-лист'!#REF!</definedName>
    <definedName name="PHONE">'Прайс-лист'!#REF!</definedName>
    <definedName name="PRICE_DATE" localSheetId="1">'[1]Прайс-лист'!#REF!</definedName>
    <definedName name="PRICE_DATE">'Прайс-лист'!#REF!</definedName>
    <definedName name="QQ" localSheetId="1">'[1]Прайс-лист'!#REF!</definedName>
    <definedName name="QQ">'Прайс-лист'!#REF!</definedName>
    <definedName name="QQQQ" localSheetId="1">'[1]Прайс-лист'!#REF!</definedName>
    <definedName name="QQQQ">'Прайс-лист'!#REF!</definedName>
    <definedName name="SALER_NAME" localSheetId="1">'[1]Прайс-лист'!#REF!</definedName>
    <definedName name="SALER_NAME">'Прайс-лист'!#REF!</definedName>
    <definedName name="_xlnm.Criteria" localSheetId="1">'[1]Прайс-лист'!#REF!</definedName>
    <definedName name="_xlnm.Criteria">'Прайс-лист'!#REF!</definedName>
    <definedName name="_xlnm.Print_Area" localSheetId="0">'Прайс-лист'!$C:$AS</definedName>
  </definedNames>
  <calcPr calcId="144525" refMode="R1C1"/>
</workbook>
</file>

<file path=xl/calcChain.xml><?xml version="1.0" encoding="utf-8"?>
<calcChain xmlns="http://schemas.openxmlformats.org/spreadsheetml/2006/main">
  <c r="AO18" i="1" l="1"/>
  <c r="BJ18" i="1" s="1"/>
  <c r="AO19" i="1"/>
  <c r="AO20" i="1"/>
  <c r="BJ20" i="1" s="1"/>
  <c r="AO21" i="1"/>
  <c r="AO22" i="1"/>
  <c r="BJ22" i="1" s="1"/>
  <c r="AO23" i="1"/>
  <c r="AO24" i="1"/>
  <c r="BJ24" i="1" s="1"/>
  <c r="AO25" i="1"/>
  <c r="AO26" i="1"/>
  <c r="BJ26" i="1" s="1"/>
  <c r="AO27" i="1"/>
  <c r="AO28" i="1"/>
  <c r="BJ28" i="1" s="1"/>
  <c r="AO29" i="1"/>
  <c r="AO30" i="1"/>
  <c r="BJ30" i="1" s="1"/>
  <c r="AO31" i="1"/>
  <c r="AO32" i="1"/>
  <c r="BJ32" i="1" s="1"/>
  <c r="AO33" i="1"/>
  <c r="AO34" i="1"/>
  <c r="BJ34" i="1" s="1"/>
  <c r="AO35" i="1"/>
  <c r="AO36" i="1"/>
  <c r="BJ36" i="1" s="1"/>
  <c r="AO37" i="1"/>
  <c r="AO38" i="1"/>
  <c r="BJ38" i="1" s="1"/>
  <c r="AO39" i="1"/>
  <c r="AO40" i="1"/>
  <c r="BJ40" i="1" s="1"/>
  <c r="AO41" i="1"/>
  <c r="AO42" i="1"/>
  <c r="BJ42" i="1" s="1"/>
  <c r="AO43" i="1"/>
  <c r="AO44" i="1"/>
  <c r="BJ44" i="1" s="1"/>
  <c r="AO45" i="1"/>
  <c r="AO46" i="1"/>
  <c r="BJ46" i="1" s="1"/>
  <c r="AO47" i="1"/>
  <c r="AO48" i="1"/>
  <c r="BJ48" i="1" s="1"/>
  <c r="AO49" i="1"/>
  <c r="AO50" i="1"/>
  <c r="BJ50" i="1" s="1"/>
  <c r="AO51" i="1"/>
  <c r="AO52" i="1"/>
  <c r="BJ52" i="1" s="1"/>
  <c r="AO53" i="1"/>
  <c r="AO54" i="1"/>
  <c r="BJ54" i="1" s="1"/>
  <c r="AO55" i="1"/>
  <c r="AO56" i="1"/>
  <c r="BJ56" i="1" s="1"/>
  <c r="AO57" i="1"/>
  <c r="AO58" i="1"/>
  <c r="BJ58" i="1" s="1"/>
  <c r="AO59" i="1"/>
  <c r="AO60" i="1"/>
  <c r="BJ60" i="1" s="1"/>
  <c r="AO61" i="1"/>
  <c r="AO62" i="1"/>
  <c r="BJ62" i="1" s="1"/>
  <c r="AO63" i="1"/>
  <c r="AO64" i="1"/>
  <c r="BJ64" i="1" s="1"/>
  <c r="AO65" i="1"/>
  <c r="AO66" i="1"/>
  <c r="BJ66" i="1" s="1"/>
  <c r="AO67" i="1"/>
  <c r="AO68" i="1"/>
  <c r="BJ68" i="1" s="1"/>
  <c r="AO69" i="1"/>
  <c r="AO70" i="1"/>
  <c r="BJ70" i="1" s="1"/>
  <c r="AO71" i="1"/>
  <c r="AO72" i="1"/>
  <c r="BJ72" i="1" s="1"/>
  <c r="AO73" i="1"/>
  <c r="AO74" i="1"/>
  <c r="BJ74" i="1" s="1"/>
  <c r="AO75" i="1"/>
  <c r="AO76" i="1"/>
  <c r="BJ76" i="1" s="1"/>
  <c r="AO77" i="1"/>
  <c r="AO78" i="1"/>
  <c r="BJ78" i="1" s="1"/>
  <c r="AO79" i="1"/>
  <c r="AO80" i="1"/>
  <c r="BJ80" i="1" s="1"/>
  <c r="AO81" i="1"/>
  <c r="AO82" i="1"/>
  <c r="BJ82" i="1" s="1"/>
  <c r="AO83" i="1"/>
  <c r="AO84" i="1"/>
  <c r="BJ84" i="1" s="1"/>
  <c r="AO85" i="1"/>
  <c r="AO86" i="1"/>
  <c r="BJ86" i="1" s="1"/>
  <c r="AO87" i="1"/>
  <c r="AO88" i="1"/>
  <c r="BJ88" i="1" s="1"/>
  <c r="AO89" i="1"/>
  <c r="AO90" i="1"/>
  <c r="BJ90" i="1" s="1"/>
  <c r="AO91" i="1"/>
  <c r="AO92" i="1"/>
  <c r="BJ92" i="1" s="1"/>
  <c r="AO93" i="1"/>
  <c r="AO94" i="1"/>
  <c r="BJ94" i="1" s="1"/>
  <c r="AO95" i="1"/>
  <c r="AO96" i="1"/>
  <c r="BJ96" i="1" s="1"/>
  <c r="AO97" i="1"/>
  <c r="AO98" i="1"/>
  <c r="BJ98" i="1" s="1"/>
  <c r="AO99" i="1"/>
  <c r="AO100" i="1"/>
  <c r="BJ100" i="1" s="1"/>
  <c r="AO101" i="1"/>
  <c r="AO102" i="1"/>
  <c r="BJ102" i="1" s="1"/>
  <c r="AO103" i="1"/>
  <c r="AO104" i="1"/>
  <c r="BJ104" i="1" s="1"/>
  <c r="AO105" i="1"/>
  <c r="AO106" i="1"/>
  <c r="BJ106" i="1" s="1"/>
  <c r="AO107" i="1"/>
  <c r="AO108" i="1"/>
  <c r="BJ108" i="1" s="1"/>
  <c r="AO109" i="1"/>
  <c r="AO110" i="1"/>
  <c r="BJ110" i="1" s="1"/>
  <c r="AO111" i="1"/>
  <c r="AO112" i="1"/>
  <c r="BJ112" i="1" s="1"/>
  <c r="AO113" i="1"/>
  <c r="AO114" i="1"/>
  <c r="BJ114" i="1" s="1"/>
  <c r="AO115" i="1"/>
  <c r="AO116" i="1"/>
  <c r="BJ116" i="1" s="1"/>
  <c r="AO117" i="1"/>
  <c r="AO118" i="1"/>
  <c r="BJ118" i="1" s="1"/>
  <c r="AO119" i="1"/>
  <c r="AO120" i="1"/>
  <c r="BJ120" i="1" s="1"/>
  <c r="AO121" i="1"/>
  <c r="AO122" i="1"/>
  <c r="BJ122" i="1" s="1"/>
  <c r="AO123" i="1"/>
  <c r="AO124" i="1"/>
  <c r="BJ124" i="1" s="1"/>
  <c r="AO125" i="1"/>
  <c r="AO126" i="1"/>
  <c r="BJ126" i="1" s="1"/>
  <c r="AO127" i="1"/>
  <c r="AO128" i="1"/>
  <c r="BJ128" i="1" s="1"/>
  <c r="AO129" i="1"/>
  <c r="AO130" i="1"/>
  <c r="BJ130" i="1" s="1"/>
  <c r="BI128" i="1" l="1"/>
  <c r="BI120" i="1"/>
  <c r="BI112" i="1"/>
  <c r="BI104" i="1"/>
  <c r="BI96" i="1"/>
  <c r="BI88" i="1"/>
  <c r="BI80" i="1"/>
  <c r="BI72" i="1"/>
  <c r="BI64" i="1"/>
  <c r="BI56" i="1"/>
  <c r="BI48" i="1"/>
  <c r="BI40" i="1"/>
  <c r="BI32" i="1"/>
  <c r="BI24" i="1"/>
  <c r="BI126" i="1"/>
  <c r="BI118" i="1"/>
  <c r="BI110" i="1"/>
  <c r="BI102" i="1"/>
  <c r="BI94" i="1"/>
  <c r="BI86" i="1"/>
  <c r="BI78" i="1"/>
  <c r="BI70" i="1"/>
  <c r="BI62" i="1"/>
  <c r="BI54" i="1"/>
  <c r="BI46" i="1"/>
  <c r="BI38" i="1"/>
  <c r="BI30" i="1"/>
  <c r="BI22" i="1"/>
  <c r="BI124" i="1"/>
  <c r="BI116" i="1"/>
  <c r="BI108" i="1"/>
  <c r="BI100" i="1"/>
  <c r="BI92" i="1"/>
  <c r="BI84" i="1"/>
  <c r="BI76" i="1"/>
  <c r="BI68" i="1"/>
  <c r="BI60" i="1"/>
  <c r="BI52" i="1"/>
  <c r="BI44" i="1"/>
  <c r="BI36" i="1"/>
  <c r="BI28" i="1"/>
  <c r="BI20" i="1"/>
  <c r="BI130" i="1"/>
  <c r="BI122" i="1"/>
  <c r="BI114" i="1"/>
  <c r="BI106" i="1"/>
  <c r="BI98" i="1"/>
  <c r="BI90" i="1"/>
  <c r="BI82" i="1"/>
  <c r="BI74" i="1"/>
  <c r="BI66" i="1"/>
  <c r="BI58" i="1"/>
  <c r="BI50" i="1"/>
  <c r="BI42" i="1"/>
  <c r="BI34" i="1"/>
  <c r="BI26" i="1"/>
  <c r="BI18" i="1"/>
  <c r="BJ127" i="1"/>
  <c r="BI127" i="1"/>
  <c r="BJ123" i="1"/>
  <c r="BI123" i="1"/>
  <c r="BJ119" i="1"/>
  <c r="BI119" i="1"/>
  <c r="BJ115" i="1"/>
  <c r="BI115" i="1"/>
  <c r="BJ111" i="1"/>
  <c r="BI111" i="1"/>
  <c r="BJ107" i="1"/>
  <c r="BI107" i="1"/>
  <c r="BJ103" i="1"/>
  <c r="BI103" i="1"/>
  <c r="BJ99" i="1"/>
  <c r="BI99" i="1"/>
  <c r="BJ95" i="1"/>
  <c r="BI95" i="1"/>
  <c r="BJ91" i="1"/>
  <c r="BI91" i="1"/>
  <c r="BJ87" i="1"/>
  <c r="BI87" i="1"/>
  <c r="BJ83" i="1"/>
  <c r="BI83" i="1"/>
  <c r="BJ79" i="1"/>
  <c r="BI79" i="1"/>
  <c r="BJ75" i="1"/>
  <c r="BI75" i="1"/>
  <c r="BJ71" i="1"/>
  <c r="BI71" i="1"/>
  <c r="BJ67" i="1"/>
  <c r="BI67" i="1"/>
  <c r="BJ63" i="1"/>
  <c r="BI63" i="1"/>
  <c r="BJ59" i="1"/>
  <c r="BI59" i="1"/>
  <c r="BJ55" i="1"/>
  <c r="BI55" i="1"/>
  <c r="BJ51" i="1"/>
  <c r="BI51" i="1"/>
  <c r="BJ47" i="1"/>
  <c r="BI47" i="1"/>
  <c r="BJ43" i="1"/>
  <c r="BI43" i="1"/>
  <c r="BJ39" i="1"/>
  <c r="BI39" i="1"/>
  <c r="BJ35" i="1"/>
  <c r="BI35" i="1"/>
  <c r="BJ31" i="1"/>
  <c r="BI31" i="1"/>
  <c r="BJ27" i="1"/>
  <c r="BI27" i="1"/>
  <c r="BJ23" i="1"/>
  <c r="BI23" i="1"/>
  <c r="BJ19" i="1"/>
  <c r="BI19" i="1"/>
  <c r="BI129" i="1"/>
  <c r="BJ129" i="1"/>
  <c r="BI125" i="1"/>
  <c r="BJ125" i="1"/>
  <c r="BI121" i="1"/>
  <c r="BJ121" i="1"/>
  <c r="BI117" i="1"/>
  <c r="BJ117" i="1"/>
  <c r="BI113" i="1"/>
  <c r="BJ113" i="1"/>
  <c r="BI109" i="1"/>
  <c r="BJ109" i="1"/>
  <c r="BI105" i="1"/>
  <c r="BJ105" i="1"/>
  <c r="BI101" i="1"/>
  <c r="BJ101" i="1"/>
  <c r="BI97" i="1"/>
  <c r="BJ97" i="1"/>
  <c r="BI93" i="1"/>
  <c r="BJ93" i="1"/>
  <c r="BI89" i="1"/>
  <c r="BJ89" i="1"/>
  <c r="BI85" i="1"/>
  <c r="BJ85" i="1"/>
  <c r="BI81" i="1"/>
  <c r="BJ81" i="1"/>
  <c r="BI77" i="1"/>
  <c r="BJ77" i="1"/>
  <c r="BI73" i="1"/>
  <c r="BJ73" i="1"/>
  <c r="BI69" i="1"/>
  <c r="BJ69" i="1"/>
  <c r="BI65" i="1"/>
  <c r="BJ65" i="1"/>
  <c r="BI61" i="1"/>
  <c r="BJ61" i="1"/>
  <c r="BI57" i="1"/>
  <c r="BJ57" i="1"/>
  <c r="BI53" i="1"/>
  <c r="BJ53" i="1"/>
  <c r="BI49" i="1"/>
  <c r="BJ49" i="1"/>
  <c r="BI45" i="1"/>
  <c r="BJ45" i="1"/>
  <c r="BI41" i="1"/>
  <c r="BJ41" i="1"/>
  <c r="BI37" i="1"/>
  <c r="BJ37" i="1"/>
  <c r="BI33" i="1"/>
  <c r="BJ33" i="1"/>
  <c r="BI29" i="1"/>
  <c r="BJ29" i="1"/>
  <c r="BI25" i="1"/>
  <c r="BJ25" i="1"/>
  <c r="BI21" i="1"/>
  <c r="BJ21" i="1"/>
  <c r="J12" i="1" l="1" a="1"/>
  <c r="J12" i="1" s="1"/>
  <c r="J11" i="1" a="1"/>
  <c r="J11" i="1" s="1"/>
  <c r="J10" i="1" a="1"/>
  <c r="J10" i="1" s="1"/>
  <c r="J13" i="1" l="1" a="1"/>
  <c r="J13" i="1" s="1"/>
  <c r="J14" i="1" l="1" a="1"/>
  <c r="J14" i="1" s="1"/>
  <c r="J9" i="1" l="1"/>
  <c r="J15" i="1" a="1"/>
  <c r="J15" i="1" s="1"/>
  <c r="A2" i="1"/>
  <c r="Q9" i="1" l="1"/>
</calcChain>
</file>

<file path=xl/comments1.xml><?xml version="1.0" encoding="utf-8"?>
<comments xmlns="http://schemas.openxmlformats.org/spreadsheetml/2006/main">
  <authors>
    <author>Author</author>
    <author>chernousov</author>
    <author>Александр Сиренко</author>
    <author>Заводская</author>
  </authors>
  <commentList>
    <comment ref="C17" authorId="0">
      <text>
        <r>
          <rPr>
            <b/>
            <sz val="8"/>
            <color indexed="81"/>
            <rFont val="Tahoma"/>
            <family val="2"/>
            <charset val="204"/>
          </rPr>
          <t>Поставьте в поле напротив интересующей позиции необходимое количество пачек.</t>
        </r>
      </text>
    </comment>
    <comment ref="D17" authorId="0">
      <text>
        <r>
          <rPr>
            <b/>
            <sz val="8"/>
            <color indexed="81"/>
            <rFont val="Tahoma"/>
            <family val="2"/>
            <charset val="204"/>
          </rPr>
          <t>Поставьте в поле напротив интересующей позиции необходимое количество экземпляров.</t>
        </r>
      </text>
    </comment>
    <comment ref="E17" authorId="1">
      <text>
        <r>
          <rPr>
            <b/>
            <sz val="8"/>
            <color indexed="81"/>
            <rFont val="Tahoma"/>
            <family val="2"/>
            <charset val="204"/>
          </rPr>
          <t>Цена книги, без скидки</t>
        </r>
      </text>
    </comment>
    <comment ref="F17" authorId="1">
      <text>
        <r>
          <rPr>
            <b/>
            <sz val="8"/>
            <color indexed="81"/>
            <rFont val="Tahoma"/>
            <family val="2"/>
            <charset val="204"/>
          </rPr>
          <t>Название продукции</t>
        </r>
      </text>
    </comment>
    <comment ref="G17" authorId="1">
      <text>
        <r>
          <rPr>
            <b/>
            <sz val="8"/>
            <color indexed="81"/>
            <rFont val="Tahoma"/>
            <family val="2"/>
            <charset val="204"/>
          </rPr>
          <t>Фамилия автора и его инициалы</t>
        </r>
      </text>
    </comment>
    <comment ref="H17" authorId="1">
      <text>
        <r>
          <rPr>
            <b/>
            <sz val="8"/>
            <color indexed="81"/>
            <rFont val="Tahoma"/>
            <family val="2"/>
            <charset val="204"/>
          </rPr>
          <t>Принадлежность позиции к серии</t>
        </r>
      </text>
    </comment>
    <comment ref="K17" authorId="2">
      <text>
        <r>
          <rPr>
            <b/>
            <sz val="9"/>
            <color indexed="81"/>
            <rFont val="Tahoma"/>
            <family val="2"/>
            <charset val="204"/>
          </rPr>
          <t>Серии особого внимания издательства (высоколиквидные с длинным жизненным циклом)</t>
        </r>
        <r>
          <rPr>
            <sz val="9"/>
            <color indexed="81"/>
            <rFont val="Tahoma"/>
            <family val="2"/>
            <charset val="204"/>
          </rPr>
          <t xml:space="preserve">
</t>
        </r>
      </text>
    </comment>
    <comment ref="L17" authorId="1">
      <text>
        <r>
          <rPr>
            <b/>
            <sz val="8"/>
            <color indexed="81"/>
            <rFont val="Tahoma"/>
            <family val="2"/>
            <charset val="204"/>
          </rPr>
          <t>Выделение ассортимента, который участвует в федеральных акциях и/или пользуется сезонным спросом</t>
        </r>
      </text>
    </comment>
    <comment ref="M17" authorId="2">
      <text>
        <r>
          <rPr>
            <b/>
            <sz val="9"/>
            <color indexed="81"/>
            <rFont val="Tahoma"/>
            <family val="2"/>
            <charset val="204"/>
          </rPr>
          <t>Краткое наименование сегмента:
ВРЛ - взрослая развлекательная литература
ДРЛ - детская развлекательная литература
НПЛ - научно-популярная литература
ПРЛ - прикладная литература
ШЛ - школьная литература</t>
        </r>
        <r>
          <rPr>
            <sz val="9"/>
            <color indexed="81"/>
            <rFont val="Tahoma"/>
            <family val="2"/>
            <charset val="204"/>
          </rPr>
          <t xml:space="preserve">
</t>
        </r>
      </text>
    </comment>
    <comment ref="N17" authorId="2">
      <text>
        <r>
          <rPr>
            <b/>
            <sz val="9"/>
            <color indexed="81"/>
            <rFont val="Tahoma"/>
            <family val="2"/>
            <charset val="204"/>
          </rPr>
          <t>Соответсвие виду продукции</t>
        </r>
        <r>
          <rPr>
            <sz val="9"/>
            <color indexed="81"/>
            <rFont val="Tahoma"/>
            <family val="2"/>
            <charset val="204"/>
          </rPr>
          <t xml:space="preserve">
</t>
        </r>
      </text>
    </comment>
    <comment ref="O17" authorId="1">
      <text>
        <r>
          <rPr>
            <b/>
            <sz val="8"/>
            <color indexed="81"/>
            <rFont val="Tahoma"/>
            <family val="2"/>
            <charset val="204"/>
          </rPr>
          <t>Соответствие продукции нише</t>
        </r>
      </text>
    </comment>
    <comment ref="P17" authorId="2">
      <text>
        <r>
          <rPr>
            <b/>
            <sz val="9"/>
            <color indexed="81"/>
            <rFont val="Tahoma"/>
            <family val="2"/>
            <charset val="204"/>
          </rPr>
          <t>Соответсвие продукции тематике</t>
        </r>
        <r>
          <rPr>
            <sz val="9"/>
            <color indexed="81"/>
            <rFont val="Tahoma"/>
            <family val="2"/>
            <charset val="204"/>
          </rPr>
          <t xml:space="preserve">
</t>
        </r>
      </text>
    </comment>
    <comment ref="Q17" authorId="1">
      <text>
        <r>
          <rPr>
            <b/>
            <sz val="8"/>
            <color indexed="81"/>
            <rFont val="Tahoma"/>
            <family val="2"/>
            <charset val="204"/>
          </rPr>
          <t>Издательство, выпустившее продукцию</t>
        </r>
      </text>
    </comment>
    <comment ref="R17" authorId="2">
      <text>
        <r>
          <rPr>
            <b/>
            <sz val="9"/>
            <color indexed="81"/>
            <rFont val="Tahoma"/>
            <family val="2"/>
            <charset val="204"/>
          </rPr>
          <t>Издательский бренд, под которым издательство выпустило продукцию</t>
        </r>
        <r>
          <rPr>
            <sz val="9"/>
            <color indexed="81"/>
            <rFont val="Tahoma"/>
            <family val="2"/>
            <charset val="204"/>
          </rPr>
          <t xml:space="preserve">
</t>
        </r>
      </text>
    </comment>
    <comment ref="S17" authorId="1">
      <text>
        <r>
          <rPr>
            <b/>
            <sz val="8"/>
            <color indexed="81"/>
            <rFont val="Tahoma"/>
            <family val="2"/>
            <charset val="204"/>
          </rPr>
          <t>Код ISBN 
(International Standard Book Number)</t>
        </r>
      </text>
    </comment>
    <comment ref="T17" authorId="0">
      <text>
        <r>
          <rPr>
            <b/>
            <sz val="8"/>
            <color indexed="81"/>
            <rFont val="Tahoma"/>
            <family val="2"/>
            <charset val="204"/>
          </rPr>
          <t>Размер ставки НДС на продукцию</t>
        </r>
      </text>
    </comment>
    <comment ref="U17" authorId="0">
      <text>
        <r>
          <rPr>
            <b/>
            <sz val="8"/>
            <color indexed="81"/>
            <rFont val="Tahoma"/>
            <family val="2"/>
            <charset val="204"/>
          </rPr>
          <t>Стандартная пачка в экземплярах</t>
        </r>
      </text>
    </comment>
    <comment ref="V17" authorId="0">
      <text>
        <r>
          <rPr>
            <b/>
            <sz val="8"/>
            <color indexed="81"/>
            <rFont val="Tahoma"/>
            <family val="2"/>
            <charset val="204"/>
          </rPr>
          <t>Дата первого тиража</t>
        </r>
      </text>
    </comment>
    <comment ref="W17" authorId="0">
      <text>
        <r>
          <rPr>
            <b/>
            <sz val="8"/>
            <color indexed="81"/>
            <rFont val="Tahoma"/>
            <family val="2"/>
            <charset val="204"/>
          </rPr>
          <t>Дата последнего тиража</t>
        </r>
      </text>
    </comment>
    <comment ref="X17" authorId="1">
      <text>
        <r>
          <rPr>
            <b/>
            <sz val="8"/>
            <color indexed="81"/>
            <rFont val="Tahoma"/>
            <family val="2"/>
            <charset val="204"/>
          </rPr>
          <t>Код EAN 
(European Article Number)</t>
        </r>
      </text>
    </comment>
    <comment ref="Y17" authorId="0">
      <text>
        <r>
          <rPr>
            <b/>
            <sz val="8"/>
            <color indexed="81"/>
            <rFont val="Tahoma"/>
            <family val="2"/>
            <charset val="204"/>
          </rPr>
          <t>Количество страниц</t>
        </r>
      </text>
    </comment>
    <comment ref="Z17" authorId="1">
      <text>
        <r>
          <rPr>
            <b/>
            <sz val="8"/>
            <color indexed="81"/>
            <rFont val="Tahoma"/>
            <family val="2"/>
            <charset val="204"/>
          </rPr>
          <t>Масса одного экземпляра продукции в килограммах</t>
        </r>
      </text>
    </comment>
    <comment ref="AA17" authorId="2">
      <text>
        <r>
          <rPr>
            <b/>
            <sz val="9"/>
            <color indexed="81"/>
            <rFont val="Tahoma"/>
            <family val="2"/>
            <charset val="204"/>
          </rPr>
          <t>Физический размер издания: ширина, высота, в мм.</t>
        </r>
        <r>
          <rPr>
            <sz val="9"/>
            <color indexed="81"/>
            <rFont val="Tahoma"/>
            <family val="2"/>
            <charset val="204"/>
          </rPr>
          <t xml:space="preserve">
</t>
        </r>
      </text>
    </comment>
    <comment ref="AC17" authorId="1">
      <text>
        <r>
          <rPr>
            <b/>
            <sz val="8"/>
            <color indexed="81"/>
            <rFont val="Tahoma"/>
            <family val="2"/>
            <charset val="204"/>
          </rPr>
          <t>Формат издания</t>
        </r>
      </text>
    </comment>
    <comment ref="AD17" authorId="0">
      <text>
        <r>
          <rPr>
            <b/>
            <sz val="8"/>
            <color indexed="81"/>
            <rFont val="Tahoma"/>
            <family val="2"/>
            <charset val="204"/>
          </rPr>
          <t>Тип переплета</t>
        </r>
      </text>
    </comment>
    <comment ref="AF17" authorId="2">
      <text>
        <r>
          <rPr>
            <b/>
            <sz val="9"/>
            <color indexed="81"/>
            <rFont val="Tahoma"/>
            <family val="2"/>
            <charset val="204"/>
          </rPr>
          <t>Указатель уценки</t>
        </r>
        <r>
          <rPr>
            <sz val="9"/>
            <color indexed="81"/>
            <rFont val="Tahoma"/>
            <family val="2"/>
            <charset val="204"/>
          </rPr>
          <t xml:space="preserve">
</t>
        </r>
      </text>
    </comment>
    <comment ref="AG17" authorId="2">
      <text>
        <r>
          <rPr>
            <b/>
            <sz val="9"/>
            <color indexed="81"/>
            <rFont val="Tahoma"/>
            <family val="2"/>
            <charset val="204"/>
          </rPr>
          <t>ФИО ответсвенного редактора продукции</t>
        </r>
        <r>
          <rPr>
            <sz val="9"/>
            <color indexed="81"/>
            <rFont val="Tahoma"/>
            <family val="2"/>
            <charset val="204"/>
          </rPr>
          <t xml:space="preserve">
</t>
        </r>
      </text>
    </comment>
    <comment ref="AI17" authorId="1">
      <text>
        <r>
          <rPr>
            <b/>
            <sz val="8"/>
            <color indexed="81"/>
            <rFont val="Tahoma"/>
            <family val="2"/>
            <charset val="204"/>
          </rPr>
          <t>Краткое обозначение серии</t>
        </r>
      </text>
    </comment>
    <comment ref="AL17" authorId="0">
      <text>
        <r>
          <rPr>
            <b/>
            <sz val="8"/>
            <color indexed="81"/>
            <rFont val="Tahoma"/>
            <family val="2"/>
            <charset val="204"/>
          </rPr>
          <t>Уникальный идентификационный номер книги в издательстве</t>
        </r>
      </text>
    </comment>
    <comment ref="AM17" authorId="3">
      <text>
        <r>
          <rPr>
            <b/>
            <sz val="9"/>
            <color indexed="81"/>
            <rFont val="Tahoma"/>
            <family val="2"/>
            <charset val="204"/>
          </rPr>
          <t>Название редакции</t>
        </r>
        <r>
          <rPr>
            <sz val="9"/>
            <color indexed="81"/>
            <rFont val="Tahoma"/>
            <family val="2"/>
            <charset val="204"/>
          </rPr>
          <t xml:space="preserve">
</t>
        </r>
      </text>
    </comment>
    <comment ref="AN17" authorId="3">
      <text>
        <r>
          <rPr>
            <b/>
            <sz val="9"/>
            <color indexed="81"/>
            <rFont val="Tahoma"/>
            <family val="2"/>
            <charset val="204"/>
          </rPr>
          <t>Название департамента</t>
        </r>
        <r>
          <rPr>
            <sz val="9"/>
            <color indexed="81"/>
            <rFont val="Tahoma"/>
            <family val="2"/>
            <charset val="204"/>
          </rPr>
          <t xml:space="preserve">
</t>
        </r>
      </text>
    </comment>
    <comment ref="AO17" authorId="2">
      <text>
        <r>
          <rPr>
            <b/>
            <sz val="9"/>
            <color indexed="81"/>
            <rFont val="Tahoma"/>
            <family val="2"/>
            <charset val="204"/>
          </rPr>
          <t>Суммарное количество заказанных экземпляров (пачки+штуки)</t>
        </r>
        <r>
          <rPr>
            <sz val="9"/>
            <color indexed="81"/>
            <rFont val="Tahoma"/>
            <family val="2"/>
            <charset val="204"/>
          </rPr>
          <t xml:space="preserve">
</t>
        </r>
      </text>
    </comment>
  </commentList>
</comments>
</file>

<file path=xl/sharedStrings.xml><?xml version="1.0" encoding="utf-8"?>
<sst xmlns="http://schemas.openxmlformats.org/spreadsheetml/2006/main" count="3269" uniqueCount="1162">
  <si>
    <t>ВСЕГО</t>
  </si>
  <si>
    <t>Наименований</t>
  </si>
  <si>
    <t>Штук (в россыпи)</t>
  </si>
  <si>
    <t>Пачек (целых)</t>
  </si>
  <si>
    <t>Пачек всего (округленно)</t>
  </si>
  <si>
    <t>Штук всего (пачки + россыпь)</t>
  </si>
  <si>
    <t>Общим весом, кг</t>
  </si>
  <si>
    <t>Заказ, пач.</t>
  </si>
  <si>
    <t>Заказ, шт</t>
  </si>
  <si>
    <t>Название</t>
  </si>
  <si>
    <t>Автор</t>
  </si>
  <si>
    <t>Серия</t>
  </si>
  <si>
    <t>ISBN</t>
  </si>
  <si>
    <t>Первый тираж</t>
  </si>
  <si>
    <t>Последний тираж</t>
  </si>
  <si>
    <t>EAN</t>
  </si>
  <si>
    <t>Кол-во cтр.</t>
  </si>
  <si>
    <t>Вес,
кг</t>
  </si>
  <si>
    <t>Формат</t>
  </si>
  <si>
    <t>Перепл.</t>
  </si>
  <si>
    <t>Заказано, шт</t>
  </si>
  <si>
    <t>Ниша</t>
  </si>
  <si>
    <t>Гриф</t>
  </si>
  <si>
    <t>Вид права</t>
  </si>
  <si>
    <t>Номер договора</t>
  </si>
  <si>
    <t>Начало действия</t>
  </si>
  <si>
    <r>
      <t xml:space="preserve">СКИДКА </t>
    </r>
    <r>
      <rPr>
        <b/>
        <sz val="12"/>
        <rFont val="Arial"/>
        <family val="2"/>
        <charset val="204"/>
      </rPr>
      <t>↓</t>
    </r>
  </si>
  <si>
    <t>И  Н  Ф  О  Р  М  А  Ц  И  Я     П  О     З  А  К  А  З  У</t>
  </si>
  <si>
    <t xml:space="preserve">Комментарий к заказу: </t>
  </si>
  <si>
    <t>Издательство</t>
  </si>
  <si>
    <t>!! никаким другим образом не модифицировать прайс, не менять его структуру, колонки и т.д.;</t>
  </si>
  <si>
    <t>В противном случае мы не гарантируем быструю и корректную обработку заказа!</t>
  </si>
  <si>
    <t>В прайс-листе работают стандартные возможности Excel для поиска информации:</t>
  </si>
  <si>
    <t>В конце работы Вы можете очиcтить файл заказа от лишних (незаказанных) позиций,</t>
  </si>
  <si>
    <t>а также сохранить его перед отправкой менеджеру.</t>
  </si>
  <si>
    <t>Желаем Вам приятной работы!</t>
  </si>
  <si>
    <t>Наш прайс-лист имеет довольно сложное устройство ввиду стремления издательства</t>
  </si>
  <si>
    <t>к повышению уровня обслуживания клиентов и обеспечению приёма Ваших заказов по прайсу.</t>
  </si>
  <si>
    <r>
      <t>файла прайс-листа.</t>
    </r>
    <r>
      <rPr>
        <sz val="14"/>
        <color indexed="10"/>
        <rFont val="Arial"/>
        <family val="2"/>
        <charset val="204"/>
      </rPr>
      <t xml:space="preserve"> В частности, просим Вас:</t>
    </r>
  </si>
  <si>
    <t>Поэтому, просим Вас ознакомиться с настоящей инструкцией и не нарушать целостности</t>
  </si>
  <si>
    <t>!! не удалять из прайса-листа и не добавлять вручную колонки и строки;</t>
  </si>
  <si>
    <t>!! вносить количества к заказу только в специально предназначенные колонки (они выделены желтым):</t>
  </si>
  <si>
    <r>
      <t xml:space="preserve">   </t>
    </r>
    <r>
      <rPr>
        <b/>
        <sz val="14"/>
        <color indexed="10"/>
        <rFont val="Arial"/>
        <family val="2"/>
        <charset val="204"/>
      </rPr>
      <t>«Заказ, штук»</t>
    </r>
    <r>
      <rPr>
        <sz val="14"/>
        <color indexed="10"/>
        <rFont val="Arial"/>
        <family val="2"/>
        <charset val="204"/>
      </rPr>
      <t xml:space="preserve">, </t>
    </r>
    <r>
      <rPr>
        <b/>
        <sz val="14"/>
        <color indexed="10"/>
        <rFont val="Arial"/>
        <family val="2"/>
        <charset val="204"/>
      </rPr>
      <t>«Заказ, пачек»</t>
    </r>
    <r>
      <rPr>
        <sz val="14"/>
        <color indexed="10"/>
        <rFont val="Arial"/>
        <family val="2"/>
        <charset val="204"/>
      </rPr>
      <t>, не вносите в них буквы и другую постороннюю информацию;</t>
    </r>
  </si>
  <si>
    <t xml:space="preserve">сэкономить место на Вашем компьютере, ускорить обработку вашего заказа в «Эксмо». </t>
  </si>
  <si>
    <t>его беспрепятственное прохождение по электронной почте,</t>
  </si>
  <si>
    <t xml:space="preserve">Удаление незаказанных позиций позволит, уменьшив размер получившегося файла, обеспечить </t>
  </si>
  <si>
    <t>&gt;0</t>
  </si>
  <si>
    <t>НДС, %</t>
  </si>
  <si>
    <t>поиск по колонкам и строкам (Ctrl-F), фильтры по всем колонкам прайс-листа: «Автор», «Серия» и т.д.</t>
  </si>
  <si>
    <t>Код товара</t>
  </si>
  <si>
    <t>Обложка</t>
  </si>
  <si>
    <t>Тип серии / СОВ</t>
  </si>
  <si>
    <t>Продающий текст</t>
  </si>
  <si>
    <t>Аннотация</t>
  </si>
  <si>
    <t>PDF-листалка</t>
  </si>
  <si>
    <t>Обложка 3D</t>
  </si>
  <si>
    <t>Видео</t>
  </si>
  <si>
    <t>Фото</t>
  </si>
  <si>
    <t>Тематика</t>
  </si>
  <si>
    <t>Сегмент (кратко)</t>
  </si>
  <si>
    <t>Ваш заказ, руб</t>
  </si>
  <si>
    <t>Заказ ИТОГО, шт</t>
  </si>
  <si>
    <t>Сезон продаж/акция</t>
  </si>
  <si>
    <t>Размер книги, мм</t>
  </si>
  <si>
    <t>Качество бумаги</t>
  </si>
  <si>
    <t>Редактор</t>
  </si>
  <si>
    <t>Полное имя автора</t>
  </si>
  <si>
    <t>Название на языке оригинала</t>
  </si>
  <si>
    <t>Уценка</t>
  </si>
  <si>
    <t>Издательский бренд</t>
  </si>
  <si>
    <t>Вид продукции</t>
  </si>
  <si>
    <t>5 - плотный картон</t>
  </si>
  <si>
    <t>3 - мягкий переплет</t>
  </si>
  <si>
    <t>7, 7Б, 7Бц, 7-инт - твердые переплеты</t>
  </si>
  <si>
    <r>
      <rPr>
        <b/>
        <sz val="12"/>
        <rFont val="Arial"/>
        <family val="2"/>
        <charset val="204"/>
      </rPr>
      <t>Переплет</t>
    </r>
    <r>
      <rPr>
        <sz val="12"/>
        <rFont val="Arial"/>
        <family val="2"/>
        <charset val="204"/>
      </rPr>
      <t xml:space="preserve"> -  в издательстве принято следующее условное обозначение видов перептов:</t>
    </r>
  </si>
  <si>
    <t>своих печатных изданий.</t>
  </si>
  <si>
    <t>Т.е. импринт (англ. imprint)  - подразделение издательства или бренд, под которым издательство выпускает некоторые из</t>
  </si>
  <si>
    <r>
      <rPr>
        <b/>
        <sz val="12"/>
        <rFont val="Arial"/>
        <family val="2"/>
        <charset val="204"/>
      </rPr>
      <t xml:space="preserve">Издательский бренд </t>
    </r>
    <r>
      <rPr>
        <sz val="12"/>
        <rFont val="Arial"/>
        <family val="2"/>
        <charset val="204"/>
      </rPr>
      <t>- название издательства, принадлежащего конгломерату.</t>
    </r>
  </si>
  <si>
    <r>
      <rPr>
        <b/>
        <sz val="12"/>
        <rFont val="Arial"/>
        <family val="2"/>
        <charset val="204"/>
      </rPr>
      <t>Издательство</t>
    </r>
    <r>
      <rPr>
        <sz val="12"/>
        <rFont val="Arial"/>
        <family val="2"/>
        <charset val="204"/>
      </rPr>
      <t xml:space="preserve"> - название издательства, указываемого в выходных данных книги.</t>
    </r>
  </si>
  <si>
    <r>
      <rPr>
        <b/>
        <sz val="12"/>
        <rFont val="Arial"/>
        <family val="2"/>
        <charset val="204"/>
      </rPr>
      <t>Вид продукции</t>
    </r>
    <r>
      <rPr>
        <sz val="12"/>
        <rFont val="Arial"/>
        <family val="2"/>
        <charset val="204"/>
      </rPr>
      <t xml:space="preserve"> - Книга, блокнот, календарь, карта, значок, сумка и т.д.</t>
    </r>
  </si>
  <si>
    <t>ШЛ - школьная литература</t>
  </si>
  <si>
    <t>ПРЛ - прикладная литература</t>
  </si>
  <si>
    <t>НПЛ - научно-популярная литература</t>
  </si>
  <si>
    <t>ДРЛ - детская развлекательная литература</t>
  </si>
  <si>
    <t>ВРЛ - взрослая развлекательная литература</t>
  </si>
  <si>
    <r>
      <rPr>
        <b/>
        <sz val="12"/>
        <rFont val="Arial"/>
        <family val="2"/>
        <charset val="204"/>
      </rPr>
      <t xml:space="preserve">Сегмент (кратко) </t>
    </r>
    <r>
      <rPr>
        <sz val="12"/>
        <rFont val="Arial"/>
        <family val="2"/>
        <charset val="204"/>
      </rPr>
      <t xml:space="preserve">- Краткое наименование сегмента, приятое по классификации в издательстве:
</t>
    </r>
  </si>
  <si>
    <t>(Информация обновляется ежемесячно)</t>
  </si>
  <si>
    <t>Новый год</t>
  </si>
  <si>
    <t>Психология (Эзотерика)</t>
  </si>
  <si>
    <t>Календари</t>
  </si>
  <si>
    <t>Бизнес год</t>
  </si>
  <si>
    <t>Школа</t>
  </si>
  <si>
    <t>Лето</t>
  </si>
  <si>
    <t>Детство</t>
  </si>
  <si>
    <t>Сад - Огород (Пост - Пасха)</t>
  </si>
  <si>
    <t>Дни здоровья</t>
  </si>
  <si>
    <t>Весна</t>
  </si>
  <si>
    <t>Основные виды сезонов/акций:</t>
  </si>
  <si>
    <r>
      <rPr>
        <b/>
        <sz val="12"/>
        <rFont val="Arial"/>
        <family val="2"/>
        <charset val="204"/>
      </rPr>
      <t>Сезон продаж/акция</t>
    </r>
    <r>
      <rPr>
        <sz val="12"/>
        <rFont val="Arial"/>
        <family val="2"/>
        <charset val="204"/>
      </rPr>
      <t xml:space="preserve"> - Выделение ассортимента, который участвует в федеральных акциях и пользуется сезонным спросом</t>
    </r>
  </si>
  <si>
    <r>
      <t xml:space="preserve">На основе этих серий формируются ассортиментные матрицы издательства. </t>
    </r>
    <r>
      <rPr>
        <i/>
        <sz val="11"/>
        <rFont val="Arial"/>
        <family val="2"/>
        <charset val="204"/>
      </rPr>
      <t>(Информация обновляется ежеквартально)</t>
    </r>
  </si>
  <si>
    <t>(высоколиквидные и с длинным жизненным циклов всех входящих в них книг).</t>
  </si>
  <si>
    <r>
      <rPr>
        <b/>
        <sz val="12"/>
        <rFont val="Arial"/>
        <family val="2"/>
        <charset val="204"/>
      </rPr>
      <t>Тип серии / СОВ</t>
    </r>
    <r>
      <rPr>
        <sz val="12"/>
        <rFont val="Arial"/>
        <family val="2"/>
        <charset val="204"/>
      </rPr>
      <t xml:space="preserve"> - Серии особого внимания издательства (СОВ)</t>
    </r>
  </si>
  <si>
    <t>Страт серия и Старт1 - стратегические проекты издательства, с высоким рекламным бюджетом</t>
  </si>
  <si>
    <r>
      <t>10- наименее ликвидная позиция.</t>
    </r>
    <r>
      <rPr>
        <i/>
        <sz val="11"/>
        <rFont val="Arial"/>
        <family val="2"/>
        <charset val="204"/>
      </rPr>
      <t xml:space="preserve">  (Информация обновляется еженедельно)</t>
    </r>
  </si>
  <si>
    <t xml:space="preserve">на основе всех суммарных отгрузок за последний месяц. Где 1 - наиболее ликвидная позиция, </t>
  </si>
  <si>
    <r>
      <rPr>
        <b/>
        <sz val="12"/>
        <rFont val="Arial"/>
        <family val="2"/>
        <charset val="204"/>
      </rPr>
      <t xml:space="preserve">Категория ликвидности </t>
    </r>
    <r>
      <rPr>
        <sz val="12"/>
        <rFont val="Arial"/>
        <family val="2"/>
        <charset val="204"/>
      </rPr>
      <t>- в издательстве используется 10-ти бальная шкала ликвидности, которая рассчитывается</t>
    </r>
  </si>
  <si>
    <t>Глоссарий прайс-листа.</t>
  </si>
  <si>
    <t>Уважаемые клиенты!</t>
  </si>
  <si>
    <t>Категория</t>
  </si>
  <si>
    <t>Прайс</t>
  </si>
  <si>
    <t>Белония М, ООО</t>
  </si>
  <si>
    <t>Ссылка на обложку</t>
  </si>
  <si>
    <t>Стандарт</t>
  </si>
  <si>
    <t>Редакция</t>
  </si>
  <si>
    <t>Возр. огран.</t>
  </si>
  <si>
    <t>АСТ наименование краткое</t>
  </si>
  <si>
    <t>ИНФО</t>
  </si>
  <si>
    <t>Ф.А.</t>
  </si>
  <si>
    <t>Цена прайса</t>
  </si>
  <si>
    <t>Возр. сегментация</t>
  </si>
  <si>
    <t>Серия (кратко)</t>
  </si>
  <si>
    <t>Дата снятия запрета</t>
  </si>
  <si>
    <t>На скл пост</t>
  </si>
  <si>
    <r>
      <t xml:space="preserve">В </t>
    </r>
    <r>
      <rPr>
        <b/>
        <sz val="8"/>
        <color indexed="57"/>
        <rFont val="Arial"/>
        <family val="2"/>
        <charset val="204"/>
      </rPr>
      <t>зеленое</t>
    </r>
    <r>
      <rPr>
        <b/>
        <sz val="8"/>
        <rFont val="Arial"/>
        <family val="2"/>
        <charset val="204"/>
      </rPr>
      <t xml:space="preserve"> поле поставьте, пожалуйста, вашу скидку</t>
    </r>
  </si>
  <si>
    <t>При поставке заказанного товара, полное соответствие вашему заказу не может быть гарантировано по следующим параметрам:
 – стандарт;
 – ISBN;
 – EAN.</t>
  </si>
  <si>
    <r>
      <t xml:space="preserve">ИТОГО </t>
    </r>
    <r>
      <rPr>
        <b/>
        <sz val="8"/>
        <rFont val="Arial"/>
        <family val="2"/>
        <charset val="204"/>
      </rPr>
      <t>С УЧЕТОМ СКИДКИ</t>
    </r>
  </si>
  <si>
    <r>
      <rPr>
        <b/>
        <sz val="10"/>
        <color rgb="FFFF0000"/>
        <rFont val="Arial"/>
        <family val="2"/>
        <charset val="204"/>
      </rPr>
      <t>Нов</t>
    </r>
    <r>
      <rPr>
        <b/>
        <sz val="10"/>
        <rFont val="Arial"/>
        <family val="2"/>
        <charset val="204"/>
      </rPr>
      <t xml:space="preserve"> / Доп</t>
    </r>
  </si>
  <si>
    <t>На собств.скл</t>
  </si>
  <si>
    <t>Х</t>
  </si>
  <si>
    <t>Департамент</t>
  </si>
  <si>
    <t>О войне</t>
  </si>
  <si>
    <t>Клаузевиц К.Ф.</t>
  </si>
  <si>
    <t>Библиотека военной и исторической литературы</t>
  </si>
  <si>
    <t>ПРЛ</t>
  </si>
  <si>
    <t>Книга</t>
  </si>
  <si>
    <t>ВОЕННОЕ ДЕЛО. ВОЕННАЯ ИСТОРИЯ, ВООРУЖЕНИЕ. СПЕЦСЛУЖБЫ</t>
  </si>
  <si>
    <t>ООО "Издательство АСТ"</t>
  </si>
  <si>
    <t>ИЗДАТЕЛЬСТВО  "АСТ"</t>
  </si>
  <si>
    <t>978-5-17-138403-6</t>
  </si>
  <si>
    <t>138х212</t>
  </si>
  <si>
    <t>бумага офсетная пухлая 60 Кама</t>
  </si>
  <si>
    <t>60x90/16</t>
  </si>
  <si>
    <t>7БЦ</t>
  </si>
  <si>
    <t>Николаева Татьяна Алексеевна</t>
  </si>
  <si>
    <t>Карл фон Клаузевиц</t>
  </si>
  <si>
    <t>БиблВоенИсторЛит</t>
  </si>
  <si>
    <t>Vom Kriege</t>
  </si>
  <si>
    <t>ASE000000000859293</t>
  </si>
  <si>
    <t>ОГИЗ</t>
  </si>
  <si>
    <t>511 Департамент Прикладная литература и межиздательские проекты</t>
  </si>
  <si>
    <t>http://cdn.eksmo.ru/v2/ASE000000000859293/COVER/cover1.jpg</t>
  </si>
  <si>
    <t>12+</t>
  </si>
  <si>
    <t>No</t>
  </si>
  <si>
    <t>Нет</t>
  </si>
  <si>
    <t>БиблВоенИсторЛит Клаузевиц О войне</t>
  </si>
  <si>
    <t>За два достаточно бурных в военном отношении последних столетия фамилия «Клаузевиц» давно уже перекочевала в разряд имен едва ли не нарицательных, а это, наверное, лучше всего и подводит итоги его научной деятельности. Труды Клаузевица представляют собой чуть ли не уникальную попытку на основе актуального и пропитанного личным опытом политизированного материала создать сухой военно-исторический, рациональный и лишенный политической мифологии (насколько это вообще возможно) обзор.
«О войне» представляет собой, несомненно, блестящий опыт аналитики текущих событий, (почти) лишенный магии имен и лозунгов, написанный без типичных ошибок и предубежденности очевидца. 
На суд читателя представлены избранные главы из труда «О войне», сопровожденные предисловием и исчерпывающими комментариями.</t>
  </si>
  <si>
    <t>10 000 лет военной истории человечества. Большая энциклопедия</t>
  </si>
  <si>
    <t>Дорошкевич О.В.</t>
  </si>
  <si>
    <t>Большая военная энциклопедия</t>
  </si>
  <si>
    <t>978-5-17-164026-2</t>
  </si>
  <si>
    <t>210х280</t>
  </si>
  <si>
    <t>бумага мелованная матовая 130</t>
  </si>
  <si>
    <t>60x84/8</t>
  </si>
  <si>
    <t>Ямбикова Мария Александровна</t>
  </si>
  <si>
    <t>БолВоенЭнц</t>
  </si>
  <si>
    <t>ASE000000000881133</t>
  </si>
  <si>
    <t>Джем</t>
  </si>
  <si>
    <t>http://cdn.eksmo.ru/v2/ASE000000000881133/COVER/cover1.jpg</t>
  </si>
  <si>
    <t>16+</t>
  </si>
  <si>
    <t>БолВоенЭнц 10 000 лет военной истории человечества. Большая энциклопедия</t>
  </si>
  <si>
    <t>В книге представлено подробное описание самых важных сражений за последние 10 000 лет истории человечества, сформировавших облик современного мира. Многие исследователи считают, что военные конфликты являются неотъемлемым спутником цивилизации, подталкивающим ее поступательное развитие. Их изучение, от сражений древности до современных войн, дает возможность больше узнать не только о техническом прогрессе, но и о социокультурных изменениях, которые происходили в обществе в разные исторические периоды. Уроки, извлеченные из истории войн, помогают понять, каким образом они формировали общественные ценности, культурные традиции и влияли на картину мира в разные периоды.
Каждая ключевая битва описывается здесь с учетом ее исторических предпосылок, анализируются ход сражения и его результаты, приводятся подробные данные о силах противоборствующих сторон и понесенных потерях. Иллюстративный материал представлен репродукциями полотен художников-баталистов, изображениями музейных экспонатов, а также фотодокументами.
Данное издание может стать ценным источником информации для студентов, изучающих исторические дисциплины, а также для военных специалистов и всех, кто интересуется историей вооруженных конфликтов. 
Оно поможет глубже погрузиться в мир военных событий, лучше понять и оценить их значение для человечества.</t>
  </si>
  <si>
    <t>Современное оружие. Большая энциклопедия</t>
  </si>
  <si>
    <t>Ликсо В.В.</t>
  </si>
  <si>
    <t>978-5-17-164022-4</t>
  </si>
  <si>
    <t>В. В. Ликсо</t>
  </si>
  <si>
    <t>ASE000000000881127</t>
  </si>
  <si>
    <t>http://cdn.eksmo.ru/v2/ASE000000000881127/COVER/cover1.jpg</t>
  </si>
  <si>
    <t>БолВоенЭнц Современное оружие</t>
  </si>
  <si>
    <t>Оружие — это сила и мощь, показатель уровня технологического развития любой страны и ее несомненная гордость. В настоящей энциклопедии представлена самая полная информация о новейших разработках в сфере вооружений на сегодняшний день. Увлекательные и достоверные статьи об истории создания, реальном и перспективном боевом применении современного оружия сопровождаются зрелищными иллюстрациями и фотографиями высокого качества, которые позволяют подробнейшим образом рассмотреть отобранные для издания инновационные боевые единицы. Кроме того, для всех образцов новейшей техники даны тактико-технические характеристики, отдельно указаны их специфические конструктивные особенности, приведены даты создания и постановки на вооружение, страна-разработчик и предприятие-производитель.
Какое же оружие считается современным? Время разработки и выпуска далеко не всегда играет в данной классификации решающую роль. Современное — это в первую очередь самое передовое, а также высокотехнологичное и перспективное, то, которое задействуется на земле, в воздухе, на воде и под водой сегодня и, несомненно, будет воевать завтра. Именно такое оружие представлено на страницах этой большой энциклопедии.</t>
  </si>
  <si>
    <t>От Москвы до Берлина. Рассказы для детей</t>
  </si>
  <si>
    <t>Алексеев С.П.</t>
  </si>
  <si>
    <t>Большая детская библиотека</t>
  </si>
  <si>
    <t>ДРЛ</t>
  </si>
  <si>
    <t>ДЕТСКАЯ И ПОДРОСТКОВАЯ КЛАССИЧЕСКАЯ ХУДОЖЕСТВЕННАЯ ЛИТЕРАТУРА</t>
  </si>
  <si>
    <t>КЛАССИЧЕСКАЯ ХУДОЖЕСТВЕННАЯ ЛИТЕРАТУРА (4-10 ЛЕТ)</t>
  </si>
  <si>
    <t>978-5-17-155470-5</t>
  </si>
  <si>
    <t>125х200</t>
  </si>
  <si>
    <t>84x108/32</t>
  </si>
  <si>
    <t>Ромаденкова Юлия Андреевна</t>
  </si>
  <si>
    <t>БолДетБибл</t>
  </si>
  <si>
    <t>7-10</t>
  </si>
  <si>
    <t>ASE000000000872001</t>
  </si>
  <si>
    <t>Малыш(Художественная литература)</t>
  </si>
  <si>
    <t>507 Департамент Планета Детства</t>
  </si>
  <si>
    <t>http://cdn.eksmo.ru/v2/ASE000000000872001/COVER/cover1.jpg</t>
  </si>
  <si>
    <t>6+</t>
  </si>
  <si>
    <t>Да</t>
  </si>
  <si>
    <t>БолДетБибл Алексеев От Москвы до Берлина. Рассказы для детей</t>
  </si>
  <si>
    <t>От Москвы до Берлина прошёл советский солдат. Через Ленинград, Сталинград, Кавказ, Курск, Севастополь, через всю землю, захваченную фашистами. Освободил солдат Родину и пошёл дальше, освободил земли других народов от беды и войны. Слава об известных и неизвестных героях будет жить вечно. 
Сергей Алексеев описал подвиг советского солдата в своей книге. О том, как, преодолевая трудности, терпя поражения, вырывая победы, проявляя мужество и героизм, жертвуя собой, приближали люди Победу. Об этом должен знать каждый. Знать и помнить.</t>
  </si>
  <si>
    <t>Книга известного писателя Сергея Алексеева «От Москвы до Берлина» состоит из восьми частей. В каждой из которых рассказывается о важных сражениях Великой Отечественной войны: битве за Москву, Сталинградской битве, сражении на Кавказе, Курской дуге, битве за Севастополь, обороне Ленинграда, операции «Багратион» и освобождении Украины, Берлинской наступательной операции. Это не сухие отчёты о сражениях, а увлекательные истории о том, с каким трудом и отчаянием люди приближали Победу.
Повесть познакомит младших школьников с историей Великой Отечественной войны.
Для младшего школьного возраста.</t>
  </si>
  <si>
    <t>Блокада Ленинграда</t>
  </si>
  <si>
    <t>Пернавский Г.Ю.</t>
  </si>
  <si>
    <t>Большой исторический атлас</t>
  </si>
  <si>
    <t>ОБЩЕСТВЕННЫЕ НАУКИ</t>
  </si>
  <si>
    <t>ИСТОРИЯ. ИСТОЧНИКОВЕДЕНИЕ. АРХЕОЛОГИЯ. ЭТНОГРАФИЯ</t>
  </si>
  <si>
    <t>Издательство АСТ ООО</t>
  </si>
  <si>
    <t>978-5-17-157510-6</t>
  </si>
  <si>
    <t>бумага офсетная 100</t>
  </si>
  <si>
    <t>Григорий Пернавский</t>
  </si>
  <si>
    <t>БолИсторАтлас</t>
  </si>
  <si>
    <t>ASE000000000874099</t>
  </si>
  <si>
    <t>http://cdn.eksmo.ru/v2/ASE000000000874099/COVER/cover1.jpg</t>
  </si>
  <si>
    <t>БолИсторАтлас Блокада Ленинграда</t>
  </si>
  <si>
    <t>Битва за Ленинград — это самая длительная сухопутная военная кампания Второй мировой войны. Она продолжалась полные четыре года — с июля 1941 по июль 1944 года.
За 872 дня блокады Ленинграда жители города и солдаты, его защищавшие, прошли через невероятно тяжелые испытания: бомбежки, артиллерийские обстрелы, пожары, голод, холод, жажду и постоянный страх смерти. Ленинград был фронтом, в котором не существовало тыла, городом, который был обречен на медленное и мучительное умирание, но выстоял потому, что его защитили железные люди.
Невероятная история обороны Ленинграда в годы войны гремела по всему миру. Теперь, когда раскрыты архивы и историки получили возможность работать с ранее засекреченными документами, величие подвига ленинградцев воссияло во всей красе.
Книга посвящена 80-летию со дня окончательного снятия блокады Ленинграда.</t>
  </si>
  <si>
    <t>Войны ХХ века. Локальные войны и вооруженные конфликты</t>
  </si>
  <si>
    <t>Креленко Д.М.</t>
  </si>
  <si>
    <t>978-5-17-161385-3</t>
  </si>
  <si>
    <t>Денис Креленко</t>
  </si>
  <si>
    <t>12-14</t>
  </si>
  <si>
    <t>ASE000000000877988</t>
  </si>
  <si>
    <t>http://cdn.eksmo.ru/v2/ASE000000000877988/COVER/cover1.jpg</t>
  </si>
  <si>
    <t>БолИсторАтлас Войны ХХ века. Локальные войны и вооруженные конфликты (2-ое издание)</t>
  </si>
  <si>
    <t>Книга «Войны ХХ века. Локальные войны и вооруженные конфликты» представляет собой собрание цветных карт, содержащих подробную информацию о событиях главных вооруженных конфликтов ХХ века. Наряду с красочными и подробными картами атлас предлагает вниманию читателя сопроводительные тексты, в которых изложены особенности и итоги военных действий. Особое внимание в атласе уделено событиям, во многом определившим картину мирового политического устройства.
Книга адресована широкому кругу читателей, интересующихся военной историей.</t>
  </si>
  <si>
    <t>Вторая мировая война. Большой иллюстрированный атлас</t>
  </si>
  <si>
    <t>Бичанина З.И., Креленко Д.М.</t>
  </si>
  <si>
    <t>978-5-17-110729-1</t>
  </si>
  <si>
    <t>бумага офсетная 120</t>
  </si>
  <si>
    <t>ASE000000000838835</t>
  </si>
  <si>
    <t>http://cdn.eksmo.ru/v2/ASE000000000838835/COVER/cover1.jpg</t>
  </si>
  <si>
    <t>БолИсторАтлас Вторая мировая война. Большой иллюстрированный атлас</t>
  </si>
  <si>
    <t>Предлагаемая читателю книга представляет собой собрание цветных карт, содержащих подробную информацию о событиях Второй мировой войны 1939–1945 гг. Наряду с картами книга включает в себя сопроводительные тексты, в которых изложены особенности и итоги военных событий, отраженных на картах. Материал дополнен иллюстрациями, биографиями отдельных политических и военных деятелей. Особое внимание в атласе уделено событиям, которые сыграли важную роль в истории России.
Книга адресована широкому кругу читателей, интересующихся военной историей.</t>
  </si>
  <si>
    <t>Военная техника</t>
  </si>
  <si>
    <t>Кострикин П.П.</t>
  </si>
  <si>
    <t>Большая книга Аванты</t>
  </si>
  <si>
    <t>ДЕТСКАЯ И ПОДРОСТКОВАЯ ПОЗНАВАТЕЛЬНАЯ ЛИТЕРАТУРА</t>
  </si>
  <si>
    <t>978-5-17-157651-6</t>
  </si>
  <si>
    <t>240х325</t>
  </si>
  <si>
    <t>бумага офсетная 160</t>
  </si>
  <si>
    <t>70x100/8</t>
  </si>
  <si>
    <t>Мещерякова Анастасия Анатольевна</t>
  </si>
  <si>
    <t>БолКнигаАванты</t>
  </si>
  <si>
    <t>ASE000000000874266</t>
  </si>
  <si>
    <t>Аванта</t>
  </si>
  <si>
    <t>http://cdn.eksmo.ru/v2/ASE000000000874266/COVER/cover1.jpg</t>
  </si>
  <si>
    <t>0+</t>
  </si>
  <si>
    <t>БолКнигаАванты Военная техника</t>
  </si>
  <si>
    <t>Гигантская красочная энциклопедия «Военная техника» познакомит читателей с самыми современными самолётами, танками, бронетранспортёрами, ракетными комплексами и подводными лодками. Вы узнаете, какой вертолёт считается лучшим в мире, как запускают ракеты с подводных лодок, как устроена танковая броня, как работает парашютно-тормозная система, какие бывают ракеты, и многое-многое другое. 
Для младшего школьного возраста.</t>
  </si>
  <si>
    <t>Большая энциклопедия. Современные системы вооружений</t>
  </si>
  <si>
    <t>Большая коллекция</t>
  </si>
  <si>
    <t>978-5-17-154436-2</t>
  </si>
  <si>
    <t>(Уволен) Арутюнян Марина Александровна</t>
  </si>
  <si>
    <t>БолКоллекция</t>
  </si>
  <si>
    <t>ASE000000000870890</t>
  </si>
  <si>
    <t>http://cdn.eksmo.ru/v2/ASE000000000870890/COVER/cover1.jpg</t>
  </si>
  <si>
    <t>БолКоллекция Современные системы вооружений</t>
  </si>
  <si>
    <t>Данное издание познакомит читателя с основными видами современных оружейных систем, находящихся на вооружении многих армий мира. Энциклопедия охватывает широкий спектр технических новаций, применяемых в настоящее время при создании наземных роботизированных комплексов, беспилотных летательных аппаратов, самолетов и вертолетов, кораблей и подводных лодок, стрелкового оружия. В прекрасно иллюстрированной книге представлены самые актуальные на сегодняшний день образцы вооружения различных типов, при описании каждой единицы военной техники рассказывается история и предпосылки ее создания и боевого применения, акцентируется внимание на особенностях конструкции. Кроме того, представлены тактико-технические характеристики каждого образца. Таким образом, сравнивая и анализируя боевые возможности вооружения отечественных и зарубежных производителей, вы получите представление о том, на каком уровне развития находятся современные разработки оружия.</t>
  </si>
  <si>
    <t>Большая энциклопедия. Танки и бронетехника</t>
  </si>
  <si>
    <t>978-5-17-156933-4</t>
  </si>
  <si>
    <t>Вячеслав Владимирович Ликсо</t>
  </si>
  <si>
    <t>ASE000000000873504</t>
  </si>
  <si>
    <t>http://cdn.eksmo.ru/v2/ASE000000000873504/COVER/cover1.jpg</t>
  </si>
  <si>
    <t>БолКоллекция Танки и бронетехника. Большая энциклопедия.</t>
  </si>
  <si>
    <t>В книге представлены различные образцы танков и бронетехники, созданные конструкторами разных стран, — от неуклюжих прототипов времен Первой мировой войны до новейших основных боевых танков и роботизированных систем — своеобразных бронированных «гусеничных компьютеров». Уже с момента своего появления на полях боев бронетехника представляла собой грозную силу, способную решить исход любого сражения. В данном издании прослеживается эволюция мирового танкостроения от первых прототипов бронированных машин до новейших образцов. Описание каждой единицы включает историю ее создания и боевого применения, а яркие иллюстрации, конструктивные схемы и тактико-технические характеристики дают представление о возможностях современных основных боевых танков, САУ, БМП и БМД, бронеавтомобилей и бронетранспортеров, а также их предшественников в ходе глобальных и локальных вооруженных конфликтов.</t>
  </si>
  <si>
    <t>Креленко Д.М., Бичанина З.И.</t>
  </si>
  <si>
    <t>Большая подарочная книга</t>
  </si>
  <si>
    <t>978-5-17-166378-0</t>
  </si>
  <si>
    <t>бумага мелованная матовая 150</t>
  </si>
  <si>
    <t>Денис Креленко, Бичанина Зинаида</t>
  </si>
  <si>
    <t>БолПодарКнига</t>
  </si>
  <si>
    <t>ASE000000000883557</t>
  </si>
  <si>
    <t>http://cdn.eksmo.ru/v2/ASE000000000883557/COVER/cover1.jpg</t>
  </si>
  <si>
    <t>БолПодарКнига Вторая мировая война. Большой иллюстрированный атлас</t>
  </si>
  <si>
    <t>Предлагаемая читателю книга представляет собой собрание цветных карт, содержащих подробную информацию о событиях Второй мировой войны 1939–1945 гг. Наряду с картами книга включает в себя сопроводительные тексты, в которых изложены особенности и итоги военных событий, отраженных на картах. Материал дополнен иллюстрациями, биографиями отдельных политических и военных деятелей. Особое внимание в атласе уделено событиям, которые сыграли важную роль в истории России.
Книга адресована широкому кругу читателей и станет прекрасным подарком всем, кто интересуется военной историей.</t>
  </si>
  <si>
    <t>Оружие. Лучший иллюстрированный гид</t>
  </si>
  <si>
    <t>Мерников А.Г.</t>
  </si>
  <si>
    <t>?4</t>
  </si>
  <si>
    <t>978-5-17-170021-8</t>
  </si>
  <si>
    <t>New</t>
  </si>
  <si>
    <t>ASE000000000885965</t>
  </si>
  <si>
    <t>http://cdn.eksmo.ru/v2/ASE000000000885965/COVER/cover1.jpg</t>
  </si>
  <si>
    <t>БолПодарКнига Оружие. Лучший иллюстрированный гид</t>
  </si>
  <si>
    <t>На страницах этой книги вы найдете различные модели стрелкового оружия, история их создания и развития, тактико-технические характеристики и конструктивные особенности. Множество иллюстраций позволят не только со всех сторон рассмотреть тот или иной образец, но и понять принцип его действия. Наш лучший иллюстрированный гид познакомит вас с известными моделями стрелкового оружия, включая «Парабеллум», «Маузер», ТТ, ППШ, «Узи», АК, М16, пулемет Максима и многие другие. Но как узнать, что скрывается за короткими наименованиями? Какое оружие обладает лучшим сочетанием эргономичности и убойной силы? Почему порой два похожих внешне пистолета получают диаметрально противоположные отзывы? Эти и другие тайны стрелкового оружия шаг за шагом откроются для вас на страницах книги, а наглядные таблицы и схемы помогут легко ориентироваться среди моделей пистолетов, пистолетов-пулеметов, винтовок, автоматов и пулеметов.
Путешествие в мир стрелкового оружия вместе с этим хорошо иллюстрированным изданием особенно понравится тем, кто увлечен историей военного дела.</t>
  </si>
  <si>
    <t>Вторая мировая война. Большой иллюстрированный атлас. Подарочный комплект</t>
  </si>
  <si>
    <t>.</t>
  </si>
  <si>
    <t>Большая подарочная книга (футляр)</t>
  </si>
  <si>
    <t>Комплект</t>
  </si>
  <si>
    <t>978-5-17-166383-4</t>
  </si>
  <si>
    <t>БолПодарКнига((футляр)</t>
  </si>
  <si>
    <t>ASE000000000884644</t>
  </si>
  <si>
    <t>http://cdn.eksmo.ru/v2/ASE000000000884644/COVER/cover1.jpg</t>
  </si>
  <si>
    <t>БолПодарКнига(футляр)Вторая мировая война. Большой иллюстрированный атлас. Подарочный комплект</t>
  </si>
  <si>
    <t>Предлагаемая читателю книга представляет собой собрание цветных карт, содержащих подробную информацию о событиях Второй мировой войны 1939–1945 гг. Наряду с картами книга включает в себя сопроводительные тексты, в которых изложены особенности и итоги военных
событий, отраженных на картах. Материал дополнен иллюстрациями, биографиями отдельных политических и военных деятелей. Особое внимание в атласе уделено событиям, которые сыграли важную роль в истории России.
Книга адресована широкому кругу читателей и станет прекрасным подарком всем, кто интересуется военной историей.</t>
  </si>
  <si>
    <t>Оружие. Лучший иллюстрированный гид. Футляр</t>
  </si>
  <si>
    <t>978-5-17-170022-5</t>
  </si>
  <si>
    <t>А. Г. Мерников</t>
  </si>
  <si>
    <t>ASE000000000885966</t>
  </si>
  <si>
    <t>http://cdn.eksmo.ru/v2/ASE000000000885966/COVER/cover1.jpg</t>
  </si>
  <si>
    <t>БолПодарКнига(футляр)Оружие. Лучший иллюстрированный гид</t>
  </si>
  <si>
    <t>На страницах этого большого подарочного издания представлены различные модели стрелкового оружия, рассказывается история их создания и развития, подробно рассмотрены тактико-технические характеристики и конструктивные особенности каждой единицы.
Множество иллюстраций позволяет не только внимательно рассмотреть тот или иной образец, но и понять принцип его действия. Издание познакомит вас с самыми известными моделями, включая «Парабеллум», «Маузер», ТТ, ППШ, «Узи», АК, М16, пулемет Максима и многие другие. Но как узнать, что скрывается за
короткими наименованиями? Какое оружие обладает лучшим сочетанием эргономичности и убойной силы? Почему порой два похожих внешне пистолета получают диаметрально противоположные отзывы? Эти и другие тайны легендарного стрелкового оружия шаг за шагом откроются для вас на страницах книги, а информация в виде наглядных таблиц и схем поможет легко сориентироваться среди множества моделей пистолетов, пистолетов-пулеметов, винтовок, автоматов и пулеметов.
Приглашаем вас совершить путешествие в мир стрелкового оружия, которое будет особенно увлекательным для тех, кого интересует история военного дела.</t>
  </si>
  <si>
    <t>Дроны и робототехника. Большая энциклопедия</t>
  </si>
  <si>
    <t>Большая энциклопедия увлечений</t>
  </si>
  <si>
    <t>НПЛ</t>
  </si>
  <si>
    <t>ДОМ. ДОСУГ. РУКОДЕЛИЕ И РЕМЕСЛА</t>
  </si>
  <si>
    <t>ХОББИ И РАЗВЛЕЧЕНИЯ. ОРГАНИЗАЦИЯ ДОСУГА. ПЕСЕННИКИ.</t>
  </si>
  <si>
    <t>978-5-17-157230-3</t>
  </si>
  <si>
    <t>БолЭнцУвлечений</t>
  </si>
  <si>
    <t>ASE000000000873819</t>
  </si>
  <si>
    <t>http://cdn.eksmo.ru/v2/ASE000000000873819/COVER/cover1.jpg</t>
  </si>
  <si>
    <t>БолЭнцУвлечений Дроны и робототехника. Большая энциклопедия</t>
  </si>
  <si>
    <t>Эта большая энциклопедия посвящена новейшим техническим устройствам, созданным благодаря человеческому гению, — беспилотным системам и роботизированным комплексам, предназначенным для выполнения специализированных задач в экстремальных условиях. В книге широко представлены разведывательные и ударные беспилотные летательные аппараты, специальные роботизированные наземные комплексы и бронетехника от разработчиков из разных стран мира, изменившие не только нынешнее представление о ведении боевых действий, но и основы военной доктрины. О каждом современном дроне — так в наши дни называют автономные или управляемые на расстоянии аппараты — дана исчерпывающая информация: описание боевых и вспомогательных роботов сопровождается красочными иллюстрациями и технологическими схемами, приводятся их тактико-технические характеристики, рассказывается о предпосылках создания и реальном применении. Кроме того, подробно рассмотрены конструктивные элементы этих сверхтехнологичных систем: бортовые датчики, вооружение, устройства навигации и многое другое. Издание заинтересует не только специалистов в сфере робототехники, но и всех увлеченных военным делом, наглядно продемонстрировав, как электронные бойцы действуют сегодня на полях сражений.</t>
  </si>
  <si>
    <t>Стихи о войне</t>
  </si>
  <si>
    <t>Ахматова А.А., Блок А.А., Цветаева М.И.</t>
  </si>
  <si>
    <t>Великая поэзия</t>
  </si>
  <si>
    <t>ВРЛ</t>
  </si>
  <si>
    <t>ПОЭЗИЯ</t>
  </si>
  <si>
    <t>978-5-17-162342-5</t>
  </si>
  <si>
    <t>100х140</t>
  </si>
  <si>
    <t>бумага офсетная пухлая 65 Кама</t>
  </si>
  <si>
    <t>60x84/32</t>
  </si>
  <si>
    <t>Девятайкина Натэлла Анатольевна</t>
  </si>
  <si>
    <t>ВеликаяПоэзия</t>
  </si>
  <si>
    <t>ASE000000000879047</t>
  </si>
  <si>
    <t>Времена 2. Переплёт</t>
  </si>
  <si>
    <t>http://cdn.eksmo.ru/v2/ASE000000000879047/COVER/cover1.jpg</t>
  </si>
  <si>
    <t>ВеликаяПоэзия Ахматова/Блок Стихи о войне</t>
  </si>
  <si>
    <t>Пожалуй, нет такой семьи в России, которой бы не коснулась война. А. Ахматова, М. Цветаева, О. Мандельштам, Б. Пастернак, С. Есенин, Н. Гумилёв, В. Маяковский, А. Блок и многие другие поэты, стихотворения которых вошли в этот сборник, описывали в своих произведениях ужасы войны, восхваляли мужество и героизм солдат, искренне переживали за судьбу Родины. Эти стихотворения являются не только свидетельством эпохи, но и выражением глубоких человеческих чувств и переживаний, важными страницами нашей истории.</t>
  </si>
  <si>
    <t>Блокадная книга</t>
  </si>
  <si>
    <t>Адамович А.М., Гранин Д.А.</t>
  </si>
  <si>
    <t>Военный дневник</t>
  </si>
  <si>
    <t>БИОГРАФИИ. МЕМУАРЫ</t>
  </si>
  <si>
    <t>БИОГРАФИИ, МЕМУАРЫ</t>
  </si>
  <si>
    <t>978-5-17-158491-7</t>
  </si>
  <si>
    <t>бумага книжная кремовая пухлая 60</t>
  </si>
  <si>
    <t>Алесь Адамович, Даниил Гранин</t>
  </si>
  <si>
    <t>ВоенныйДневник</t>
  </si>
  <si>
    <t>ASE000000000875126</t>
  </si>
  <si>
    <t>http://cdn.eksmo.ru/v2/ASE000000000875126/COVER/cover1.jpg</t>
  </si>
  <si>
    <t>ВоенныйДневник Адамович/Гранин Блокадная книга</t>
  </si>
  <si>
    <t>Правда о войне безжалостна. Такую правду показали в своей «Блокадной книге» Алесь Адамович и Даниил Гранин, оба — участники Великой Отечественной войны.
«Блокадная книга» построена на дневниках и воспоминаниях свидетелей «ленинградского апокалипсиса». Авторы встречались и с простыми ленинградцами, пережившими блокаду, и с людьми, от которых зависело принятие решений. Так появилась первая народная книга о блокаде. В свое время выпуск этой книги был задержан цензурой – слишком неудобной оказалась блокадная правда.
После выхода книги на ее авторов обрушилась лавина писем: читатели благодарили Адамовича и Гранина за первую, настоящую книгу о блокаде. Эту книгу, представляющую собой яркое свидетельство времени, должен прочесть каждый.</t>
  </si>
  <si>
    <t>Говорит Ленинград</t>
  </si>
  <si>
    <t>Берггольц О.Ф.</t>
  </si>
  <si>
    <t>978-5-17-158496-2</t>
  </si>
  <si>
    <t>Ольга Берггольц</t>
  </si>
  <si>
    <t>ASE000000000875128</t>
  </si>
  <si>
    <t>http://cdn.eksmo.ru/v2/ASE000000000875128/COVER/cover1.jpg</t>
  </si>
  <si>
    <t>ВоенныйДневник Берггольц Говорит Ленинград</t>
  </si>
  <si>
    <t>В книгу русской поэтессы и журналистки Ольги Берггольц вошли ее дневниковые записи, тексты радио-выступлений, относящиеся к тяжелому времени ленинградской блокады, и повесть «Дневные звезды», которую автор считала главной книгой своей жизни. 
Ольга Берггольц вспоминала: «На улицах Ленинграда люди уже падали с ног от голода... Один район за другим погружался во тьму, подобную полярной ночи, иссякала энергия, уходил из города свет, замирало движение. И сплошь и рядом оказывалось, что у ослабевшего, полумертвого ленинградца существует только одна форма связи с внешним миром, это – «тарелка» радио»..</t>
  </si>
  <si>
    <t>Горячий снег. Взгляд в биографию</t>
  </si>
  <si>
    <t>Бондарев Ю.В.</t>
  </si>
  <si>
    <t>978-5-17-112732-9</t>
  </si>
  <si>
    <t>бумага книжная кремовая 60</t>
  </si>
  <si>
    <t>Юрий Бондарев</t>
  </si>
  <si>
    <t>ASE000000000840950</t>
  </si>
  <si>
    <t>http://cdn.eksmo.ru/v2/ASE000000000840950/COVER/cover1.jpg</t>
  </si>
  <si>
    <t>ВоенныйДневник Бондарев Горячий снег. Взгляд в биографию</t>
  </si>
  <si>
    <t>В сборник, посвященный 100-летию со дня рождения известного советского и русского писателя, участника Великой Отечественной войны Юрия Васильевича Бондарева, вошли два произведения: «Горячий снег» и «Взгляд в биографию».
Роман «Горячий снег» является одним из лучших произведений военной литературы, которое не только описывает события Великой Отечественной войны, но и глубоко проникает в души героев, раскрывая их внутренние переживания и мотивацию. Автор мастерски передает атмосферу военного времени, позволяя читателю погрузиться в мир боли, страха и отваги, где герои стойко преодолевают все трудности.
«Взгляд в биографию» — это автобиографическая книга Юрия Васильевича, где он рассказывает о своей жизни, военной службе, пути к творчеству и переживаниях. Он также делится своими мыслями о войне, о том, как она повлияла на его жизнь и творчество. Это не просто автобиография, это еще и размышления о жизни, о судьбе человека, о его месте в мире.</t>
  </si>
  <si>
    <t>Долгая дорога домой</t>
  </si>
  <si>
    <t>Быков В.В.</t>
  </si>
  <si>
    <t>978-5-17-160841-5</t>
  </si>
  <si>
    <t>Василь Быков</t>
  </si>
  <si>
    <t>ASE000000000877428</t>
  </si>
  <si>
    <t>http://cdn.eksmo.ru/v2/ASE000000000877428/COVER/cover1.jpg</t>
  </si>
  <si>
    <t>ВоенныйДневник Быков Долгая дорога домой</t>
  </si>
  <si>
    <t>Книга приурочена к 100-летию со дня рождения великого белорусского писателя, участника Великой Отечественной войны Василя Быкова (1924–2003). Окончив пехотное училище в чине младшего лейтенанта, Быков воевал с осени 1943-го и до победного мая 1945-го; трижды раненный, он до конца своих дней носил осколок в правой руке.
Во всех произведениях писателя есть один неизменный герой, и это отнюдь не сам автор, чье незримое присутствие так или иначе каждый раз ощутимо. Этот герой — правда. И этому своему герою Быков оставался верен в самые мрачные годы, когда его запрещали и травили «от Москвы до самых до окраин».
Воспоминания «Долгая дорога домой» стали последней книгой Василя Быкова. С присущей ему откровенностью автор рассказывает о наиболее ярких эпизодах своей жизни, дает оценку общественно-политическим и культурным процессам, происходившим на его глазах. И хотя автобиографичные моменты в той или иной степени присутствуют в большинстве произведений Быкова, эта последняя книга, вне сомнений, самая исповедальная.</t>
  </si>
  <si>
    <t>Век необычайный</t>
  </si>
  <si>
    <t>Васильев Б.Л.</t>
  </si>
  <si>
    <t>978-5-17-160844-6</t>
  </si>
  <si>
    <t>Борис Васильев</t>
  </si>
  <si>
    <t>ASE000000000877431</t>
  </si>
  <si>
    <t>http://cdn.eksmo.ru/v2/ASE000000000877431/COVER/cover1.jpg</t>
  </si>
  <si>
    <t>ВоенныйДневник Васильев Век необычайный</t>
  </si>
  <si>
    <t>Книга посвящена 100-летию со дня рождения классика российской литературы, участника Великой Отечественной войны Бориса Львовича Васильева, автора любимых читателями произведений «А зори здесь тихие...», «В списках не значился», «Иванов катер», «Не стреляйте в белых лебедей», «Были и небыли». 
В книге «Век необычайный», созданной в 2002 году, Борис Львович вспоминает свое детство, семью, военные годы, простые истории из жизни и трогательные истории любви. Без строгой хронологической последовательности, автор неспешно размышляет на социально-философские темы и о самой жизни, которую, по его словам, каждый человек выбирает сам. 
Именно это произведение, открытое, страстное, обладающее публицистическим накалом, в полной мере раскрывает внутренний мир известного писателя.</t>
  </si>
  <si>
    <t>Ленинград. Дневники военных лет. 2 ноября 1941 года – 31 декабря 1942 года</t>
  </si>
  <si>
    <t>Вишневский В.В.</t>
  </si>
  <si>
    <t>978-5-17-164229-7</t>
  </si>
  <si>
    <t>Климова Ольга Владимировна</t>
  </si>
  <si>
    <t>Всеволод Вишневский</t>
  </si>
  <si>
    <t>ASE000000000881356</t>
  </si>
  <si>
    <t>http://cdn.eksmo.ru/v2/ASE000000000881356/COVER/cover1.jpg</t>
  </si>
  <si>
    <t>ВоенныйДневник Вишневский Ленинград. Дневники военных лет. 2 ноября 1941 года – 31 декабря 1942 года</t>
  </si>
  <si>
    <t>Всеволод Витальевич Вишневский (1900–1951) –– русский и советский писатель, журналист, киносценарист и драматург –– провел в Ленинграде тяжелые месяцы осени и зимы 1941 года, весь 1942-й, 1943-й и большую часть 1944 года в качестве политработника Военно-морского флота и военного корреспондента газеты «Правда». Писатель прошел через все испытания блокадного быта: лютую зимнюю стужу, голод, утрату близких друзей, болезнь дистрофией, через вражеские обстрелы и бомбардировки города.
Еще в начале войны Вишневский начал вести свой дневник. В нем он подробно записывал все события, рассказывал о людях, с которыми встречался, и описывал скудный ленинградский паек, уменьшавшийся с каждым днем. Главная цель дневников Вишневского –– сохранить для истории наблюдения и взгляды современников, рассказать о своих ошибках и победах, чтобы будущие поколения могли извлечь уроки. Его дневники являются уникальным художественным явлением и памятником Великой Отечественной войны.
В осажденном Ленинграде Вишневский пробыл «40 месяцев и 10 дней», как он сам записал 1 ноября 1944 года. В книгу вошли дневниковые записи, сделанные со 2 ноября 1941 года по 31 декабря 1942 года.</t>
  </si>
  <si>
    <t>Блокада Ленинграда в документах рассекреченных архивов</t>
  </si>
  <si>
    <t>Волковский Н.Л.</t>
  </si>
  <si>
    <t>ПРОЧИЕ ЭНЦИКЛОПЕДИИ И СПРАВОЧНИКИ. МЕЖОТРАСЛЕВАЯ ЛИТЕРАТУРА</t>
  </si>
  <si>
    <t>УНИВЕРСАЛЬНЫЕ ЭНЦИКЛОПЕДИИ И СПРАВОЧНИКИ</t>
  </si>
  <si>
    <t>978-5-17-162424-8</t>
  </si>
  <si>
    <t>бумага типографская 60</t>
  </si>
  <si>
    <t>Ульшина Екатерина Евгеньевна</t>
  </si>
  <si>
    <t>Николай Волковский</t>
  </si>
  <si>
    <t>ASE000000000875539</t>
  </si>
  <si>
    <t>http://cdn.eksmo.ru/v2/ASE000000000875539/COVER/cover1.jpg</t>
  </si>
  <si>
    <t>ВоенныйДневник Волковский Блокада Ленинграда в документах рассекреченных архивов</t>
  </si>
  <si>
    <t>В этой книге, с помощью рассекреченных архивных документов, автор рассматривает ход битвы за Ленинград от ее начала 10 июля 1941 г. до окончания 9 августа 1944 г. Здесь вы найдете сведения о крупных операциях, военачальниках, руководивших боевыми действиями, а также о состоянии войск и общем положении и настроениях в блокадном городе. Благодаря достоверной информации каждый читатель сможет сделать собственные выводы о военном искусстве и других сторонах битвы за Ленинград. 
В книге представлены планы операций, решений Ставки ВГК, главнокомандующих видов и родов войск, командующих фронтами и армиями, оперативных директив, боевых приказов и распоряжений, переговоров по прямому проводу, боевых донесений, разведсводок и другие важные документы.</t>
  </si>
  <si>
    <t>Записки блокадного человека</t>
  </si>
  <si>
    <t>Гинзбург Л.Я.</t>
  </si>
  <si>
    <t>978-5-17-158497-9</t>
  </si>
  <si>
    <t>Лидия Гинзбург</t>
  </si>
  <si>
    <t>ASE000000000875129</t>
  </si>
  <si>
    <t>http://cdn.eksmo.ru/v2/ASE000000000875129/COVER/cover1.jpg</t>
  </si>
  <si>
    <t>ВоенныйДневник Гинзбург Записки блокадного человека</t>
  </si>
  <si>
    <t>Лидия Яковлевна Гинзбург (1902–1990) – выдающийся русский писатель и известный литературовед, чьи произведения изучают в вузах и являют большой интерес для всех ценителей истории русской литературы и поэзии. Ее произведение «Записки блокадного человека» представляет собой одно из ценных свидетельств пограничного опыта человека, оказавшегося в блокадном городе. И этот человек — женщина в ее повседневной действительности. В тексте автор постоянный обращается к оппозиции женского и мужского взглядов на происходящее.
Вторую часть книги занимают произведения, озаглавленные как «Проза военных лет», куда входят произведения, написанные в 1942–1945 годах. Эти произведения относятся к тому роду словесности, который Гинзбург позднее назвала «промежуточной литературой», поскольку он одновременно объединяет в себе и документальное, и художественное начало.</t>
  </si>
  <si>
    <t>Воспоминания о Блокаде</t>
  </si>
  <si>
    <t>Глинка В.М.</t>
  </si>
  <si>
    <t>978-5-17-158492-4</t>
  </si>
  <si>
    <t>Владислав Глинка</t>
  </si>
  <si>
    <t>ASE000000000875127</t>
  </si>
  <si>
    <t>http://cdn.eksmo.ru/v2/ASE000000000875127/COVER/cover1.jpg</t>
  </si>
  <si>
    <t>ВоенныйДневник Глинка Воспоминания о Блокаде</t>
  </si>
  <si>
    <t>Владислав Михайлович Глинка (1903-1983) - писатель и историк, много лет проработавший в Государственном Эрмитаже. Он пережил блокаду Ленинграда, работая в это тяжелое время хранителем в Эрмитаже, фельдшером в госпитале и одновременно отвечая за сохранение коллекций ИРЛИ АН СССР («Пушкинский дом»).
Рукопись «Воспоминаний о блокаде» была обнаружена наследниками В. М. Глинки после смерти автора при разборе архива. Повествование о первой блокадной зиме в Ленинграде - это, несомненно, главное из мемуаристики автора, где основными действующими лицами повествования выступают два слоя людей, оказавшихся в блокаде. Один из этих слоев - гибнущий. Другой, напротив, необыкновенно живучий. В этом особенность блокадных мемуаров В.М. Глинки – сцены, характеризующие неотвратимость гибели целых пластов работников культуры в условиях бедствия 1941–42 гг.</t>
  </si>
  <si>
    <t>Возвращение в Освенцим-Биркенау</t>
  </si>
  <si>
    <t>Колинка Ж.</t>
  </si>
  <si>
    <t>978-5-17-163460-5</t>
  </si>
  <si>
    <t>Жинетт Колинка</t>
  </si>
  <si>
    <t>ASE000000000880293</t>
  </si>
  <si>
    <t>http://cdn.eksmo.ru/v2/ASE000000000880293/COVER/cover1.jpg</t>
  </si>
  <si>
    <t>ВоенныйДневник Колинка Возвращение в Освенцим-Биркенау</t>
  </si>
  <si>
    <t>В марте 1944 года Жинетт Колинка в возрасте 19 лет вместе со своим отцом, младшим братом и племянником была депортирована в лагерь смерти Освенцим-Биркенау. Она стала единственной из семьи, кто вернулся обратно.
Спустя долгое время после окончания Второй мировой войны и несмотря на столь травмирующий, порой непостижимый обычному человеку опыт, Жинетт нашла в себе силы правдиво и без прикрас рассказать о том, что она видела и пережила.
О нечеловеческих условиях, в которых ей приходилось существовать, голоде и жестокости.</t>
  </si>
  <si>
    <t>Как мы выжили</t>
  </si>
  <si>
    <t>Лихачев Д.С.</t>
  </si>
  <si>
    <t>978-5-17-158498-6</t>
  </si>
  <si>
    <t>Дмитрий Лихачев</t>
  </si>
  <si>
    <t>ASE000000000875130</t>
  </si>
  <si>
    <t>http://cdn.eksmo.ru/v2/ASE000000000875130/COVER/cover1.jpg</t>
  </si>
  <si>
    <t>ВоенныйДневник Лихачев Как мы выжили</t>
  </si>
  <si>
    <t>Дмитрий Сергеевич Лихачев – человек, чье имя известно во всем мире. Выдающийся знаток отечественной и мировой культуры, избранный почетным членом многих зарубежных академий, глубокий мыслитель и общественный деятель.
В книгу «Как мы выжили» входят воспоминания Дмитрия Сергеевича разных лет, в том числе и пронзительные, порой беспощадные и тягостные наблюдения о жизни ленинградцев в период блокады города. На фоне всех ужасов войны Лихачев размышляет о морально-нравственном состоянии людей в этих тяжелейших условиях.Вторую часть книги составляют «Письма о добром», известные на весь мир и переведенные на разные языки. Сам Дмитрий Сергеевич писал: «В своей книге я пытаюсь самыми простыми доводами объяснить, что следование путем добра – путь самый приемлемый и единственный для человека».</t>
  </si>
  <si>
    <t>Смех за левым плечом. Черные доски</t>
  </si>
  <si>
    <t>Солоухин В.А.</t>
  </si>
  <si>
    <t>978-5-17-160843-9</t>
  </si>
  <si>
    <t>Владимир Солоухин</t>
  </si>
  <si>
    <t>ASE000000000877430</t>
  </si>
  <si>
    <t>http://cdn.eksmo.ru/v2/ASE000000000877430/COVER/cover1.jpg</t>
  </si>
  <si>
    <t>ВоенныйДневник Солоухин Смех за левым плечом. Черные доски</t>
  </si>
  <si>
    <t>Книга приурочена к 100-летию со дня рождения советского и российского писателя, представителя так называемой «деревенской прозы» Владимира Алексеевича Солоухина. 
В издание вошли автобиографическая повесть «Смех за левым плечом» (1988) и «Черные доски. Записки начинающего коллекционера» (1969).
В автобиографической повести «Смех за левым плечом» Владимир Солоухин рассказывает читателям об укладе деревенской жизни, своем детстве, радостях и печалях. Затрагиваются такие важные темы, как человечность и жестокость, способность любить и познавать мир, философские вопросы бытия и коллективизация. Все повествование наполнено любовью к природе, людям, родному краю. В произведении «Черные доски» автор повествует о своем опыте коллекционирования старинных икон, об их спасении и реставрации. Владимир Солоухин ездил по деревням, собирал сведения о разрушенных храмах, усадьбах, деревнях в попытке сохранить и донести до будущего поколения красоту древнего русского искусства.</t>
  </si>
  <si>
    <t>История русской армии</t>
  </si>
  <si>
    <t>Керсновский А.А.</t>
  </si>
  <si>
    <t>Вся история в одном томе</t>
  </si>
  <si>
    <t>978-5-17-158663-8</t>
  </si>
  <si>
    <t>Вся история(в одном томе)</t>
  </si>
  <si>
    <t>ASE000000000875279</t>
  </si>
  <si>
    <t>http://cdn.eksmo.ru/v2/ASE000000000875279/COVER/cover1.jpg</t>
  </si>
  <si>
    <t>Вся история(в одном томе)Керсновский История русской армии</t>
  </si>
  <si>
    <t>Главным завершенным трудом русского военного историка-эмигранта А.А. Керсновского (1907–1944) стала четырехтомная «История Русской армии», изданная за рубежом в 1930–1940-х гг. и завоевавшая огромную популярность в современной России сразу после ее первой публикации в начале 1990-х гг. Это написанная в русле единой концепции история русской сухопутной армии, начиная от времен Петра Великого до падения Российской империи.
В этой книге вы не найдете скучных перечислений воинских соединений с детальным описанием дислокации каждого из них, скрупулезного подсчета соотношения сил, подробнейшего аналитического описания планов кампаний и их ведения. Автор умел находить краткие, но исключительно точные и исчерпывающие характеристики главных параметров подготовки вооруженных сил к каждой войне, лаконично определял важнейшие факторы побед или неудач. Именно поэтому его книга читается как увлекательнейшее цельное художественное произведение с четким сюжетом, основным действующим лицом которого является русская нация, ее государство и ее армия.</t>
  </si>
  <si>
    <t>На Западном фронте. Бес перемен</t>
  </si>
  <si>
    <t>Рогозин Д.О.</t>
  </si>
  <si>
    <t>ГЕО политика и ГЕО экономика</t>
  </si>
  <si>
    <t>ПУБЛИЦИСТИКА</t>
  </si>
  <si>
    <t>ОБЩЕСТВЕННО-ПОЛИТИЧЕСКАЯ ПУБЛИЦИСТИКА</t>
  </si>
  <si>
    <t>978-5-17-153262-8</t>
  </si>
  <si>
    <t>162х235</t>
  </si>
  <si>
    <t>70x100/16</t>
  </si>
  <si>
    <t>&lt;Объект не найден&gt; (267:9406ac1f6bbd433a11eebf649df57df9)</t>
  </si>
  <si>
    <t>ГЕО политика/экономика</t>
  </si>
  <si>
    <t>ASE000000000869176</t>
  </si>
  <si>
    <t>Антропос</t>
  </si>
  <si>
    <t>http://cdn.eksmo.ru/v2/ASE000000000869176/COVER/cover1.jpg</t>
  </si>
  <si>
    <t>ФА январь 2023</t>
  </si>
  <si>
    <t>ГЕО политика/экономика Рогозин На Западном фронте. Бес перемен</t>
  </si>
  <si>
    <t>«На Западном фронте. Бес перемен» – книга, написанная в августе-сентябре 2022 года Дмитрием Рогозиным после ухода с должности главы «Роскосмоса». В книге он описал людей и события, которые формировали новейшую историю постсоветской России — от трагического распада Советского Союза до военных операций России в Грузии и на Украине. Автор признается, что описал в книге только то, что считает важным и что заставляет русских людей думать о будущем и судьбе своей Родины. Это взгляд на русскую историю русскими глазами.</t>
  </si>
  <si>
    <t>Известный политик, чрезвычайный и полномочный посол Российской Федерации, доктор технических наук и доктор философских наук, председатель Исполкома Конгресса русских общин (1993–1999), председатель Комитета Государственной Думы по международным делам (2000–2003), руководитель политической партии «Родина» и одноименной фракции в Государственной Думе (2004–2006), постоянный представитель России при НАТО (2008–2011), заместитель председателя Правительства России — председатель Коллегии Военно-промышленной комиссии России (2012–2018), генеральный директор Государственной корпорации по космической деятельности «Роскосмос» (2018–2022) Дмитрий Олегович Рогозин делится своими оценками людей и событий, которые формировали новейшую историю постсоветской России и в которых он принимал самое активное участие. Автор открывает читателю тайны политических противостояний, призывает заглянуть в глаза двух страшных чеченских войн, вооруженных конфликтов в Приднестровье, Боснии и Южной Осетии, терактов и захватов заложников, рассуждает об отношениях России и Запада и вскрывает причины конфликта на Украине. Книга охватывает период становления Дмитрия Олеговича как политика, государственного деятеля и дипломата. Она будет интересна широкому кругу читателей.
Автор обещает, что продолжение следует.</t>
  </si>
  <si>
    <t>Рассказы о войне</t>
  </si>
  <si>
    <t>Михалков С.В., Драгунский В.Ю., Алексеев С.П. и др.</t>
  </si>
  <si>
    <t>Детское чтение</t>
  </si>
  <si>
    <t>КЛАССИЧЕСКАЯ ХУДОЖЕСТВЕННАЯ ЛИТЕРАТУРА (11 ЛЕТ И СТАРШЕ)</t>
  </si>
  <si>
    <t>978-5-17-148523-8</t>
  </si>
  <si>
    <t>бумага офсетная 65</t>
  </si>
  <si>
    <t>Копылова Юлия Витальевна</t>
  </si>
  <si>
    <t>ДетЧтение</t>
  </si>
  <si>
    <t>11-14</t>
  </si>
  <si>
    <t>ASE000000000864681</t>
  </si>
  <si>
    <t>http://cdn.eksmo.ru/v2/ASE000000000864681/COVER/cover1.jpg</t>
  </si>
  <si>
    <t>ДетЧтение Михалков Рассказы о войне</t>
  </si>
  <si>
    <t>В книгу «Рассказы о войне» вошли произведения классиков, среди которых С. Михалков, Л. Кассиль, В. Железников, С. Алексеев, К. Симонов и другие. Писатели не понаслышке знали об ужасах военного времени, каждого из них война затронула по-своему. В своих рассказах авторы чтут память погибших, передают знания будущим поколениям о разрушительной силе войны и рассказывают о мужестве и героизме русского народа на фронте и в тылу.
Для среднего школьного возраста.</t>
  </si>
  <si>
    <t>Детская энциклопедия</t>
  </si>
  <si>
    <t>ДЕТСКИЕ И ПОДРОСТКОВЫЕ АТЛАСЫ И ЭНЦИКЛОПЕДИИ</t>
  </si>
  <si>
    <t>978-5-17-163363-9</t>
  </si>
  <si>
    <t>(Уволен) Алабина Александра Анатольевна</t>
  </si>
  <si>
    <t>ДетЭнц(best)</t>
  </si>
  <si>
    <t>ASE000000000880201</t>
  </si>
  <si>
    <t>http://cdn.eksmo.ru/v2/ASE000000000880201/COVER/cover1.jpg</t>
  </si>
  <si>
    <t>ДетЭнц(best)Военная техника</t>
  </si>
  <si>
    <t>Книга «Военная техника» из серии «Детская энциклопедия» познакомит читателя с устройством ракетных и бронетанковых войск, военно-морского флота и военно-воздушных сил России. Под одной обложкой собраны интересные факты об устройстве разных видов военной техники: от танка и «Тополя-М» до авианосца и подводной лодки. 
Красочные иллюстрированные памятки помогут запомнить погоны, названия разных типов истребителей, танков и т. д.  Великолепные и подробные иллюстрации военной техники помогут рассмотреть, как устроены танк, ударный вертолёт, авианесущий крейсер и подводная лодка.    
Для среднего школьного возраста.</t>
  </si>
  <si>
    <t>Они создавали Третий рейх</t>
  </si>
  <si>
    <t>Медведев С.К.</t>
  </si>
  <si>
    <t>Загадки века с Сергеем Медведевым</t>
  </si>
  <si>
    <t>978-5-17-152316-9</t>
  </si>
  <si>
    <t>Белова Анна Дмитриевна</t>
  </si>
  <si>
    <t>Сергей Медведев</t>
  </si>
  <si>
    <t>ЗагадкиВека</t>
  </si>
  <si>
    <t>ASE000000000868658</t>
  </si>
  <si>
    <t>http://cdn.eksmo.ru/v2/ASE000000000868658/COVER/cover1.jpg</t>
  </si>
  <si>
    <t>ЗагадкиВека Медведев Они создавали Третий рейх</t>
  </si>
  <si>
    <t>Книга «Они создавали Третий рейх» открывает авторскую серию Сергея Медведева, основанную на документальных сценариях одноименных телепередач. Это увлекательный рассказ о событиях, которые оставили важный след в мировой истории.
Весь материал основан на недавно рассекреченных архивных документах ФСБ, СВР и РГВИА. Автор выдвигает версии, во многом меняющие ранее существующие представления о том или ином событии, которые подкреплены мнениями авторитетных экспертов и историков.</t>
  </si>
  <si>
    <t>Четвертая высота. Это моя школа</t>
  </si>
  <si>
    <t>Ильина Е.Я.</t>
  </si>
  <si>
    <t>Золотая классика — детям!</t>
  </si>
  <si>
    <t>978-5-17-144604-8</t>
  </si>
  <si>
    <t>Парнякова Марта Васильевна</t>
  </si>
  <si>
    <t>ЗолКлассикаДетям</t>
  </si>
  <si>
    <t>ASE000000000860603</t>
  </si>
  <si>
    <t>http://cdn.eksmo.ru/v2/ASE000000000860603/COVER/cover1.jpg</t>
  </si>
  <si>
    <t>ЗолКлассикаДетям Ильина Четвертая высота. Это моя школа</t>
  </si>
  <si>
    <t>Елена Ильина - псевдоним Лии Яковлевны Маршак, родной сестры Самуила Яковлевича Маршака. Она написала много произведений для детей, одни из самых известных вошли в книгу: «Это моя школа» и «Четвертая высота». Первая повесть о школьном мире, о подругах, уроках, экзаменах, взаимопомощи и ответственности. Вторая – о войне, о молодой девушке Гуле Королёвой, которая пошла на фронт, спасла около сотни бойцов и трагически погибла в двадцать лет, отдав жизнь за Родину. Обе повести о взрослении, о становлении характера и о том, что в любой ситуации нужно оставаться человеком!</t>
  </si>
  <si>
    <t>Вторая мировая война. Иллюстрированная энциклопедия</t>
  </si>
  <si>
    <t>История в лицах и эпохах. Подарочное издание</t>
  </si>
  <si>
    <t>978-5-17-168950-6</t>
  </si>
  <si>
    <t>197х255</t>
  </si>
  <si>
    <t>84x108/16</t>
  </si>
  <si>
    <t>История в лиц. Подарочное</t>
  </si>
  <si>
    <t>ASE000000000885373</t>
  </si>
  <si>
    <t>http://cdn.eksmo.ru/v2/ASE000000000885373/COVER/cover1.jpg</t>
  </si>
  <si>
    <t>История в лицах и эпохах(под)Мерников Вторая мировая война. Иллюстрированная энциклопедия</t>
  </si>
  <si>
    <t>Данное издание посвящено трагическим и героическим событиям Второй мировой войны. Исчерпывающие статьи, представленные на страницах книги в хронологическом порядке, содержат объективные сведения о политической и экономической обстановке в Европе и мире в предвоенные и военные годы. Особого внимания заслуживают подробные карты ключевых сражений и масштабных боевых операций в Италии, Алжире и Японии, в Тихоокеанском и Атлантическом бассейнах, на Северном, Восточном и других театрах военных действий. Уделено внимание и стремительной модернизации вооружения, результатом которой стало применение ядерного оружия одной из противоборствующих сторон. Редкие сохранившиеся документы и выдержки из периодических печатных изданий того времени, архивные фотографии и биографические справки, представляющие читателю как прославленных, так и малоизвестных, но не менее влиятельных политических и военных деятелей противостоявших коалиций, поясняют и дополняют суровую картину глобальных исторических событий, происходивших в 1939–1945 гг.
Издание адресовано всем, кто интересуется военной историей.</t>
  </si>
  <si>
    <t>Война. 1941-1945</t>
  </si>
  <si>
    <t>Эренбург И.Г.</t>
  </si>
  <si>
    <t>978-5-17-155248-0</t>
  </si>
  <si>
    <t>Каламина Виолетта Евгеньевна</t>
  </si>
  <si>
    <t>Эренбург Илья</t>
  </si>
  <si>
    <t>ASE000000000871561</t>
  </si>
  <si>
    <t>http://cdn.eksmo.ru/v2/ASE000000000871561/COVER/cover1.jpg</t>
  </si>
  <si>
    <t>История в лицах и эпохах(под)Эренбург Война. 1941-1945</t>
  </si>
  <si>
    <t>Эта книга вобрала в себя двести статей из полутора тысяч, написанных Эренбургом за четыре года войны. Они были подчинены единственной цели: помочь стране победить врага. Эренбург работал ежедневно и на износ. Его тексты знала и ждала вся страна – от солдат до маршалов, от рабочих до крестьян. Параллельно сообщения писателя выходили и в антигитлеровских странах Америки и Европы, где также были популярны. Можно сказать, что эти записи – одна из величайших летописей о Великой Отечественной Войне. Они дают пунктир главных событий на советско-германском фронте в 1941-1945 годах и показывает весь ужас войны, из которой народы СССР вышли победителями.
В одном из больших объединенных партизанских отрядов существовал следующий пункт рукописного приказа:
«Газеты после прочтения употреблять на раскрутку за исключением статей Ильи Эренбурга».
К. Симонов</t>
  </si>
  <si>
    <t>Великая Отечественная война</t>
  </si>
  <si>
    <t>Монвиж-Монтвид А.И.</t>
  </si>
  <si>
    <t>История нашей родины в рассказах и картинках</t>
  </si>
  <si>
    <t>978-5-17-110936-3</t>
  </si>
  <si>
    <t>ИсторияНашейРодины</t>
  </si>
  <si>
    <t>ASE000000000832249</t>
  </si>
  <si>
    <t>http://cdn.eksmo.ru/v2/ASE000000000832249/COVER/cover1.jpg</t>
  </si>
  <si>
    <t>ИсторияНашейРодины Великая Отечественная война</t>
  </si>
  <si>
    <t>- Хронология событий.
- Карты и схемы военных действий.
- Увлекательное и понятное школьникам повествование.
- Биографии героев и военачальников. 
- Иллюстрации отечественной художницы Светланы Зориной.</t>
  </si>
  <si>
    <t>Победа в Великой Отечественной войне далась народу страшной ценой. Но тем крепче нужно помнить о проявленном мужестве и героизме на фронте и в тылу.  Книга Александра Монвиж-Монтвида «Великая Отечественная война» расскажет о крупнейших сражениях, о героизме и предательстве, о партизанских отрядах, вооружении, приёмах воздушного боя. Вы узнаете, кто совершил первый воздушный таран, чем известен Александр Матросов, почему собаку Джульбарс с почётом пронесли по Красной площади во время Парада Победы и многое-многое другое.
Для младшего школьного возраста.</t>
  </si>
  <si>
    <t>Сотников. Дожить до рассвета</t>
  </si>
  <si>
    <t>Быков Василь</t>
  </si>
  <si>
    <t>Классика для школьников</t>
  </si>
  <si>
    <t>978-5-17-154806-3</t>
  </si>
  <si>
    <t>(Уволен) Анашина Наталья Владимировна</t>
  </si>
  <si>
    <t>КлассикаДляШкольников.</t>
  </si>
  <si>
    <t>ASE000000000871286</t>
  </si>
  <si>
    <t>Образовательные проекты</t>
  </si>
  <si>
    <t>http://cdn.eksmo.ru/v2/ASE000000000871286/COVER/cover1.jpg</t>
  </si>
  <si>
    <t>КлассикаДляШкольников.Быков Сотников. Дожить до рассвета</t>
  </si>
  <si>
    <t>Василь Владимирович Быков (1924 – 2003) – советский белорусский писатель и общественный деятель, участник Великой отечественной войны.
Участвовал в боях за освобождение Украины и Молдавии; с действующей армией прошел по Болгарии, Венгрии, Югославии, Австрии.
Большинство произведений Быкова – повести о  Великой Отечественной войне, в которых показан нравственный выбор человека в наиболее драматичные моменты жизни.
В сборник вошли повести В. Быкова «Сотников» (1969 г.) и «Дожить до рассвета» (1972 г.)
В 1974 году за повести «Обелиск» и «Дожить до рассвета» Быков был удостоен Государственной премии СССР.</t>
  </si>
  <si>
    <t>А зори здесь тихие</t>
  </si>
  <si>
    <t>978-5-17-107074-8</t>
  </si>
  <si>
    <t>ASE000000000834942</t>
  </si>
  <si>
    <t>http://cdn.eksmo.ru/v2/ASE000000000834942/COVER/cover1.jpg</t>
  </si>
  <si>
    <t>КлассикаДляШкольников.Васильев А зори здесь тихие</t>
  </si>
  <si>
    <t>Борис Львович Васильев (1924 - 2013) - русский писатель и сценарист. С началом Великой Отечественной войны ушёл на фронт добровольцем в составе истребительного комсомольского батальона. Воевал под Смоленском и под Вязьмой. Более тридцати книг, созданных Васильевым, по праву стали классикой отечественной литературы. В сборник вошли наиболее известные произведения Б. Васильева о войне. Повесть «А зори здесь тихие…» (1969) посвящена великому, но не попавшему в сводки военных событий подвигу пятерых юных девушек-зенитчиц, под руководством старшины Васкова в мае 1942 года вступивших в неравный бой с отрядом немецких диверсантов. Действие повести «Завтра была война» (1984) происходит накануне войны. Это история о выпускниках, которым совсем скоро предстоит взять в руки оружие и отправиться на фронт - защищать Родину. Повесть «В списках не значился» (1974) воспевает подвиг настоящего русского солдата, последнего защитника Брестской крепости, лейтенанта Плужникова. Повесть Б.Васильева «А зори здесь тихие» входит в список обязательной литературы школьной программы.</t>
  </si>
  <si>
    <t>Борис Львович Васильев (1924–2013) – русский писатель и сценарист. С началом Великой Отечественной войны ушёл на фронт добровольцем в составе истребительного комсомольского батальона. Воевал под Смоленском и под Вязьмой.
Более тридцати книг, созданных Васильевым, по праву стали классикой отечественной литературы.
В сборник вошли наиболее известные произведения Б. Васильева о войне. Повесть «А зори здесь тихие…» (1969) посвящена великому, но не попавшему в сводки военных событий подвигу пятерых юных девушек-зенитчиц, под руководством старшины Васкова в мае 1942 года вступивших в неравный бой с отрядом немецких диверсантов.
Действие повести «Завтра была война» (1984) происходит накануне войны. Это история о выпускниках, которым совсем скоро предстояло взять в руки оружие и отправиться на фронт – защищать Родину.
Повесть «В списках не значился» (1974) воспевает подвиг настоящего русского солдата, последнего защитника Брестской крепости, лейтенанта Плужникова.</t>
  </si>
  <si>
    <t>Убиты под Москвой. Повести и рассказы</t>
  </si>
  <si>
    <t>Воробьев К.Д.</t>
  </si>
  <si>
    <t>978-5-17-119530-4</t>
  </si>
  <si>
    <t>Константин Воробьев</t>
  </si>
  <si>
    <t>ASE000000000847926</t>
  </si>
  <si>
    <t>http://cdn.eksmo.ru/v2/ASE000000000847926/COVER/cover1.jpg</t>
  </si>
  <si>
    <t>КлассикаДляШкольников.Воробьев Убиты под Москвой. Повести и рассказы</t>
  </si>
  <si>
    <t>Константин Дмитриевич Воробьёв (1919–1975) – писатель, участник Великой Отечественной войны. Будучи кремлёвским курсантом, в звании лейтенанта воевал под Москвой. Под Клином в декабре 1941 года контуженным лейтенант Воробьёв попадает в плен и находился в Клинском, Ржевском, Смоленском, Каунасском, Саласпилсском, Шяуляйском лагерях военнопленных (1941–1943). Дважды бежал из плена, возглавил партизанскую группу.
Повести «Крик» (1962) и «Убиты под Москвой» (1963) – правдивый рассказ  об обороне Москвы осенью 1941 года.
Во время нахождения в подполье в 1943 году Воробьёв написал автобиографическую повесть «Это мы, Господи!» (опубликована в 1986 г.) о пережитом в плену. Это произведение такой художественной значимости, что, по словам В. Астафьева, «даже в незавершённом виде... может и должно стоять на одной полке с русской классикой».
В основу рассказа «Немец в валенках» (1966) положен реальный факт из лагерной жизни. В Саласпилсе в лагере для военнопленных встретился Воробьёву охранник, который проникся сочувствием к пленному русскому и стал приносить ему хлеб.
Действие рассказа «Уха без соли» (1968) хотя и происходит в мирное время, но страшные отзвуки войны ещё долго не затихнут в сердцах тех, кто её пережил.
Книга подготовлена в серии «75 лет Великой Победы. Детям о войне»</t>
  </si>
  <si>
    <t>Константин Дмитриевич Воробьёв (1919–1975) – писатель, участник Великой Отечественной войны. Будучи кремлёвским курсантом, в звании лейтенанта воевал под Москвой. Под Клином в декабре 1941 года контуженным лейтенант Воробьёв попадает в плен и находился в Клинском, Ржевском, Смоленском, Каунасском, Саласпилсском, Шяуляйском лагерях военнопленных (1941–1943). Дважды бежал из плена, возглавил партизанскую группу.
Повести «Крик» (1962) и «Убиты под Москвой» (1963) – правдивый рассказ  об обороне Москвы осенью 1941 года.
Во время нахождения в подполье в 1943 году Воробьёв написал автобиографическую повесть «Это мы, Господи!» (опубликована в 1986 г.) о пережитом в плену. Это произведение такой художественной значимости, что, по словам В. Астафьева, «даже в незавершённом виде... может и должно стоять на одной полке с русской классикой».
В основу рассказа «Немец в валенках» (1966) положен реальный факт из лагерной жизни. В Саласпилсе в лагере для военнопленных встретился Воробьёву охранник, который проникся сочувствием к пленному русскому и стал приносить ему хлеб.
Действие рассказа «Уха без соли» (1968) хотя и происходит в мирное время, но страшные отзвуки войны ещё долго не затихнут в сердцах тех, кто её пережил.</t>
  </si>
  <si>
    <t>Сын полка</t>
  </si>
  <si>
    <t>Катаев В.П.</t>
  </si>
  <si>
    <t>978-5-17-090817-2</t>
  </si>
  <si>
    <t>ASE000000000711299</t>
  </si>
  <si>
    <t>http://cdn.eksmo.ru/v2/ASE000000000711299/COVER/cover1.jpg</t>
  </si>
  <si>
    <t>КлассикаДляШкольников.Катаев Сын полка</t>
  </si>
  <si>
    <t>Валентин Петрович Катаев написал свою повесть «Сын полка» в 1944 году, в дни Великой Отечественной войны нашего народа с фашистскими захватчиками. Свыше семидесяти лет прошло с тех пор. Война принесла нашей стране много горя, бед и несчастий. Она разорила сотни городов и сёл. Она уничтожила миллионы людей. Она лишила тысячи детей отцов и матерей. Но советский народ победил в этой войне. Победил потому, что был до конца предан своей Родине. Победил потому, что не мог не победить: это была справедливая война за счастье и мир на земле.</t>
  </si>
  <si>
    <t>Повесть "Сын полка" была написана Валентином Петровичем Катаевым (1897-1986) в 1944 году, в дни Великой Отечественной войны. Это история о судьбе простого крестьянского мальчишки Вани Солнцева, у которого война отняла все: родных и близких, дом и само детство. Наравне со взрослыми солдатами он преодолевал тяготы и опасности, помогая приблизить Великую Победу.</t>
  </si>
  <si>
    <t>Будь здоров, школяр! Повести</t>
  </si>
  <si>
    <t>Окуджава Б.Ш.</t>
  </si>
  <si>
    <t>978-5-17-165528-0</t>
  </si>
  <si>
    <t>ASE000000000882706</t>
  </si>
  <si>
    <t>http://cdn.eksmo.ru/v2/ASE000000000882706/COVER/cover1.jpg</t>
  </si>
  <si>
    <t>КлассикаДляШкольников.Окуджава Будь здоров, школяр! Повести</t>
  </si>
  <si>
    <t>Булат Шалвович Окуджава (1924—1997) — советский и российский поэт, прозаик, сценарист, бард, композитор. 
Автобиографическая повесть «Будь здоров, школяр!» (1961) — произведение о Великой Отечественной войне. Повесть написана от лица семнадцатилетнего Булата Окуджавы, совсем ещё мальчишки, повзрослевшего за считаные месяцы. 
Автор искренне, просто и трогательно рассказывает о том, как по неопытности и глупости принял свист немецких пуль за пение птиц, как долгое время ел щепкой, потому что потерял свою ложку, как быстро научился не замечать холода, голода и усталости. И ещё про то, как очень хотелось нравиться единственной на батарее девушке Нине.
Герои повести «Фронт приходит к нам» (1967) ещё совсем юные, но уже мечтают поскорее попасть на войну и «хлопать» минимум по одному фашисту в день. Друзья Генка и Женька даже пытаются сбежать на фронт тайком от взрослых. 
По-настоящему они понимают, что такое война, когда фронт сам приходит в их тихий город.</t>
  </si>
  <si>
    <t>Повесть о настоящем человеке</t>
  </si>
  <si>
    <t>Полевой Б.Н.</t>
  </si>
  <si>
    <t>978-5-17-114395-4</t>
  </si>
  <si>
    <t>Б.Н. Полевой</t>
  </si>
  <si>
    <t>ASE000000000842668</t>
  </si>
  <si>
    <t>http://cdn.eksmo.ru/v2/ASE000000000842668/COVER/cover1.jpg</t>
  </si>
  <si>
    <t>КлассикаДляШкольников.Полевой Повесть о настоящем человеке</t>
  </si>
  <si>
    <t>Книга переиздавалась больше 80 раз на русском языке, переведена на 39 иностранных языков и входит в список рекомендованной литературы для школьников.</t>
  </si>
  <si>
    <t>Борис Николаевич Полевой (1908—1981) — советский писатель, сценарист. Во время Великой Отечественной войны работал военным корреспондентом. Этот опыт лёг в основу всех произведений писателя.
Самое известное произведение Б. Н. Полевого «Повесть о настоящем человеке» (1941) основано на реальных событиях. За эту книгу автор был удостоен Сталинской премии, а «Повесть о настоящем человеке» стала классикой литературы о Великой Отечественной войне.
Эта волнующая история о лётчике Алексее Мересьеве. Прототипом героя книги стал Герой Советского Союза лётчик Алексей Маресьев, самолёт которого был сбит в воздушном бою. Лётчик оказывается в лесу без еды и воды, а позже, в госпитале, ему ампутируют обе ноги. Но это не мешает Мересьеву вернуться к прежней жизни и продолжить летать на самолёте-истребителе. Лётчик Маресьев — сильный, смелый человек, своим подвигом он показывает, как можно остаться Настоящим человеком в самых нечеловеческих условиях.</t>
  </si>
  <si>
    <t>Живи и помни</t>
  </si>
  <si>
    <t>Распутин В.Г.</t>
  </si>
  <si>
    <t>978-5-17-163733-0</t>
  </si>
  <si>
    <t>Валентин Распутин</t>
  </si>
  <si>
    <t>ASE000000000880698</t>
  </si>
  <si>
    <t>http://cdn.eksmo.ru/v2/ASE000000000880698/COVER/cover1.jpg</t>
  </si>
  <si>
    <t>КлассикаДляШкольников.Распутин Живи и помни</t>
  </si>
  <si>
    <t>Повесть русского советского писателя Валентина Распутина «Живи и помни» (1974) – это произведение о войне, испытывающей каждого человека, и о трагической любви простой, преданной женщины.
Андрей Гуськов, тяжело раненный на фронте, после госпиталя решает повидаться с родными, однако сразу становится дезертиром. Опасаясь ареста, он так и не приходит домой, долгие месяцы скрываясь в окрестностях родной деревни. Его обнаруживает только жена Настена – и поддерживает мужа, помогает ему и хранит его тайну.
В 1977 году за повесть «Живи и помни» Валентин Распутин был удостоен Государственной премии. По повести поставлены спектакли и опера, снят фильм.</t>
  </si>
  <si>
    <t>Жди меня. Стихи поэтов-фронтовиков</t>
  </si>
  <si>
    <t>Симонов К.М.,Тарковский А.А., Михалков С.В., Долматовский Е.А., Фатьянов А.И., Левитанский Ю.Д., Друнина Ю.В., Ваншенкин К.Я., Гудзенко С.,</t>
  </si>
  <si>
    <t>978-5-17-163739-2</t>
  </si>
  <si>
    <t>Симонов К.М., Гудзенко С., Тарковский А.А., Михалков С.В., Долматовский Е.А., Фатьянов А.И., Левитанский Ю.Д., Друнина Ю.В., Ваншенкин К.Я.</t>
  </si>
  <si>
    <t>ASE000000000880714</t>
  </si>
  <si>
    <t>http://cdn.eksmo.ru/v2/ASE000000000880714/COVER/cover1.jpg</t>
  </si>
  <si>
    <t>КлассикаДляШкольников.Симонов/Тарковский Жди меня. Стихи поэтов-фронтовиков</t>
  </si>
  <si>
    <t>Каждая строчка стихов этих поэтов – не просто строки на бумаге, это живые свидетели подвига тех, кто прошел сквозь огонь Великой Отечественной войны. В каждом стихотворении звучит вера в Победу, мужество, отвага и бесконечная любовь к Родине.
Эти стихи печатались во фронтовых газетах, исполнялись артистами, перекладывались на музыку, становились известными и любимыми. За годы войны для советских воинов фронтовые бригады артистов провели около 1 миллиона 350 тысяч спектаклей, концертов и творческих встреч. И везде звучали стихи и песни на стихи поэтов-фронтовиков.
«Кто сказал, что надо бросить
Песни на войне?
После боя сердце просит
Музыки вдвойне!..»
Не все смогли встретить Победу. Жизнь многих поэтов оборвалась в боях за Отчизну, но их «строки, пробитые пулями», будут вечно живой памятью о войне. В сборник вошли стихотворения В. Лебедева-Кумача, С. Михалкова, А. Тарковского, Н. Майорова, К. Симонова, А. Фатьянова, С. Гудзенко, Е. Долматовского, Ю. Друниной, Н. Старшинова, К. Ваншенкина и других поэтов-фронтовиков.</t>
  </si>
  <si>
    <t>Василий Тёркин. Стихотворения</t>
  </si>
  <si>
    <t>Твардовский А.Т.</t>
  </si>
  <si>
    <t>978-5-17-119526-7</t>
  </si>
  <si>
    <t>ASE000000000847921</t>
  </si>
  <si>
    <t>http://cdn.eksmo.ru/v2/ASE000000000847921/COVER/cover1.jpg</t>
  </si>
  <si>
    <t>КлассикаДляШкольников.Твардовский Василий Тёркин. Стихотворения</t>
  </si>
  <si>
    <t>Александр Трифонович Твардовский (1910–1971) – русский писатель, поэт и прозаик, лауреат государственных премий, обладатель многих орденов и наград.
В творчестве поэта отразились сложные, переломные моменты в истории страны и жизни народа. Всю Великую Отечественную войну Твардовский работал военным корреспондентом, пройдя с действующей армией от Москвы до Кенигсберга.
Лиро-эпическая поэма «Василий Тёркин» (1941-1945) – самое известное произведение Твардовского.  «Книга  про бойца», как называл ее сам автор, описывает события фронтовой жизни, мысли и чувства человека на войне. 
Поэма пользовалась необыкновенной популярностью на фронте и принесла автору подлинную славу. 
 В книгу вошли также стихотворения разных лет.</t>
  </si>
  <si>
    <t>О Родине большой и малой. Стихотворения</t>
  </si>
  <si>
    <t>978-5-17-160937-5</t>
  </si>
  <si>
    <t>Александр Твардовский</t>
  </si>
  <si>
    <t>ASE000000000877515</t>
  </si>
  <si>
    <t>http://cdn.eksmo.ru/v2/ASE000000000877515/COVER/cover1.jpg</t>
  </si>
  <si>
    <t>КлассикаДляШкольников.Твардовский О Родине большой и малой. Стихотворения</t>
  </si>
  <si>
    <t>Александр Трифонович Твардовский (1910–1971) – русский писатель, поэт и прозаик, лауреат государственных премий, обладатель многих орденов и наград. На жизнь поэта выпало немало испытаний: периоды революций, Великая Отечественная война, смена политических режимов, расцвет цензуры и репрессии. Александр Твардовский добровольно отправился на фронт и активно участвовал в восстановлении страны в послевоенные годы. Несмотря на перемены, происходящие вокруг, его гражданская позиция оставалась незыблемой. Поэт всегда любил Родину и мечтал о ее процветании, что отразилось в его творчестве. В книгу вошли стихотворения разных лет, послевоенные рассказы и очерки, а также автобиография и отрывки из сборника воспоминаний «Родина и чужбина».</t>
  </si>
  <si>
    <t>Тайный архив советского разведчика-нелегала</t>
  </si>
  <si>
    <t>Абель Рудольф [В.Г. Фишер]</t>
  </si>
  <si>
    <t>Легенды мировых войн</t>
  </si>
  <si>
    <t>978-5-17-134617-1</t>
  </si>
  <si>
    <t>(Уволен) Ничкова Виолетта Владиславовна</t>
  </si>
  <si>
    <t>Рудольф Абель</t>
  </si>
  <si>
    <t>ЛегендыМировыхВойн</t>
  </si>
  <si>
    <t>ASE000000000855185</t>
  </si>
  <si>
    <t>http://cdn.eksmo.ru/v2/ASE000000000855185/COVER/cover1.jpg</t>
  </si>
  <si>
    <t>ЛегендыМировыхВойн Абель Тайный архив советского разведчика-нелегала</t>
  </si>
  <si>
    <t>Особенности книги:
Первая публикация недавно рассекреченных писем легендарного разведчика-нелегала Рудольфа Абеля (В.Г. Фишера) своим родным из американской тюрьмы.   
Предисловие Сергея Нарышкина - Директора Службы внешней разведки РФ
Воспоминания и комментарии, написанные  действующими сотрудниками СВР, чьи имена  засекречены. Сами они подписываются в книге  как «соратники В.Г. Фишера».  
Об авторе книги:
Рудольф Абель (настоящее имя В.Г. Фишер) – выдающийся советский разведчик-нелегал. С 1948 года работал в США, в 1957 году в результате предательства был арестован и осужден на 30 лет тюрьмы. 10 февраля 1962 года Абеля обменяли на сбитого над СССР пилота американского разведывательного самолёта Пауэрса. Широкой публике Абель стал известен после фильма «Мертвый сезон». В 2015 г. Стивен Спилберг снял свою историю обмена Абеля – фильм «Шпионский мост», отмеченный премией «Оскар.</t>
  </si>
  <si>
    <t>Перед вами недавно рассекреченный архив легендарного советского разведчика-нелегала Вильяма Фишера, более известного как полковник Абель.
В 1957 году в результате предательства выдающийся советский разведчик-нелегал Вильям Генрихович Фишер был схвачен американской контрразведкой и осужден на длительный срок тюремного заключения. При аресте он не выдал подлинных данных, назвавшись именем своего друга, ветерана спецслужб Рудольфа Абеля, которого на тот момент уже не было в живых.  В 1962 году весь мир узнал о полковнике Абеле, когда произошел его обмен на сбитого над СССР летчика Гарри Пауэрса и двух других шпионов. Вскоре эта история легла в основу фильма «Мертвый сезон», а в 2015 году режиссер Стивен Спилберг экранизировал сюжет, выпустив кинокартину «Шпионский мост», отмеченную премией «Оскар».
Долгие годы письма полковника Абеля (В.Г.Фишера) своим родным из американской тюрьмы оставались засекреченными. В книгу, помимо этих писем, вошли воспоминания его соратников.</t>
  </si>
  <si>
    <t>50 знаменитых мест боевой славы России</t>
  </si>
  <si>
    <t>Лукомская Е.Н.</t>
  </si>
  <si>
    <t>Лучшие места России</t>
  </si>
  <si>
    <t>ТУРИЗМ. ПУТЕШЕСТВИЯ. СТРАНОВЕДЕНИЕ (КРАЕВЕДЕНИЕ)</t>
  </si>
  <si>
    <t>ТУРИЗМ. ПУТЕВОДИТЕЛИ</t>
  </si>
  <si>
    <t>978-5-17-158596-9</t>
  </si>
  <si>
    <t>Гусовская Виктория Владимировна</t>
  </si>
  <si>
    <t>Елена Лукомская</t>
  </si>
  <si>
    <t>ЛучшМестаРоссии</t>
  </si>
  <si>
    <t>ASE000000000875206</t>
  </si>
  <si>
    <t>http://cdn.eksmo.ru/v2/ASE000000000875206/COVER/cover1.jpg</t>
  </si>
  <si>
    <t>ЛучшМестаРоссии 50 знаменитых мест боевой славы России</t>
  </si>
  <si>
    <t>Данное издание предлагает уникальную возможность узнать больше о знаменитых местах России, овеянных неувядаемой боевой славой. В книге представлены факты, связанные с каждым из этих населенных пунктов, а также с героями и событиями, которые навсегда вписали их названия висторию. Память об отважных защитниках и освободителях нашей Родины от иноземных захватчиков, положивших свои жизни на алтарь Победы, навсегда останется в сердцах ныне живущих. В наши дни построение сильного независимого государства немыслимо без вечной памяти о бедствиях минувших войн, и немалую роль в ее сохранении играют многочисленные монументы, музеи, памятные знаки и мемориальные комплексы, расположенные как в небольших селах, так и в крупных городах, свято хранящие славное боевое прошлое. Знакомство сними на страницах этой книги позволит читателю понять огромное значение и масштаб народного подвига в деле защиты родной страны и преподаст уроки героизма, мужества и патриотизма.</t>
  </si>
  <si>
    <t>Василий Тёркин</t>
  </si>
  <si>
    <t>Любимые поэты</t>
  </si>
  <si>
    <t>978-5-17-156612-8</t>
  </si>
  <si>
    <t>112х165</t>
  </si>
  <si>
    <t>бумага типографская пухлая 60</t>
  </si>
  <si>
    <t>70x100/32</t>
  </si>
  <si>
    <t>7Б</t>
  </si>
  <si>
    <t>Доценко Елена Викторовна</t>
  </si>
  <si>
    <t>ЛюбимПоэты</t>
  </si>
  <si>
    <t>ASE000000000873161</t>
  </si>
  <si>
    <t>http://cdn.eksmo.ru/v2/ASE000000000873161/COVER/cover1.jpg</t>
  </si>
  <si>
    <t>ЛюбимПоэты Твардовский Василий Тёркин</t>
  </si>
  <si>
    <t>Александр Твардовский — человек-эпоха, блестящий прозаик, поэт-фронтовик, чьи произведения давно вошли в фонд мировой классики. О войне он писал без прикрас и преувеличений, сохраняя и поддерживая то неуловимое тепло солдатской дружбы, что рождается в минуты тяжелейших испытаний.
Его поэма «Василий Тёркин: книга про бойца», в основе которой лежат русские фольклорные традиции, стала одним из главных символов победы и героизма нашего народа в Великой Отечественной войне. В ней непринужденная искренность и отвага героя сплетаются с реалиями лихолетья, рождая честную повесть о подвигах советских солдат. Именно эту поэму мы вспоминаем первой, говоря о военной лирике XX века, и ее по праву можно назвать жемчужиной этого жанра.</t>
  </si>
  <si>
    <t>Лучшие военные песни и стихи</t>
  </si>
  <si>
    <t>Твардовский А.Т., Симонов К.М., Окуджава Б.Ш., Левитанский Ю.Д.</t>
  </si>
  <si>
    <t>978-5-17-157414-7</t>
  </si>
  <si>
    <t>ASE000000000874002</t>
  </si>
  <si>
    <t>http://cdn.eksmo.ru/v2/ASE000000000874002/COVER/cover1.jpg</t>
  </si>
  <si>
    <t>ЛюбимПоэты Твардовский/Симонов Лучшие военные песни и стихи</t>
  </si>
  <si>
    <t>«Сороковые, роковые» — трагические и в то же время славные страницы истории нашей родины. Нет семьи в России, которой бы не коснулась война. Не обошла она и поэтов, стихотворения которых составили этот сборник. Кто-то ушел на фронт добровольцем, кто-то был военным корреспондентом. Выжить в эти суровые годы помогала вера в Великую Победу.
Эта книга стихотворений, отражающая мысли и чаяния миллионов современников, никого не оставит равнодушным. «Жди меня, и я вернусь», «Бери шинель, пошли домой», «Всё, что было не со мной, помню» — эти строки знают все. В сборнике собраны лучшие произведения о войне легендарных поэтов: Александра Твардовского, Константина Симонова, Булата Окуджавы, Юрия Левитанского, Роберта Рождественского и других, которые теперь уже из своего такого далекого далека обращаются к нам, ныне живущим, с призывом горячо и беззаветно любить и беречь свою родину.</t>
  </si>
  <si>
    <t>Четвёртая высота</t>
  </si>
  <si>
    <t>Любимые писатели — детям</t>
  </si>
  <si>
    <t>ДЕТСКАЯ И ПОДРОСТКОВАЯ СОВРЕМЕННАЯ ЛИТЕРАТУРА (ДО 16 ЛЕТ)</t>
  </si>
  <si>
    <t>СОВРЕМЕННАЯ ХУДОЖЕСТВЕННАЯ ЛИТЕРАТУРА (6-10 ЛЕТ)</t>
  </si>
  <si>
    <t>978-5-17-112684-1</t>
  </si>
  <si>
    <t>162х210</t>
  </si>
  <si>
    <t>бумага офсетная НЕ ПУХЛАЯ 60 Кама</t>
  </si>
  <si>
    <t>70x90/16</t>
  </si>
  <si>
    <t>ЛюбимыеПисателиДетям</t>
  </si>
  <si>
    <t>ASE000000000840886</t>
  </si>
  <si>
    <t>http://cdn.eksmo.ru/v2/ASE000000000840886/COVER/cover1.jpg</t>
  </si>
  <si>
    <t>ЛюбимыеПисателиДетям Ильина Четвёртая высота</t>
  </si>
  <si>
    <t>Елена Ильина (1901-1964 гг.) – псевдоним Лии Яковлевны Маршак, родной сестры Самуила Яковлевича Маршака. Ею написано много рассказов, стихов и сказок для детей младшего и среднего возраста, но самое известное ее произведение  – повесть «Четвертая высота», которая рассказывает о Гуле (Марионелле) Королёвой, ее детстве, юности и подвиге во время Великой Отечественной войны. В детстве она сыграла несколько ролей в кино, и за одну из них получила путевку в Артек. Ее интересовало все вокруг, за любое дело она бралась с большой охотой: училась нырять с вышки, сидеть на лошади без седла, исправлять двойки, воспитывать в себе характер и быть смелой. Но вскоре началась война, и она добровольно отправилась на фронт, где помогала раненым и вытащила из-под огня около сотни бойцов. Гуля погибла в 1942 году, когда ей было всего двадцать лет. Книга «Четвертая высота» – это настоящий памятник обыкновенной советской школьнице, отдавшей жизнь за Родину.
Для среднего школьного возраста.</t>
  </si>
  <si>
    <t>Военные стихи</t>
  </si>
  <si>
    <t>Михалков С.В.</t>
  </si>
  <si>
    <t>С. Михалкову - 110 лет!</t>
  </si>
  <si>
    <t>978-5-17-154308-2</t>
  </si>
  <si>
    <t>107х165</t>
  </si>
  <si>
    <t>70x90/32</t>
  </si>
  <si>
    <t>Михалков(110 лет)</t>
  </si>
  <si>
    <t>ASE000000000870767</t>
  </si>
  <si>
    <t>http://cdn.eksmo.ru/v2/ASE000000000870767/COVER/cover1.jpg</t>
  </si>
  <si>
    <t>Михалков(110 лет)Военные стихи(илл. Е.Рачев)</t>
  </si>
  <si>
    <t>«Военные стихи» – это уникальная книга двух фронтовиков, людей, которые сами прошли войну, видели ее ужасы и всем сердцем верили в Победу: Сергея Михалкова и Евгения Рачева. Сергей Михалков – автор трех Гимнов нашей страны, автор слов на Могиле Неизвестного Солдата у кремлевской стены. С. Михалков служил военным корреспондентом газет «Во славу Родины» и «Сталинский сокол». Награжден Орденом Отечественной войны I степени и Орденом Красной Звезды. В книгу вошли военные стихи, написанных во время войны в тылу и в действующей армии. Эти стихотворения обращены к солдатам и офицерам, труженикам тыла и угнанным в плен, матерям, женам и детям бойцов. Герой военной лирики С. Михалкова – вставший на защиту Родины народ! Евгений Рачев – художник редакции фронтовой газеты «Боевая тревога», пошел на войну рядовым, потом стал офицером, лейтенантом, был награжден медалью «За Победу». В книгу вошли репродукции рисунков Е. Рачева военных лет, рисунки и карикатуры для фронтовой газеты, которая поднимала боевой дух нашей армии. 
Эта книга о страшных днях войны, которая закончилась великой Победой несокрушимого народа!</t>
  </si>
  <si>
    <t>«Военные стихи» — это уникальная книга двух фронтовиков, людей, которые сами прошли войну, видели ее ужасы и всем сердцем верили в Победу: Сергея Михалкова и Евгения Рачева. Сергей Михалков — автор трех Гимнов нашей страны, автор слов на Могиле Неизвестного Солдата у кремлевской стены. С. Михалков служил военным корреспондентом газет «Во славу Родины» и «Сталинский сокол». Награжден Орденом Отечественной войны [ степени и Орденом Красной Звезды. В книгу вошли военные стихи, написанные во время войны в тылу и в действующей армии. Эти стихотворения обращены к солдатам и офицерам, труженикам тыла и угнанным в плен, матерям, женам и детям бойцов. Герой военной лирики С. Михалкова — вставший на защиту Родины народ! Евгений Рачев — художник редакции фронтовой газеты «Боевая тревога», пошел на войну рядовым, потом стал офицером, лейтенантом, был награжден медалью «За Победу». В книгу вошли репродукции рисунков Е. Рачева военных лет, рисунки и карикатуры для фронтовой газеты, которая поднимала боевой дух нашей армии.
Эта книга о страшных днях войны, которая закончилась великой Победой несокрушимого народа!
Для широкого круга читателей.</t>
  </si>
  <si>
    <t>Наука побеждать</t>
  </si>
  <si>
    <t>Суворов А.В.</t>
  </si>
  <si>
    <t>Мудрость великих</t>
  </si>
  <si>
    <t>978-5-17-156318-9</t>
  </si>
  <si>
    <t>Александр Суворов</t>
  </si>
  <si>
    <t>МудростьВеликих</t>
  </si>
  <si>
    <t>ASE000000000872866</t>
  </si>
  <si>
    <t>http://cdn.eksmo.ru/v2/ASE000000000872866/COVER/cover1.jpg</t>
  </si>
  <si>
    <t>МудростьВеликих Суворов Наука побеждать</t>
  </si>
  <si>
    <t>Перед вами труд одного из самых необыкновенных людей своего века, выдающегося русского полководца, неукротимого новатора и реформатора военной стратегии и тактики Александра Васильевича Суворова. Походы и сражения Суворова до сих пор считаются вершиной военного искусства, а легенды и солдатские байки о нем слагали ещё при жизни. "Герой наш был истинным героем", - так говорили о нем современники…
В "Науке побеждать" он поделился своими взглядами на обучение солдат, тактику боя и осветил другие вопросы функционирования войска. Кроме того, данное издание включает в себя трогательные письма Суворова к своей дочери, а также его автобиографию.</t>
  </si>
  <si>
    <t>Девочка из города</t>
  </si>
  <si>
    <t>Воронкова Л.Ф.</t>
  </si>
  <si>
    <t>О войне - детям</t>
  </si>
  <si>
    <t>978-5-17-168032-9</t>
  </si>
  <si>
    <t>138х200</t>
  </si>
  <si>
    <t>60x84/16</t>
  </si>
  <si>
    <t>Мутылина Оксана Михайловна</t>
  </si>
  <si>
    <t>Л.Ф. Воронкова</t>
  </si>
  <si>
    <t>7-11</t>
  </si>
  <si>
    <t>ASE000000000884505</t>
  </si>
  <si>
    <t>http://cdn.eksmo.ru/v2/ASE000000000884505/COVER/cover1.jpg</t>
  </si>
  <si>
    <t>О войне - детям Воронкова Девочка из города</t>
  </si>
  <si>
    <t>Повесть Л. Воронковой «Девочка из города» была впервые опубликована в 1943 году, в самый разгар Великой Отечественной войны. История о том, как из-за войны маленькая Валентинка осталась сиротой, но совершенно случайно обрела новую маму и новую семью в далёком селе Начаеве, очень полюбилась юным читателям. И не спроста, ведь детская писательница Л. Воронкова очень бережно раскрывает в своей повести трагическую историю одного военного детства и в тоже время даёт понять, что любовь, сочувствие и доброта всегда рядом, даже в самые тяжёлые времена. В 1984 году по повести был снят одноимённый фильм.
Для младшего школьного возраста.</t>
  </si>
  <si>
    <t>Военная тайна</t>
  </si>
  <si>
    <t>Гайдар А.П.</t>
  </si>
  <si>
    <t>СОВРЕМЕННАЯ ХУДОЖЕСТВЕННАЯ ЛИТЕРАТУРА (11-16 ЛЕТ)</t>
  </si>
  <si>
    <t>978-5-17-161795-0</t>
  </si>
  <si>
    <t>(Уволен) Младова Светлана Вадимовна</t>
  </si>
  <si>
    <t>ASE000000000878418</t>
  </si>
  <si>
    <t>http://cdn.eksmo.ru/v2/ASE000000000878418/COVER/cover1.jpg</t>
  </si>
  <si>
    <t>О войне - детям Гайдар Военная тайна</t>
  </si>
  <si>
    <t>Писатель Аркадий Гайдар (1904 – 1941) участвовал в Гражданской войне с 16 лет, разделяя большевистские идеи отца и матери.
Всю жизнь он оставался верен Красной Армии, описывая её в своих произведениях как светлую силу, способную справиться с несправедливостью и угнетением людей. 
Особенно трепетно он относился к детям, которые воспитываются в новом, завоёванном в боях обществе и которым предстоит «достроить» придуманную в мечтах жизнь. 
Один из героев повести «Военная тайна» — шестилетний Алька, бесстрашный и доверчивый мальчишка с открытой душой. 
Он в своём невеликом возрасте уже ощущает, что ему предстоит борьба и, может быть, даже героическая гибель, поэтому рассказывает свою необыкновенную сказку про Мальчиша-Кибальчиша и Военную Тайну.
Осенью 1941 года Аркадий Гайдар погиб на Великой Отечественной войне.</t>
  </si>
  <si>
    <t>В повести А.Гайдара «Военная тайна» не ведутся военные действия. Во всяком случае — на территории Советского Союза. 
Напротив, события происходят в чудесном пионерском лагере на берегу Чёрного моря. Здесь собрались ребята со всей страны: с Чукотки, с Алтая, Поволжья, из Башкирии и Казахстана. 
Чудесная природа, много солнца, весёлые игры и пионерские костры — всё это для детей советского народа. 
Но тревожное ощущение грядущей войны не отпускает главных героев «Военной тайны». Даже маленький Алька рассказывает сказку о героическом Мальчише-Кибальчише, который погиб от рук проклятых буржуинов. 
Многие из этих ребят погибнут на Великой Отечественной войне. А пока они учатся дисциплине, товариществу, любви к Родине. И просто любви друг к другу.</t>
  </si>
  <si>
    <t>Повесть о военном детстве</t>
  </si>
  <si>
    <t>Граубин Г.Р.</t>
  </si>
  <si>
    <t>978-5-17-165250-0</t>
  </si>
  <si>
    <t>ASE000000000882431</t>
  </si>
  <si>
    <t>http://cdn.eksmo.ru/v2/ASE000000000882431/COVER/cover1.jpg</t>
  </si>
  <si>
    <t>О войне - детям Граубин Повесть о военном детстве</t>
  </si>
  <si>
    <t>Васька открыл глаза и не понял, где находится. Вокруг незнакомые люди, что-то тяжелое давит на живот, безумно хочется пить. Как он сюда попал? 
Мальчишка оказался в больнице. Он неудачно спрыгнул, сильно ударился о бревно – и вот результат. Его навещают друзья, родители, скоро он сможет вернуться домой к привычной жизни. Только все вокруг непоправимо изменилось. Началась война…</t>
  </si>
  <si>
    <t>Георгий Рудольфович Граубин (1929 – 2011) – знаменитый забайкальский писатель, поэт, драматург, краевед, лауреат Всероссийской премии за лучшее произведение о работниках милиции, дипломант Всесоюзного конкурса на лучшую детскую книгу, Заслуженный работник культуры РСФСР. В Чите открыт музей, посвященный творчеству писателя.
В книгу «Повесть о военном детстве» вошла автобиографическая повесть Г. Граубина «Полустанок». Васька вместе с родителями и братом переехал на новое место жительства. Ему предстоит завести друзей, выстроить взаимоотношения со сверстниками и взрослыми, привыкнуть к новому укладу жизни. Все бы хорошо, но планам не суждено было сбыться. Началась Великая Отечественная война…
Издание посвящено 95-летию Г. Граубина.
Для среднего школьного возраста.</t>
  </si>
  <si>
    <t>Он упал на траву...</t>
  </si>
  <si>
    <t>Драгунский В.Ю.</t>
  </si>
  <si>
    <t>978-5-17-169631-3</t>
  </si>
  <si>
    <t>Никитина Анастасия Александровна</t>
  </si>
  <si>
    <t>ASE000000000885561</t>
  </si>
  <si>
    <t>http://cdn.eksmo.ru/v2/ASE000000000885561/COVER/cover1.jpg</t>
  </si>
  <si>
    <t>О войне - детям Драгунский Он упал на траву...</t>
  </si>
  <si>
    <t>В девятнадцать лет жизнь у Мити только начиналась. Он страстно увлекался живописью и рисовал декорации для театра. Здесь же, в театре, он впервые по-настоящему влюбился.
Но рядом уже гремела война, и Митя не мог и не хотел оставаться в стороне. Всеми силами он, несмотря на хромоту, пытался попасть на фронт, но неизменно получал отказ. Однако вскоре ему все же удалось помочь родному городу. Как и тысячи других простых людей, он участвует в строительстве оборонительных укреплений под Москвой страшной осенью 1941-го…
Эта книга — о крепкой дружбе и первой любви, об отваге и мужестве, о маленьких радостях, которые можно найти, даже когда кругом война, и, конечно, о ежедневном подвиге, который приближал Великую Победу.</t>
  </si>
  <si>
    <t>Повесть «Он упал на траву...» во многом автобиографична. События, описанные в повести, происходили с ее автором. Виктор Драгунский, который прежде всего знаком читателям по веселым «Денискиным рассказам», здесь предстает совсем в ином свете.
Повествование ведется от лица Мити Королева, который в свои девятнадцать лет становится ополченцем и роет противотанковые рвы под Москвой в самом начале Великой Отечественной войны. Он находит здесь друзей, настоящих боевых товарищей, знакомится с простой деревенской девушкой… Однако война подбирается слишком близко.</t>
  </si>
  <si>
    <t>978-5-17-159366-7</t>
  </si>
  <si>
    <t>Катаев В.</t>
  </si>
  <si>
    <t>ASE000000000875887</t>
  </si>
  <si>
    <t>http://cdn.eksmo.ru/v2/ASE000000000875887/COVER/cover1.jpg</t>
  </si>
  <si>
    <t>О войне - детям Катаев Сын полка</t>
  </si>
  <si>
    <t>Измученный Ваня Солнцев долго шел к своим по лесу и от усталости заснул…
Мальчишку нашла группа советских разведчиков. В маленьком заросшем оборвыше военные разглядели толкового, наблюдательного и очень упорного человека. Капитан Енакиев считает, что детям на фронте не место. Куда в этот раз повернет судьба Вани Солнцева?</t>
  </si>
  <si>
    <t>Валентин Петрович Катаев мальчишкой участвовал в Первой мировой войне, во время Великой Отечественной войны работал военным корреспондентом, перемещался из одного воинского подразделения в другое и, конечно, встречал там детей. В 1944 году он написал повесть «Сын полка».
Разведчики наткнулись в лесу на мальчишку, Ваню Солнцева. Военные забрали его в свое подразделение. Но детям не место на фронте. Капитан Енакиев приказал отвезти Ваню в тыл. Но у мальчишки на этот счет другие планы…
«Сын полка» сразу стал популярным, люди узнавали себя в главном герое и писали В. Катаеву письма. По книге было снято два фильма. До сих пор «Сын полка» − одно из самых издаваемых произведений о войне.
Для среднего школьного возраста.</t>
  </si>
  <si>
    <t>Письмо с фронта. Рассказы</t>
  </si>
  <si>
    <t>Митяев А.В.</t>
  </si>
  <si>
    <t>978-5-17-163025-6</t>
  </si>
  <si>
    <t>ASE000000000879773</t>
  </si>
  <si>
    <t>http://cdn.eksmo.ru/v2/ASE000000000879773/COVER/cover1.jpg</t>
  </si>
  <si>
    <t>О войне - детям Митяев Письмо с фронта. Рассказы</t>
  </si>
  <si>
    <t>Нет ни одного человека в нашей стране, чью семью не затронула Великая Отечественная война. Память о ней живёт в фотографиях, фильмах, книгах, рассказах, передающихся из поколения в поколение… В этой книге Анатолия Митяева собраны рассказы о Великой Отечественной войне. В их основу легли случаи
из реальной жизни, собственные впечатления автора от войны и рассказы боевых товарищей. Анатолий Митяев прошёл всю войну и уже после этого сурового времени, будучи известным писателем, сказал о своей Родине такие слова:
«Всё может родная земля: может накормить своим хлебом, напоить из своих родников, удивить своей красотой. Вот только защитить сама себя она не может. Поэтому защита родной земли — обязанность тех, кто ест её хлеб, пьёт её воду, любуется её красотой».</t>
  </si>
  <si>
    <t>«Письмо с фронта» — это сборник рассказов Анатолия Митяева о ВеликойОтечественной войне.
Анатолий Васильевич Митяев (1924—2008) — российский писатель, сценарист. Летом 1942 года ушёл на фронт добровольцем и на третий день пребывания в армии уже был в бою. Служил орудийным номером в 513-м отдельном гвардейском миномётном дивизионе. Получил медаль «За отвагу». В конце войны поступил в миномётное училище. Демобилизовался в 1947 году. После войны работал ответственным секретарём детской газеты «Пионерская правда», главным редактором детского журнала «Мурзилка» и главным редактором студии «Союзмультфильм». В основу рассказов легли случаи из реальной жизни, собственные впечатления от войны и рассказы боевых товарищей.</t>
  </si>
  <si>
    <t>Были для детей. Стихи</t>
  </si>
  <si>
    <t>978-5-17-161794-3</t>
  </si>
  <si>
    <t>ASE000000000878417</t>
  </si>
  <si>
    <t>http://cdn.eksmo.ru/v2/ASE000000000878417/COVER/cover1.jpg</t>
  </si>
  <si>
    <t>О войне - детям Михалков Были для детей. Стихи</t>
  </si>
  <si>
    <t>Cергей Михалков – автор трех гимнов нашей страны, автор слов на Могиле Неизвестного Солдата у Кремлевской стены, знаменитый писатель, поэт, сценарист. С. Михалков служил военным корреспондентом газет «Во славу Родины» и «Сталинский сокол», был награжден орденом Отечественной войны I степени и орденом Красной Звезды. В книгу вошли стихотворения, написанные во время войны в тылу и в действующей армии. Они обращены к солдатам и офицерам, труженикам тыла, матерям, женам и детям бойцов. Читая эти строки, переносишься во времена Великой Отечественной войны, видишь все своими глазами и гордишься своим народом, который встал на защиту нашей Родины и отстоял ее в боях!</t>
  </si>
  <si>
    <t>В книгу «Были для детей. Стихи» вошли самые знаменитые произведения Сергея Михалкова о Великой Отечественной войне. Сергей Михалков служил военным корреспондентом и сам воочию видел ужасы войны, подвиги наших солдат и тружеников тыла. В книге есть предисловие самого автора, из которого вы узнаете, как сложилась эта книга. Под каждым стихотворением стоит год написания произведения, что позволит читателям «пройти» все годы войны вместе с Сергеем Михалковым и другими защитниками нашей Родины!
Для среднего школьного возраста.</t>
  </si>
  <si>
    <t>Шопен, соната номер два. Рассказы</t>
  </si>
  <si>
    <t>Носов Е.И.</t>
  </si>
  <si>
    <t>978-5-17-163024-9</t>
  </si>
  <si>
    <t>Носов Евгений</t>
  </si>
  <si>
    <t>ASE000000000879772</t>
  </si>
  <si>
    <t>http://cdn.eksmo.ru/v2/ASE000000000879772/COVER/cover1.jpg</t>
  </si>
  <si>
    <t>О войне - детям Носов Шопен, соната номер два. Рассказы</t>
  </si>
  <si>
    <t>Эта книга не о музыке, а о великой скорби по ушедшим товарищам и о великой радости от Победы.
Евгений Носов, как никто другой, ощущал бремя прошедшей войны. Ведь он дошёл до Кёнигсберга, получил ранение и встретил День Победы в госпитале. Об этом он написал пронзительные рассказы. «Красное вино Победы» и «Шопен, соната номер два» вошли в нашу книгу.</t>
  </si>
  <si>
    <t>Евгений Иванович Носов – знаменитый писатель, художник-оформитель. Широко известны его рассказы о войне. «Красное вино Победы» и «Шопен, соната номер два» вошли в нашу книгу. В рассказах нет боевых действий, война осталась позади тяжёлым воспоминанием, но её эхо настигает героев произведений. Один из персонажей «Красного вина Победы» умирает в самый долгожданный день, а дядя Саша, руководитель оркестра в рассказе «Шопен, соната номер два», музыкой поминает ушедших товарищей и вспоминает прошедшее. О том, что было, должен помнить каждый.
Для старшего школьного возраста.</t>
  </si>
  <si>
    <t>978-5-17-162411-8</t>
  </si>
  <si>
    <t>ASE000000000879137</t>
  </si>
  <si>
    <t>http://cdn.eksmo.ru/v2/ASE000000000879137/COVER/cover1.jpg</t>
  </si>
  <si>
    <t>О войне - детям Окуджава Будь здоров, школяр! Повести</t>
  </si>
  <si>
    <t>Первый подвиг. Рассказы</t>
  </si>
  <si>
    <t>Пантелеев Л.</t>
  </si>
  <si>
    <t>978-5-17-158520-4</t>
  </si>
  <si>
    <t>ASE000000000875140</t>
  </si>
  <si>
    <t>http://cdn.eksmo.ru/v2/ASE000000000875140/COVER/cover1.jpg</t>
  </si>
  <si>
    <t>О войне - детям Пантелеев Первый подвиг. Рассказы</t>
  </si>
  <si>
    <t>О Великой Отечественной войне снято много фильмов и написано много книг. Все они рассказывают о подвигах взрослых людей, которые шли защищать Родину. В книге Леонида Пантелеева главные герои – дети. Именно они совершают подвиги (пусть зачастую и непреднамеренно!). Именно они стараются сохранять привычную жизнь, живя при этом в нечеловеческих условиях, – ходят в школу, играют в куклы, лепят снеговиков и строят снежные крепости… И именно им предстоит строить мир после войны, который обязательно наступит.</t>
  </si>
  <si>
    <t>Л. Пантелеев — псевдоним писателя Алексея Ивановича Еремеева (1908—1987). Он знаком нам прежде всего по автобиографической повести «РеспубликаШКИД», написанной в соавторстве с Г. Белых.
В сборник вошли рассказы Л. Пантелеева о Великой Отечественной войне.Он был очевидцем и непосредственным участником страшных событий 1941—1945 гг. Воевал на фронте, чудом выжил в блокадном Ленинграде, потерял на войне брата. Герои рассказов Л. Пантелеева — дети, которые продолжают жить,несмотря ни на что. Это смелые и отважные ребята, которые ежедневно совершают свои маленькие и большие подвиги. Рисунки А. Дудина. Для среднего школьного возраста.</t>
  </si>
  <si>
    <t>Простая наука 4D</t>
  </si>
  <si>
    <t>978-5-17-145480-7</t>
  </si>
  <si>
    <t>Резько И.В.</t>
  </si>
  <si>
    <t>ПростаяНаука4D</t>
  </si>
  <si>
    <t>ASE000000000861420</t>
  </si>
  <si>
    <t>Интеджер. Аванта</t>
  </si>
  <si>
    <t>http://cdn.eksmo.ru/v2/ASE000000000861420/COVER/cover1.jpg</t>
  </si>
  <si>
    <t>ПростаяНаука4D Военная техника</t>
  </si>
  <si>
    <t>Эта книга рассказывает о различной военной технике, созданной людьми за последнее столетие. За устройством и работой самых разных изобретений военных теперь можно наблюдать прямо на этих страницах. Ведь это не обычная книга, а 4D-издание! Читай, изучай иллюстрации, рассматривай объемные движущиеся модели, слушай познавательные аудиозаписи. Элементы дополненной реальности обязательно помогут новым знаниям запомниться надолго.
Изучать военную технику в 4D не только легко, но и невероятно интересно!
Для среднего и старшего школьного возраста.</t>
  </si>
  <si>
    <t>Дмитриева В.Г.</t>
  </si>
  <si>
    <t>Суперкнижки с наклейками</t>
  </si>
  <si>
    <t>ДЕТСКИЕ И ПОДРОСТКОВЫЕ РАСКРАСКИ И АКТИВИТИ (4 ЛЕТ И СТАРШЕ)</t>
  </si>
  <si>
    <t>КНИГИ С НАКЛЕЙКАМИ</t>
  </si>
  <si>
    <t>978-5-17-144772-4</t>
  </si>
  <si>
    <t>Кулешова Ольга Викторовна</t>
  </si>
  <si>
    <t>Филиппов А.В.</t>
  </si>
  <si>
    <t>Суперкнижки(НАКЛ)</t>
  </si>
  <si>
    <t>4-6</t>
  </si>
  <si>
    <t>ASE000000000860788</t>
  </si>
  <si>
    <t>Сова. Малыш (Обучающая и развивающая литература)</t>
  </si>
  <si>
    <t>http://cdn.eksmo.ru/v2/ASE000000000860788/COVER/cover1.jpg</t>
  </si>
  <si>
    <t>Суперкнижки(НАКЛ)Военная техника</t>
  </si>
  <si>
    <t>Ребёнка интересует техника и военная история? Тогда ему обязательно понравится наша книга! На страницах книжки с наклейками «Военная техника» — разнообразные машины, помогающие людям на поле боя: бронетранспортёры, танки, самоходные установки. Украшая наклейками яркие картинки-фоны, ребята смогут создать свои собственные уникальные рисунки. Книжка с наклейками для детей дошкольного возраста.</t>
  </si>
  <si>
    <t>«Военная техника» — отличная раскраска с коллекцией наклеек и вырубкой в виде очертания машин. Ребёнок познакомится с военной техникой, узнает названия. Раскрашивание по наклейке-образцу отлично развивает воображение, память и внимание, способствуют развитию речи, зрительного восприятия и мелкой моторики.
Для дошкольного возраста.</t>
  </si>
  <si>
    <t>Ликсо В.В., Проказов Б.Б.</t>
  </si>
  <si>
    <t>Твоя первая энциклопедия с дополненной реальностью</t>
  </si>
  <si>
    <t>978-5-17-149915-0</t>
  </si>
  <si>
    <t>ТвояПервЭнцДопРеальность</t>
  </si>
  <si>
    <t>ASE000000000866016</t>
  </si>
  <si>
    <t>http://cdn.eksmo.ru/v2/ASE000000000866016/COVER/cover1.jpg</t>
  </si>
  <si>
    <t>ТвояПервЭнцДопРеальность Военная техника</t>
  </si>
  <si>
    <t>Первая энциклопедия с дополненной реальностью познакомит тебя с военной техникой, основные образцы которой
ты увидишь в объеме, движении и звуковом сопровождении.
Для среднего школьного возраста.</t>
  </si>
  <si>
    <t>Конармейский дневник</t>
  </si>
  <si>
    <t>Бабель И.Э.</t>
  </si>
  <si>
    <t>Фронтовой дневник (новое оформление)</t>
  </si>
  <si>
    <t>ИСТОРИЧЕСКАЯ ПУБЛИЦИСТИКА</t>
  </si>
  <si>
    <t>978-5-17-162201-5</t>
  </si>
  <si>
    <t>ФронтДневник(best)</t>
  </si>
  <si>
    <t>ASE000000000855827</t>
  </si>
  <si>
    <t>http://cdn.eksmo.ru/v2/ASE000000000855827/COVER/cover1.jpg</t>
  </si>
  <si>
    <t>ФронтДневник(best)Бабель Конармейский дневник</t>
  </si>
  <si>
    <t>Исаак Эммануилович Бабель – писатель, журналист и военный корреспондент, знаменитый своими сборниками «Конармия» и «Одесские рассказы».
Он сменил несколько профессий: работал во Всероссийской чрезвычайной комиссии по борьбе с контрреволюцией и саботажем, в Народном комиссариате просвещения РСФСР, а после был отправлен на Советско-польскую войну в качестве военного корреспондента Первой конной армии. Участие в боевых действиях побудило писателя, и раньше публиковавшего оппозиционные очерки, создать произведение, которое раскрывает всю правду войны.
В качестве основы для него и был создан «Дневник 1920 года». На его страницах – вся история войны: взлеты и падения, надежда и отчаяние. А в нашей книге это уникальное произведение дополнено ценными публицистическими статьями, раскрывающими взгляды Бабеля на довоенный и современный ему мир.</t>
  </si>
  <si>
    <t>Летчики особого назначения</t>
  </si>
  <si>
    <t>Белорусова А.Ю.</t>
  </si>
  <si>
    <t>978-5-17-153746-3</t>
  </si>
  <si>
    <t>Короткова Александра Юрьевна</t>
  </si>
  <si>
    <t>Анна Белорусова</t>
  </si>
  <si>
    <t>ASE000000000870146</t>
  </si>
  <si>
    <t>Времена 2. Группа G</t>
  </si>
  <si>
    <t>http://cdn.eksmo.ru/v2/ASE000000000870146/COVER/cover1.jpg</t>
  </si>
  <si>
    <t>ФронтДневник(best)Белорусова Летчики особого назначения (2-ое издание)</t>
  </si>
  <si>
    <t>Операции авиагруппы, созданной в июне 1941 года из лучших летчиков гражданского воздушного флота, – это вехи первого, самого тяжелого периода Великой Отечественной войны. Оборона Москвы, снабжение блокадного Ленинграда, переброска десантного подкрепления и боеприпасов окруженным под Вязьмой и Ржевом частям Красной армии, последние дни обороны Севастополя, выброска парашютных разведгрупп, полеты на партизанские аэродромы. Имена и подвиги многих, кто в них отличился, оказались стертыми из исторической памяти.
В 1943 году советский отряд был направлен на шотландскую авиабазу Эррол для перегонки в СССР самолетов "Албемарл", переданных британским правительством. Более семи десятилетий эта совместная союзническая операция оставалась нераскрытой страницей Второй мировой войны.
По ранее неизвестным архивным материалам и воспоминаниям эту книгу написала Анна Белорусова, внучка командира корабля, гвардии капитана П.И. Колесникова (1906–1948 гг.). В результате ее исследований в России и Великобритании появились мемориалы, которые будут хранить память «летчиков особого назначения».</t>
  </si>
  <si>
    <t>Записки врача</t>
  </si>
  <si>
    <t>Вересаев В.В.</t>
  </si>
  <si>
    <t>978-5-17-170135-2</t>
  </si>
  <si>
    <t>бумага типографская пухлая 55</t>
  </si>
  <si>
    <t>ASE000000000886078</t>
  </si>
  <si>
    <t>http://cdn.eksmo.ru/v2/ASE000000000886078/COVER/cover1.jpg</t>
  </si>
  <si>
    <t>ФронтДневник(best)Вересаев Записки врача</t>
  </si>
  <si>
    <t>Викентий Вересаев – писатель, врач, переводчик. «Записки врача» стали настоящим откровением для России и были переведены на все европейские языки. Молодой писатель, врач со всей откровенностью рассказал правду о медицине. В «Записках врача» он поднял завесу тайны над той стороной деятельности медиков, которую его коллеги относили к области профессиональный секретов. «Лжи не будет, – я научился не жалеть себя», – писал автор.
В 1904 году как врач запаса В. Вересаев был призван на военную службу на русско-японскую войну. События битвы нашли в В. Вересаеве «трезвого, честного свидетеля», по словам Максима Горького. Цикл «Из рассказов о Японской войне», как и «Севастопольские рассказы» Л. Толстого, писались по горячим следам военной кампании.
Произведения, вошедшие в настоящий сборник, стали документами эпохи, откровенной хроникой, пропитанной тонкостью психологического рисунка, остротой и глубиной постановки социальных проблем.</t>
  </si>
  <si>
    <t>На японской войне</t>
  </si>
  <si>
    <t>978-5-17-163729-3</t>
  </si>
  <si>
    <t>ASE000000000880419</t>
  </si>
  <si>
    <t>http://cdn.eksmo.ru/v2/ASE000000000880419/COVER/cover1.jpg</t>
  </si>
  <si>
    <t>ФронтДневник(best)Вересаев На японской войне(2-ое издание)</t>
  </si>
  <si>
    <t>Викентий Викентьевич Вересаев — замечательный прозаик, публицист и поэт-переводчик. Его называют художником-историком русской интеллигенции. Что особенно ценно в творчестве писателя так это глубокая правдивость в изображении общества, а также любовь ко всем, мятежно ищущим разрешения социально-нравственных вопросов. В качестве военного врача Вересаев участвовал в русско-японской войне, события которой необычайно ярко и наглядно изобразил в записках «На японской войне». По словам Максима Горького, эти трагические страницы нашей истории нашли в Вересаеве по-настоящему «трезвого, честного свидетеля».</t>
  </si>
  <si>
    <t>Белый барон</t>
  </si>
  <si>
    <t>Врангель П.Н.</t>
  </si>
  <si>
    <t>978-5-17-162091-2</t>
  </si>
  <si>
    <t>ASE000000000864286</t>
  </si>
  <si>
    <t>http://cdn.eksmo.ru/v2/ASE000000000864286/COVER/cover1.jpg</t>
  </si>
  <si>
    <t>ФронтДневник(best)Врангель Белый барон</t>
  </si>
  <si>
    <t>«Крайне честолюбивый, решительный и находчивый» — так описывали барона Врангеля враги. Последний белый главнокомандующий на европейской части России, генерал- лейтенант Генштаба был убежденным монархистом. И был изгнан Красной армией.
Врангель всегда находился на передовой. «Борьба — моя стихия, а боевая работа — призвание», — признавался он. Барон — участник Русско- японской и Первой мировой войн, генерал-майор Русской императорской армии, один из главных руководителей Белого движения в годы Гражданской войны. Эта книга — лента военного времени начала XX века. Интересная. Подлинная. Страстная. Полная любви к своей стране и ее народу.</t>
  </si>
  <si>
    <t>Борьба Генерала Корнилова</t>
  </si>
  <si>
    <t>Деникин А.И.</t>
  </si>
  <si>
    <t>978-5-17-168188-3</t>
  </si>
  <si>
    <t>ASE000000000884704</t>
  </si>
  <si>
    <t>http://cdn.eksmo.ru/v2/ASE000000000884704/COVER/cover1.jpg</t>
  </si>
  <si>
    <t>ФронтДневник(best)Деникин Борьба Генерала Корнилова</t>
  </si>
  <si>
    <t>Лавр Корнилов — видный русский полководец, военный атташе, всецело преданный Отечеству. Герой Русско-японской войны, а в Первую мировую – первый генерал, сбежавший из плена. До Революции 1917 года Корнилов участвовал в разведках, а позднее его назначили командующим войсками Петроградского военного округа.
Эта книга знакомит с философией «корниловского движения», этапами формирования Добровольческой армии и знаменитым 1-м Кубанским походом, известным как «Ледяной».
Корнилов, истинный защитник офицерства, был смел и мужественен. «Мне лично ничего не надо, кроме сохранения Великой России», — говорил он. В грозный час испытаний вся мыслящая Россия, по выражению М.Родзянко, «смотрела на него с надеждой и верой». Он трагически погиб при штурме Екатеринодара, но вклад его в дело Белого движения бесценен.
Главы книги Антона Деникина «Очерки русской смуты», посвященные Лавру Корнилову, откроют перед читателем страницы военной истории России начала XX века.</t>
  </si>
  <si>
    <t>Очерки русской смуты</t>
  </si>
  <si>
    <t>978-5-17-158269-2</t>
  </si>
  <si>
    <t>ASE000000000867494</t>
  </si>
  <si>
    <t>http://cdn.eksmo.ru/v2/ASE000000000867494/COVER/cover1.jpg</t>
  </si>
  <si>
    <t>ФронтДневник(best)Деникин Очерки русской смуты</t>
  </si>
  <si>
    <t>Генерал Антон Деникин (1872–1947) – крупнейший военный и политический деятель России начала XX века, яркий представитель Белого движения.
Участвовал в Русско-японской войне, Первую мировую встретил генерал-майором, а закончил главнокомандующим армиями Юго-Западного фронта. На Гражданской войне был главнокомандующим Добровольческой армии, потом – главкомом белых Вооруженных сил Юга России.
В книге знаменитого генерала перед нами предстает история России, какой она была на протяжении почти пятидесяти лет. Здесь и описание военных кампаний, и живые картины быта русской армии, и портреты военачальников и государственных деятелей, и подробное изложение событий Гражданской войны, глубокий анализ политической обстановки тех тревожных лет.</t>
  </si>
  <si>
    <t>Записки о войне</t>
  </si>
  <si>
    <t>РУССКАЯ СОВРЕМЕННАЯ ПРОЗА И ДРАМАТУРГИЯ</t>
  </si>
  <si>
    <t>978-5-17-157927-2</t>
  </si>
  <si>
    <t>ASE000000000873157</t>
  </si>
  <si>
    <t>http://cdn.eksmo.ru/v2/ASE000000000873157/COVER/cover1.jpg</t>
  </si>
  <si>
    <t>ФронтДневник(best)Катаев Записки о войне</t>
  </si>
  <si>
    <t>Писатель Валентин Катаев прошел три войны – Первую мировую, Гражданскую и Великую Отечественную. Не окончив гимназию, в 1915 году поступил добровольцем в действующую армию. Позже принял участие во Второй мировой, где был военным корреспондентом.
В прессе стали появляться его рассказы и публицистические статьи, посвященные фронтовой жизни, а также фотографии, сделанные автором.
«Записки о войне» – книга очерков, путевых заметок и дневников, честный и непредвзятый рассказ о буднях, тяготах и лишениях времен войны, о сильном духе бойцов, о братстве воинов на линии огня, о мыслях и делах человека, находящегося между жизнью и смертью.
В.П. Катаев очень точно и проникновенно передал те события, которые неожиданно обрушились на мир в XX веке и участником которых ему пришлось стать.</t>
  </si>
  <si>
    <t>Всевеликое войско Донское</t>
  </si>
  <si>
    <t>Краснов П.Н.</t>
  </si>
  <si>
    <t>978-5-17-168187-6</t>
  </si>
  <si>
    <t>ASE000000000884703</t>
  </si>
  <si>
    <t>http://cdn.eksmo.ru/v2/ASE000000000884703/COVER/cover1.jpg</t>
  </si>
  <si>
    <t>ФронтДневник(best)Краснов Всевеликое войско Донское</t>
  </si>
  <si>
    <t>Петр Краснов – один из руководителей Белого движения на Юге России, атаман Всевеликого войска Донского, участник Брусиловского прорыва и многочисленных сражений, прошедший Русско-японскую и Первую мировую войны. А также военный корреспондент, писатель и публицист, номинировавшийся на Нобелевскую премию по литературе (1926).
«Не о самостоятельности и какой-то фантастической жизни вне России мыслят &lt;…&gt; казаки, а о том, чтобы снова “явился в России Державный Венценосец, могущий умиротворить и внедрить правду и порядок на Святой Руси”», – писал П. Краснов.
Эта книга – история его становления как генерала и атамана. Рассказ о том, как под его началом зародился «Круг спасения Дона», призванный вернуть свободу казачьему народу, как пришел он к власти среди казаков, как позже попал в отставку, какие совершал ошибки, во что верил, а что презирал. В своей книге П. Краснов честно написал о себе, о русском казачестве и конечно, о России, которую страстно любил.</t>
  </si>
  <si>
    <t>Походы и кони. Воспоминания о гражданской войне</t>
  </si>
  <si>
    <t>Мамонтов С.И.</t>
  </si>
  <si>
    <t>978-5-17-155351-7</t>
  </si>
  <si>
    <t>Сергей Мамонтов</t>
  </si>
  <si>
    <t>ASE000000000871888</t>
  </si>
  <si>
    <t>http://cdn.eksmo.ru/v2/ASE000000000871888/COVER/cover1.jpg</t>
  </si>
  <si>
    <t>ФронтДневник(best)Мамонтов Походы и кони. Воспоминания о гражданской войне (2-ое издание)</t>
  </si>
  <si>
    <t>Сергей Иванович Мамонтов - участник Гражданской войны в 1917-1920 гг. на стороне Белого движения, конный артиллерист, закончивший войну поручиком в Галлиполи. Он оставил записки о войне под названием "Походы и кони". Впервые читатель имеет возможность познакомиться с воспоминаниями о драматических событиях Гражданской войны, основанными на дневниковых записях юнкера, прапорщика, а затем поручика, прошедшего страдный путь офицера Добровольческой армии.</t>
  </si>
  <si>
    <t>Воспоминания о войне</t>
  </si>
  <si>
    <t>Никулин Н.Н.</t>
  </si>
  <si>
    <t>978-5-17-100968-7</t>
  </si>
  <si>
    <t>Двадненко Алина Олеговна</t>
  </si>
  <si>
    <t>Николай Никулин</t>
  </si>
  <si>
    <t>ASE000000000827439</t>
  </si>
  <si>
    <t>http://cdn.eksmo.ru/v2/ASE000000000827439/COVER/cover1.jpg</t>
  </si>
  <si>
    <t>18+</t>
  </si>
  <si>
    <t>ФронтДневник(best)Никулин Воспоминания о войне</t>
  </si>
  <si>
    <t>Пронзительные воспоминания выдающегося искусствоведа Н.Н. Никулина, написанные с поражающей до глубины честностью. Вся жестокая правда об окопном быте с подчас шокирующими фактами о военном руководстве.</t>
  </si>
  <si>
    <t>НАСТОЯЩИЙ МАТЕРИАЛ (ИНФОРМАЦИЯ) ПРОИЗВЕДЕН И РАСПРОСТРАНЕН ИНОСТРАННЫМ АГЕНТОМ ВЕЛЛЕРОМ МИХАИЛОМ ИОСИФОВИЧЕМ ЛИБО КАСАЕТСЯ ДЕЯТЕЛЬНОСТИ ИНОСТРАННОГО АГЕНТА ВЕЛЛЕРА МИХАИЛА ИОСИФОВИЧА
Николай Никулин (1923-2009) - советский и российский искусствовед, писатель-мемуарист. Стал широко известен благодаря своим «Воспоминаниям о войне».
Пролежав в столе автора более 30 лет, рукопись книги, которую вы держите в руках, не предназначалась для печати. В попытке освободиться от гнетущих воспоминаний, рядовой солдат записал поражающий своей натуралистичностью рассказ о жестоком окопном быте. 
Правдивость, с которой автор изложил шокирующую правду о бессмысленности, бесчеловечности войны поразила до глубины души тысячи читателей.
«Воспоминания о войне» будет полезна всем, кто интересуется документальной хроникой Великой Отечественной Войны 1941-1945 гг.</t>
  </si>
  <si>
    <t>Семь долгих лет</t>
  </si>
  <si>
    <t>Никулин Ю.В.</t>
  </si>
  <si>
    <t>978-5-17-107761-7</t>
  </si>
  <si>
    <t>Николаева Мария Павловна</t>
  </si>
  <si>
    <t>ASE000000000835734</t>
  </si>
  <si>
    <t>http://cdn.eksmo.ru/v2/ASE000000000835734/COVER/cover1.jpg</t>
  </si>
  <si>
    <t>ФронтДневник(best)Никулин Юрий Семь долгих лет</t>
  </si>
  <si>
    <t>Всенародно любимый русский актер Юрий Владимирович Никулин для большинства зрителей всегда будет добродушным героем из комедийных фильмов и блистательным клоуном Московского Цирка. И мало кто сможет соотнести его  «потешные» образы в кино со старшим сержантом, прошедшим Великую Отечественную войну. В одном из эпизодов «Бриллиантовой руки» персонаж Юрия Никулина недотепа-Горбунков обмолвился: «С войны не держал боевого оружия». Однако не многие догадаются, что за этой легковесной фразой кроется тяжелый военный опыт артиста. Ведь за плечами Юрия Никулина  - почти 8 лет службы, и две войны - Финская и Великая Отечественная.
«Семь долгих лет» – это воспоминания не великого актера, а рядового солдата, пережившего голод, пневмонию и войну, но находившего в себе силы смеяться даже когда вокруг были кровь и боль.</t>
  </si>
  <si>
    <t>Письма погибших героев</t>
  </si>
  <si>
    <t>978-5-17-159758-0</t>
  </si>
  <si>
    <t>ASE000000000876163</t>
  </si>
  <si>
    <t>http://cdn.eksmo.ru/v2/ASE000000000876163/COVER/cover1.jpg</t>
  </si>
  <si>
    <t>ФронтДневник(best)Письма погибших героев</t>
  </si>
  <si>
    <t>Лист бумаги, сложенный треугольником. Почтовая открытка. Самодельный конверт. Иногда просто комсомольский билет, сигаретная пачка или обрывок бумаги. На них были письма с фронта, строчки дневников, обращения, записки… Все они написаны перед боем, под артиллерийским обстрелом, в окопе, за столом в землянке, на стене тюремной камеры. И не важно, чем они написаны – ручкой, карандашом, гвоздем, обломком кирпича… Они написаны сердцем человека, понимающего, что ему суждено погибнуть и что это послание станет для него последним… 
Читая эту книгу, видишь страшные картины Великой Отечественной войны. Глаза затуманивают слезы, но одновременно возникает чувство восхищения героизмом и стойкостью людей пред лицом смерти, людей, не жалевших себя ради Великой Победы.</t>
  </si>
  <si>
    <t>Война всё спишет</t>
  </si>
  <si>
    <t>Рабичев Л.Н.</t>
  </si>
  <si>
    <t>Дневники</t>
  </si>
  <si>
    <t>978-5-17-116650-2</t>
  </si>
  <si>
    <t>ASE000000000845018</t>
  </si>
  <si>
    <t>http://cdn.eksmo.ru/v2/ASE000000000845018/COVER/cover1.jpg</t>
  </si>
  <si>
    <t>ФронтДневник(best)Рабичев Война всё спишет</t>
  </si>
  <si>
    <t xml:space="preserve"> Смерть, насилие, слезы – все ли может «списать» война?
 Пронзительные воспоминания художника о самом страшном периоде советской истории
 Новая книга в серии «Фронтовой дневник»!</t>
  </si>
  <si>
    <t>Леонид Рабичев – известный художник, прозаик, поэт, прошедший Великую Отечественную войну офицером-связистом в составе 31-й армии, действовавшей на Центральном, 3-м Белорусском и 1-м Украинском фронтах.
О своей самой главной книге «Война все спишет» он говорил так: «Спустя шестьдесят лет пишу то, что выплывает из памяти, не всегда и не обязательно последовательно, не все могу понять, ничего не могу оправдать, иногда догадки, иногда прозрения… Это только то, что попадало в поле моего зрения». Автор воссоздал эпизоды из жизни на фронте и в тылу, честно и жестко рассказал о темных и шокирующих моментах исторических событий, каждое из которых он пропустил через свое сердце. Порой его воспоминания похожи на исповедь, порой на хронику, а порой — на художественное произведение. Такой принцип повествования сделал его текст пронзительным и правдивым, позволил читателю почувствовать себя очевидцем тех далеких военных лет.</t>
  </si>
  <si>
    <t>Я в свою ходил атаку...</t>
  </si>
  <si>
    <t>978-5-17-156020-1</t>
  </si>
  <si>
    <t>ASE000000000872282</t>
  </si>
  <si>
    <t>http://cdn.eksmo.ru/v2/ASE000000000872282/COVER/cover1.jpg</t>
  </si>
  <si>
    <t>ФронтДневник(best)Твардовский Я в свою ходил атаку...</t>
  </si>
  <si>
    <t>«Война с Германией. Еду в Москву» – эта короткая запись, сделанная Александром Твардовским 22 июня 1941 года, положила начало его военным дневникам, которые поэт будет вести каждый день все последующие четыре года. «Я чувствую себя в силах сделать нечто очень нужное людям, которых люблю так, что при мысли о них сердце сжимается…» – писал поэт. И Твардовский работает – помимо газетных заметок, в которых он поднимает боевой дух бойцов, пишет стихи. Он видел многое – гибель под Киевом отступавших дивизий, выход из окружения под Каневом, наступательные операции 3-го Белорусского фронта. Закончил войну в Германии. Здесь, на фронте, он создает своего знаменитого «Василия Теркина». Дневники, рабочие тетради, письма тех лет – бесценный вклад поэта в летопись Великой Отечественной…</t>
  </si>
  <si>
    <t>Красный фронт</t>
  </si>
  <si>
    <t>Фурманов Д.А.</t>
  </si>
  <si>
    <t>978-5-17-153145-4</t>
  </si>
  <si>
    <t>ASE000000000869514</t>
  </si>
  <si>
    <t>http://cdn.eksmo.ru/v2/ASE000000000869514/COVER/cover1.jpg</t>
  </si>
  <si>
    <t>ФронтДневник(best)Фурманов Красный фронт</t>
  </si>
  <si>
    <t>Дмитрий Фурманов – революционер, военный деятель, писатель, больше всего известен широкому читателю романом «Чапаев», чему также способствовал колоссальный успех поставленного по мотивам романа одноименного фильма братьев Васильевых.
Книга «Красный фронт» – это лента событий двух войн: Первой мировой и Гражданской. Хроника Великой войны отражена в дневнике 1914—1916 годов. Ее география в жизни Д. Фурманова обширна: Кавказ, Сибирь, Двинск. Здесь он и брат милосердия в чине прапорщика, с поездами и летучками Земсоюза ездивший на Турецкий фронт, и участник Сарыкамышского сражения, а также многих других. Будни Гражданской войны, – в ходе нее Д. Фурманов значительно выдвинулся во время корниловского выступления, затем сблизился с М. Фрунзе и позже стал комиссаром дивизии под командованием В. Чапаева, — запечатлены автором в повести «Красный десант» и дневниковых записях 1919–1920 годов. Последние в значительной мере повествуют о его отношениях с Василием Ивановичем, открывая читателю историю их дружбы и неожиданного конфликта.</t>
  </si>
  <si>
    <t>Ванька-ротный</t>
  </si>
  <si>
    <t>Шумилин А.И.</t>
  </si>
  <si>
    <t>978-5-17-105399-4</t>
  </si>
  <si>
    <t>ASE000000000832057</t>
  </si>
  <si>
    <t>http://cdn.eksmo.ru/v2/ASE000000000832057/COVER/cover1.jpg</t>
  </si>
  <si>
    <t>ФронтДневник(best)Шумилин Ванька-ротный(2-ое издание)</t>
  </si>
  <si>
    <t xml:space="preserve"> Книга, которую, за неподдельную честность автора долгое время отказывались публиковать. Пправдивый рассказ героя войны о роковых ошибках генералов, и тысячах солдат, расплатившихся за них жизнью.</t>
  </si>
  <si>
    <t>Александр Шумилин – советский офицер, прошедший всю войну. До самой смерти, он работал над своими воспоминаниями о войне. Его книга была опубликована только после его смерти.
«Ванька-ротный» – это искренний рассказ о трудных военных буднях стрелкового офицера Великой Отечественной Войны. Повествуя о невзгодах, которые постигли миллионы красноармейцев на фронте в период с августа 1941 по апрель 1944 года, автор отобразил события с поражающей натуралистичностью. В данном издании представлен фрагмент рукописи Александра Шумилина, охватывающий период участия автора в обеих Ржевско-Вяземских операциях. За правдивость автора, в частности, за его критику роли и места вышестоящего командования, книгу долгое время отказывались печатать, но именно эта неподдельная честность и позволяет нам сказать, что данные воспоминания – правдивый рассказ героя войны.
Фишки книги:
•   В основе письма, документы и свидетельства участников
•   Отсутствие советского официоза
•   Предельная искренность автора</t>
  </si>
  <si>
    <t>Клуб выживших. Реальная история заключенного из Аушвица</t>
  </si>
  <si>
    <t>Борнстейн М., Борнстейн Холинстат Д.</t>
  </si>
  <si>
    <t>Холокост. Правдивая история</t>
  </si>
  <si>
    <t>978-5-17-121726-6</t>
  </si>
  <si>
    <t>Воденикова Алена Сергеевна</t>
  </si>
  <si>
    <t>Майкл Борнстейн, Дебби Борнстейн Холинстат</t>
  </si>
  <si>
    <t>Холокост(Правдивая истори</t>
  </si>
  <si>
    <t>SURVIVORS CLUB</t>
  </si>
  <si>
    <t>ASE000000000850211</t>
  </si>
  <si>
    <t>http://cdn.eksmo.ru/v2/ASE000000000850211/COVER/cover1.jpg</t>
  </si>
  <si>
    <t>Холокост(Правдивая история)Борнстейн Клуб выживших. Реальная история заключенного из Аушвица</t>
  </si>
  <si>
    <t>В 1944 году Майклу Борнстейну было всего четыре года, когда он попал в лагерь смерти, что сделало его одним из самых юных узников Аушвица.
Майкл делится своей трагичной, но вдохновляющей историей выживания, опираясь на собственные воспоминания, а также на рассказы родных и близких. Это повесть о том, как мужество отца, неистовая любовь матери и одна внезапная, но
своевременная болезнь смогли спасти ему жизнь, и как другие члены его семьи из села Жарки в Польше снова и снова с невероятной находчивостью избегали смерти от рук нацистов.
«Я надеюсь, что читатели, увидев несправедливость, восстанут против нее, даже если она будет направлена против них. Я надеюсь, что эта книга вдохновит их быть добрее к одноклассникам, которые могут чем-то от них отличаться. Но больше
всего я надеюсь, что мир никогда не забудет жертв Холокоста».
                                                                                                                                               Майкл Борнстейн</t>
  </si>
  <si>
    <t>Дневник Евы Хейман</t>
  </si>
  <si>
    <t>Жолт А.</t>
  </si>
  <si>
    <t>978-5-17-163860-3</t>
  </si>
  <si>
    <t>Агнес Жолт</t>
  </si>
  <si>
    <t>ASE000000000880932</t>
  </si>
  <si>
    <t>http://cdn.eksmo.ru/v2/ASE000000000880932/COVER/cover1.jpg</t>
  </si>
  <si>
    <t>Холокост(Правдивая история)Жолт Дневник Евы Хейман (2-ое издание)</t>
  </si>
  <si>
    <t>Дневник венгерской «Анны Франк» впервые публикуется на русском языке.
Страницы дневника охватывают полгода жизни Евы,начиная с февраля 1944 года, когда нацисты вторглись в Венгрию, а затем и в родной город девочки — Надьварад, и заканчивая в мае 1944 года, в день, когда Ева вместе с бабушкой с дедушкой попадают в Освенцим.
В октябре того же года, Ева попыталась сбежать из лагеря и спрятаться в бараке. Ее нашел Йозеф Менгеле, известный также как «Ангел Смерти». По рассказам очевидцев, он собственноручно затолкнул девочку в грузовик, направляющийся в крематорий. 17 октября 1944 года жизнь Евы оборвалась.
После публикации дневника мать Евы Агнес Жолт покончила с собой.</t>
  </si>
  <si>
    <t>Без судьбы</t>
  </si>
  <si>
    <t>Кертес И.</t>
  </si>
  <si>
    <t>978-5-17-163896-2</t>
  </si>
  <si>
    <t>Имре Кертес</t>
  </si>
  <si>
    <t>SORSTALANSAG (ROMAN EINES SCHICKSALLOSEN)</t>
  </si>
  <si>
    <t>ASE000000000880978</t>
  </si>
  <si>
    <t>http://cdn.eksmo.ru/v2/ASE000000000880978/COVER/cover1.jpg</t>
  </si>
  <si>
    <t>Холокост(Правдивая история)Кертес Без судьбы(2-ое издание)</t>
  </si>
  <si>
    <t>«Без судьбы» — исповедь венгерского писателя, лауреата Нобелевской премии по литературе Имре Кертеса, который попал в концлагерь в возрасте 15 лет, смог пройти все ужасы заключения и остаться в живых.
Невзирая на трагедию, муки голода, потерю родных и близких, герой учится принимать свою судьбу и даже в жестоких и нечеловеческих условиях он пытается обрести надежду: «…я ощутил, как растет, как копится во мне готовность: я буду продолжать свою, не подлежащую продолжению, жизнь. …Нет в мире такого, чего бы мы не пережили как нечто совершенно естественное; и на пути моем, я знаю, меня подстерегает, словно какая-то неизбежная западня — счастье».</t>
  </si>
  <si>
    <t>978-5-17-163457-5</t>
  </si>
  <si>
    <t>ASE000000000880288</t>
  </si>
  <si>
    <t>http://cdn.eksmo.ru/v2/ASE000000000880288/COVER/cover1.jpg</t>
  </si>
  <si>
    <t>Холокост(Правдивая история)Колинка Возвращение в Освенцим-Биркенау</t>
  </si>
  <si>
    <t>Анна Франк. Преданная</t>
  </si>
  <si>
    <t>Кремер Д.,</t>
  </si>
  <si>
    <t>978-5-17-135988-1</t>
  </si>
  <si>
    <t>Джерард Кремер</t>
  </si>
  <si>
    <t>ASE000000000856773</t>
  </si>
  <si>
    <t>http://cdn.eksmo.ru/v2/ASE000000000856773/COVER/cover1.jpg</t>
  </si>
  <si>
    <t>Холокост(Правдивая история)Кремер Анна Франк. Преданная</t>
  </si>
  <si>
    <t>Об истории Анны Франк написано много книг. Данное издание заставит взглянуть на неё под другим углом – прольёт свет на историю и личность человека, выдавшего тайное убежище семьи Анны Франк. Через призму воспоминаний участника военного сопротивления, испытавшего все опасности и страхи того времени, читатель сможет заполнить пробелы в свидетельствах других очевидцев, воссоздать масштабную картину мировой истории и по-новому взглянуть на трагедию, о которой знает и помнит весь мир.</t>
  </si>
  <si>
    <t>Анна Франк является, пожалуй, одной из самых известных жертв Холокоста.
В 13 лет она начала вести дневник, который впоследствии стал мировым бестселлером и был переведен на более чем 70 языков. Своей историей Анна сумела передать всю трагедию миллионов жертв нацизма.
Спустя 75 лет после смерти Анны Франк, Джерард Кремер — сын члена Сопротивления в годы Второй мировой войны, — расследует дело о предательстве семьи Франк, основываясь на воспоминаниях своего отца и других свидетелей.
По свидетельствам Кремера, семья Франк была предана Анс Ван Дейк — еврейкой, выдававшей других евреев нацистам. Она стала единственной женщиной в Нидерландах, которой был вынесен смертный приговор за сотрудничество с нацистами. Хоть ее вина в деле о предательстве семьи Франк в то время окончательно так и не была доказана, эта книга обнаруживает множество ранее неизвестных фактов, которые могут стать ключом к раскрытию этой запутанной и страшной истории.</t>
  </si>
  <si>
    <t>Близнецы Освенцима. Правдивая история близнецов доктора Менгеле</t>
  </si>
  <si>
    <t>Мозес Кор Е.</t>
  </si>
  <si>
    <t>978-5-17-162122-3</t>
  </si>
  <si>
    <t>Ева Мозес Кор</t>
  </si>
  <si>
    <t>ASE000000000878790</t>
  </si>
  <si>
    <t>http://cdn.eksmo.ru/v2/ASE000000000878790/COVER/cover1.jpg</t>
  </si>
  <si>
    <t>Холокост(Правдивая история)Мозес Кор Близнецы Освенцима. Правдивая история близнецов доктора Менгеле(2-ое издание)</t>
  </si>
  <si>
    <t>Летом 1944 г. Ева Мозес Кор и ее семья прибыли в Освенцим. Ее родители и две старших сестры были отправлены в газовые камеры, а Ева и ее близнец Мириам были переданы в руки человеку, который стал известен как Ангел Смерти, — доктору Йозефу Менгеле. Им было 10 лет.
Это удивительная и вдохновляющая история о выносливости и жажде жизни перед лицом поистине всесильного зла, история о силе человеческого духа и способности прощать.
Ева приняла замечательное решение — публично простить нацистов. Она основала музей Холокоста и образовательный центр CANDLES в Индиане, где читала лекции об истории Холокоста, учила прощению, искоренению ненависти и предрассудков в мире.</t>
  </si>
  <si>
    <t>Аптекарь Освенцима. Неизвестная история Виктора Капезиуса</t>
  </si>
  <si>
    <t>Познер П.</t>
  </si>
  <si>
    <t>978-5-17-163905-1</t>
  </si>
  <si>
    <t>Патрисия Познер</t>
  </si>
  <si>
    <t>ASE000000000880975</t>
  </si>
  <si>
    <t>http://cdn.eksmo.ru/v2/ASE000000000880975/COVER/cover1.jpg</t>
  </si>
  <si>
    <t>Холокост(Правдивая история)Познер Аптекарь Освенцима. Неизвестная история Виктора Капезиуса (2-ое издание)</t>
  </si>
  <si>
    <t>«Аптекарь Освенцима» — малоизвестная история Виктора Капезиуса, продавца фармацевтической продукции из Румынии, который в возрасте 35 лет вступил в ряды нацистов и в 1943 г. стал главным аптекарем в крупнейшем лагере смерти Освенциме.
Частично основываясь на ранее засекреченных документах, Патрисия Познер рассказывает о личности Капезиуса, его бегстве от правосудия и, наконец, о привлечении его к суду через двадцать лет после окончания войны за многочисленные убийства.
Однако «Аптекарь Освенцима» — это гораздо больше, чем рассказ о Викторе Капезиусе. Это история убийств и жадности, уходящая своими корнями в темное сердце Холокоста. История людей, превратившихся в военных преступников, а также отважных выживших в концлагерях и охотников на нацистов.</t>
  </si>
  <si>
    <t>Напутствие: 9 уроков для замечательной жизни</t>
  </si>
  <si>
    <t>Ференц Б.</t>
  </si>
  <si>
    <t>978-5-17-158202-9</t>
  </si>
  <si>
    <t>Колесникова Алена Сергеевна</t>
  </si>
  <si>
    <t>Бенджамин Ференц</t>
  </si>
  <si>
    <t>ASE000000000874842</t>
  </si>
  <si>
    <t>http://cdn.eksmo.ru/v2/ASE000000000874842/COVER/cover1.jpg</t>
  </si>
  <si>
    <t>Холокост(Правдивая история)Ференц Напутствие: 9 уроков для замечательной жизни</t>
  </si>
  <si>
    <t>Бенджамин Берелл Ференц — легенда в мире международного права, один из обвинителей на Нюренбергском процессе, последний свидетель и непосредственный участник тех событий. В книге он рассказывает невероятную историю своей жизни, и дает нам 9 простых, убедительных и воспевающих жизнь напутствий, следовать которым под силу каждому из нас.
«Ищите маленькие радости во всем, что вас окружает, и это послужит хорошей опорой, как масло, которое подливают в огонь, чтобы он не погас. Говорите себе, что счастье не в том, чтобы довольствоваться малым, а в том, чтобы стремиться к далеким и несбыточным целям: найти работу мечты, дом мечты или встретить любовь всей своей жизни. Чтобы найти радость, нужно смотреть по сторонам. Счастье вам ничем не обязано. Это не человек или система, на которую можно злиться
и обижаться. Это эмоция, и только вы в ответе за нее. Вы сами выбираете, в чем искать радость».
                                                                                                                                                                     Бенджамин Ференц</t>
  </si>
  <si>
    <t>После Аушвица</t>
  </si>
  <si>
    <t>Шлосс Е.</t>
  </si>
  <si>
    <t>978-5-17-138476-0</t>
  </si>
  <si>
    <t>Ева Шлосс</t>
  </si>
  <si>
    <t>AFTER AUSCHWITZ</t>
  </si>
  <si>
    <t>ASE000000000859365</t>
  </si>
  <si>
    <t>http://cdn.eksmo.ru/v2/ASE000000000859365/COVER/cover1.jpg</t>
  </si>
  <si>
    <t>Холокост(Правдивая история)Шлосс После Аушвица</t>
  </si>
  <si>
    <t>Откровенный дневник Евы Шлосс — это исповедь длиною в жизнь, повествование о судьбе своей семьи на фоне трагической истории XX века. Безоблачное детство, арест в день своего пятнадцатилетия, борьба за жизнь в нацистском концентрационном лагере, потеря отца и брата, возвращение к нормальной жизни — обо всем этом с неподдельной искренностью рассказывает автор. Волею обстоятельств Ева Шлосс стала сводной сестрой Анны Франк и в послевоенные годы посвятила себя тому, чтобы как можно больше людей по всему миру узнали правду о Холокосте и о том, какую цену имеет человеческая жизнь.</t>
  </si>
  <si>
    <t>Пианист</t>
  </si>
  <si>
    <t>Шпильман В.</t>
  </si>
  <si>
    <t>978-5-17-138475-3</t>
  </si>
  <si>
    <t>Владислав Шпильман</t>
  </si>
  <si>
    <t>ASE000000000859364</t>
  </si>
  <si>
    <t>http://cdn.eksmo.ru/v2/ASE000000000859364/COVER/cover1.jpg</t>
  </si>
  <si>
    <t>Холокост(Правдивая история)Шпильман Пианист</t>
  </si>
  <si>
    <t>Книга выдающегося польского пианиста и композитора Владислава Шпильмана рассказывает о тяжёлых испытаниях, выпавших на его долю в годы Второй мировой войны в Варшавском гетто. Он не просто пытался выжить, но по мере сил участвовал в сопротивлении врагу, пришедшему на родную землю. Однако впоследствии именно помощь немецкого офицера позволила ему спастись. Отрывки из дневников того самого офицера, Вильма Хозенфельда, также включены в издание и служат важным дополнением к тому, о чем пишет Шпильман. Книга послужила основой знаменитому фильму, поставленному Романом Полански.</t>
  </si>
  <si>
    <t>Портнихи Освенцима: правдивая история женщин, которые шили, чтобы выжить</t>
  </si>
  <si>
    <t>Эдлингтон Л.</t>
  </si>
  <si>
    <t>978-5-17-158259-3</t>
  </si>
  <si>
    <t>Люси Эдлингтон</t>
  </si>
  <si>
    <t>THE DRESSMAKERS OF AUSCHWITZ</t>
  </si>
  <si>
    <t>ASE000000000874901</t>
  </si>
  <si>
    <t>http://cdn.eksmo.ru/v2/ASE000000000874901/COVER/cover1.jpg</t>
  </si>
  <si>
    <t>Холокост(Правдивая история)Эдлингтон Портнихи Освенцима: правдивая история женщин, которые шили, чтобы выжить(2-ое издание)</t>
  </si>
  <si>
    <t>Во время Холокоста двадцать пять молодых заключенных концентрационного лагеря Освенцим были отобраны для создания и пошива модной одежды. В основном это были еврейские девушки. Они надеялись, что эта работа спасет их от газовых камер.
Девушки работали в «элитной» мастерской на базе лагеря под названием «Верхнее ателье», основанной Хедвигой Хёсс — женой коменданта лагеря, которой покровительствовали жены охранников и офицеров СС. Они производили высококачественную одежду для дам высшего общества нацистского Берлина и для самих эсэсовцев.
В «Портнихах Освенцима» историк Люси Эдлингтон рассказывает о подвигах этих отважных женщин и проливает свет на малоизвестную главу Второй мировой войны и Холокоста. Семейные и дружеские узы девушек не только помогли им пережить преследования, но и сыграли свою роль в лагерном сопротивлении. Автор опирается на множество источников, включая интервью с последней оставшейся в живых швеей.</t>
  </si>
  <si>
    <t>Битвы Великой войны. 1941-1945</t>
  </si>
  <si>
    <t>Сульдин А.В.</t>
  </si>
  <si>
    <t>Хроника Победы</t>
  </si>
  <si>
    <t>978-5-17-170296-0</t>
  </si>
  <si>
    <t>Олейникова Мария Антоновна</t>
  </si>
  <si>
    <t>ХроникаПобеды</t>
  </si>
  <si>
    <t>ASE000000000886244</t>
  </si>
  <si>
    <t>http://cdn.eksmo.ru/v2/ASE000000000886244/COVER/cover1.jpg</t>
  </si>
  <si>
    <t>ХроникаПобеды Сульдин Битвы Великой войны. 1941-1945</t>
  </si>
  <si>
    <t>Великая Отечественная война — одна из самых трагичных и героических страниц в истории нашей страны. В ходе множества жестоких битв солдаты неоднократно проявляли чудеса отваги и самопожертвования ради защиты Родины. Эта книга — честная хроника самых известных и прославленных сражений, подаривших мир и покой следующим поколениям. Оборона Заполярья, прорыв блокады Ленинграда, Сталинградская и Московская битвы, Советско- японская вой на — эти и многие другие события, ставшие символами мужества и стойкости советского народа, навсегда сохранят его подвиг, приведший к Великой Победе.</t>
  </si>
  <si>
    <t>Блокада Ленинграда. Хроника 872 дней и ночей народного подвига</t>
  </si>
  <si>
    <t>978-5-17-171684-4</t>
  </si>
  <si>
    <t>ASE000000000886644</t>
  </si>
  <si>
    <t>http://cdn.eksmo.ru/v2/ASE000000000886644/COVER/cover1.jpg</t>
  </si>
  <si>
    <t>ХроникаПобеды Сульдин Блокада Ленинграда. Хроника 872 дней и ночей народного подвига</t>
  </si>
  <si>
    <t>Великий подвиг и ужасная трагедия. Тяжелейшее испытание не только для солдат, но и для мирных жителей нашей страны, ставшее одним из ключевых событий Великой Отечественной войны. 872 дня голода и лишений, холодные ночи потерь и одиночества, беспрерывная самоотверженная работа во благо фронта. И, наконец, Победа, отвоеванная тысячами невинных жертв. События прошлого, которые автор восстанавливает, день за днем предстают перед глазами читателя. Все это история блокады Ленинграда – самого яркого символа мужества и стойкости советского народа.</t>
  </si>
  <si>
    <t>Рассказы для детей о войне</t>
  </si>
  <si>
    <t>Драгунский В.Ю., Паустовский К.Г.</t>
  </si>
  <si>
    <t>Читаем сами без мамы</t>
  </si>
  <si>
    <t>РАЗВИТИЕ РЕБЕНКА И ПОДГОТОВКА К ШКОЛЕ (0-6 ЛЕТ)</t>
  </si>
  <si>
    <t>РАЗВИТИЕ РЕБЕНКА И ПОДГОТОВКА К ШКОЛЕ (4-6 ЛЕТ)</t>
  </si>
  <si>
    <t>978-5-17-154473-7</t>
  </si>
  <si>
    <t>Горшкова Екатерина Андреевна</t>
  </si>
  <si>
    <t>ЧитаемБезМамы</t>
  </si>
  <si>
    <t>ASE000000000870922</t>
  </si>
  <si>
    <t>Малыш(Обучающая и развивающая литература)</t>
  </si>
  <si>
    <t>http://cdn.eksmo.ru/v2/ASE000000000870922/COVER/cover1.jpg</t>
  </si>
  <si>
    <t>ЧитаемБезМамы Драгунский/Паустовский Рассказы для детей о войне</t>
  </si>
  <si>
    <t>Как непросто бывает найти слава для беседы с ребенком о войне. В эту книгу вошли рассказы знаменитых детских писателей В. Драгунского и Г. Паустовского о Великой Отечественной войне. Они написаны просто и увлекательно, и обязательно понравятся вашему малышу. Трогательные рассказы с красочными иллюстрациями помогут ребенку легко и быстро освоить навык чтения и научат его доброте, честности, воспитают любовь к своей Родине. Все произведения входят в обязательную программу чтения.
Читайте с пользой и удовольствием!</t>
  </si>
  <si>
    <t>В книгу вошли героические и трогательные рассказы о Великой Отечественной войне 1941–1945 гг. В. Драгунского и К. Паустовского. В доступной для детей форме они освещают непростой период истории страны. Рассказы любимых детских писателей помогут юным читателям пережить гордость за свою Родину, делают их добрее и отзывчивее. Крупные буквы и ударения позволят ребятам самостоятельно познакомиться с произведениями из программного перечня.
Для дошкольного возраста.</t>
  </si>
  <si>
    <t>Нам было только по двадцать лет..." Стихи поэтов, павших на Великой Отечественной войне</t>
  </si>
  <si>
    <t>Алтаузен Д., Артемов А., Багрицкий В.</t>
  </si>
  <si>
    <t>Школьное чтение</t>
  </si>
  <si>
    <t>978-5-17-153765-4</t>
  </si>
  <si>
    <t>Алтаузен Д., Артемов А., Багрицкий В., Богатков Б., Вакаров Д., Вилкомир Л., Геловании М., Герасименко К., Гурян Т., Джалиль М., Занадворов В., Инге Ю., Калоев Х., Каневский Д., Карим Ф., Коган П., Костров Б., Котов Б., Кульчицкий М., Лапин Б., Лебедев А., Лобода В., Майоров Н., Наумова В., Нежинцев</t>
  </si>
  <si>
    <t>ШкольноеЧтение</t>
  </si>
  <si>
    <t>ASE000000000870157</t>
  </si>
  <si>
    <t>http://cdn.eksmo.ru/v2/ASE000000000870157/COVER/cover1.jpg</t>
  </si>
  <si>
    <t>ШкольноеЧтение."Нам было только по двадцать лет..." Стихи поэтов, павших на Великой Отечественной войне</t>
  </si>
  <si>
    <t xml:space="preserve">    Время бессильно стереть память о великом подвиге советского народа, победившего фашизм.
    В годы Великой Отечественной войны (1941 – 1945) в один ряд с защитниками Отечества встали молодые поэты. Жизнь многих из них оборвалась в боях за Отчизну. Навеки они останутся девятнадцатилетними и двадцатилетними, но их «строки, пробитые пулями», будут вечно живой памятью о войне. 
    Мы никогда не забудем подвиг поэта Мусы Джалиля, замученного в фашистской тюрьме. Ему посмертно присвоено звание Героя Советского Союза. Борис Котов, Герой Советского Союза, погиб при форсировании Днепра. Под Ленинградом навеки остался Всеволод Багрицкий, под Смоленском – Борис Богатков, Николай Майоров, под Сталинградом – Михаил Кульчицкий. Геройски пали Павел Коган, Георгий Суворов, Дмитрий Вакаров…
В сборник вошли стихотворения советских поэтов, павших на Великой Отечественной войне.</t>
  </si>
  <si>
    <t>Сто рассказов о войне</t>
  </si>
  <si>
    <t>978-5-17-148842-0</t>
  </si>
  <si>
    <t>бумага книжная кремовая пухлая 55</t>
  </si>
  <si>
    <t>ASE000000000865019</t>
  </si>
  <si>
    <t>http://cdn.eksmo.ru/v2/ASE000000000865019/COVER/cover1.jpg</t>
  </si>
  <si>
    <t>ШкольноеЧтение.Алексеев Сто рассказов о войне (2-ое издание)</t>
  </si>
  <si>
    <t>Познакомьте ребенка с великим прошлым нашего Отечества!
Какими были люди, отстоявшие наши жизни, свободу и независимость в Великой Отечественной войне? Книга покажет юным читателям события 1941-1945 годов не сухими колонками цифр или красочной инфографикой, а глазами тех, кто реально пропустил через свою жизнь весь ужас той эпохи.
На этих рассказах выросло несколько поколений читателей. Написал их редактор и критик Сергей Алексеев, который потратил более 40 лет на изучение истории России от середины XVI до середины XX вв. Из-под его пера вышло более трех десятков книг, переведенных на 50 мировых языков. Сборник рекомендуется к прочтению каждому школьнику.
В серию «Классика для школьников» включены лучшие произведения отечественной и зарубежной литературы, входящие в школьную программу с 1 по 11 класс и в списки дошкольного чтения. Книги в твердом переплете сделают знакомство с литературой легким и увлекательным. 
Серия, которая не ударит по семейному бюджету и поможет юному читателю расти нравственно и интеллектуально!</t>
  </si>
  <si>
    <t>Сергей Алексеев (1922-2008), редактор, критик, писатель.
Молодые годы писателя прошли в Оренбурге: учился в летном училище, работал инструктором учебного авиационного полка, закончил исторический факультет пединститута. Позднее работал в нескольких издательствах и журналах.
За сорок лет работы в литературе Алексеев создал более тридцати книг, посвященных истории России на протяжении четырех веков: от середины XVI до середины XX в. Эти книги были переведены на 50 языков народов мира и получили широкую известность не только в нашей стране, но и за рубежом.
Книга, на которой выросли поколения юных читателей. Книга, в которой героический подвиг нашего народа в Великой Отечественной войне поведан не сухим, казенным языком фактов, но многоголосьем реальных людей, переживших славные и страшные годы 1941—1945.
Какими они были, — люди, отстоявшие свободу и независимость, и уничтожившие фашистскую чуму?
Талант известного писателя Сергея Алексеева позволяет нам увидеть их, как живых, и запомнить навсегда.</t>
  </si>
  <si>
    <t>Пастух и пастушка. Повести и рассказы</t>
  </si>
  <si>
    <t>Астафьев В.П.</t>
  </si>
  <si>
    <t>978-5-17-160930-6</t>
  </si>
  <si>
    <t>ASE000000000877508</t>
  </si>
  <si>
    <t>http://cdn.eksmo.ru/v2/ASE000000000877508/COVER/cover1.jpg</t>
  </si>
  <si>
    <t>ШкольноеЧтение.Астафьев Пастух и пастушка. Повести и рассказы</t>
  </si>
  <si>
    <t>Виктор Петрович Астафьев (1924–2001) – русский писатель XX века, участник Великой Отечественной войны. Повесть «Пастух и пастушка» автор называет «современной пасторалью». Герои, привыкшие к мирной сельской жизни, невольно становятся участниками страшной войны. 
В сборник также вошли рассказы «Зачем я убил коростеля?», «Бойе», «Капля», «Милаха и кот Громило» и повесть «Царь-рыба».</t>
  </si>
  <si>
    <t>Говорит Ленинград. Стихи и воспоминания о войне</t>
  </si>
  <si>
    <t>978-5-17-153762-3</t>
  </si>
  <si>
    <t>ASE000000000870154</t>
  </si>
  <si>
    <t>http://cdn.eksmo.ru/v2/ASE000000000870154/COVER/cover1.jpg</t>
  </si>
  <si>
    <t>ШкольноеЧтение.Берггольц Говорит Ленинград. Стихи и воспоминания о войне</t>
  </si>
  <si>
    <t>Ольга Федоровна Берггольц (1910 – 1975) – писатель, поэт, журналист, драматург. В годы Великой Отечественной войны Ольга Берггольц оставалась в осажденном Ленинграде. С августа 1941 г. она работала на радио, почти ежедневно обращаясь к жителям блокадного города. Каждое радиообращение Берггольц заканчивала своими стихами. И ее стихи помогали ленинградцам выжить в промерзшем блокадном городе и не потерять человеческого достоинства. Голос Ольги Берггольц не зря называли символом победы, а саму поэтессу – музой осажденного Ленинграда.
В сборник вошли стихотворения и отрывки из радиообращений к ленинградцам.</t>
  </si>
  <si>
    <t>Батальоны просят огня</t>
  </si>
  <si>
    <t>978-5-17-155368-5</t>
  </si>
  <si>
    <t>ASE000000000871903</t>
  </si>
  <si>
    <t>http://cdn.eksmo.ru/v2/ASE000000000871903/COVER/cover1.jpg</t>
  </si>
  <si>
    <t>ШкольноеЧтение.Бондарев Батальоны просят огня</t>
  </si>
  <si>
    <t>Действие повести Юрия Бондарева (1924 – 2020) «Батальоны просят огня» разворачиваются на Украине в 1943 году.
Два батальона 85-го стрелкового полка должны форсировать Днепр, создать плацдарм в районе деревни Новомихайловка для последующего развития наступления дивизии. Батальонам был отдан приказ: укрепившись на плацдарме, завязав бой, подать сигнал дивизии «просим огня», после чего вся дивизионная артиллерия должна была дать удар по противнику. Но во время наступления командующий армией отдает приказ перебросить дивизионную артиллерию на другое направление, а «…батальонам держаться насмерть своими огневыми средствами».
Напрасно батальоны, начав неравный бой в немецком тылу, просили огня! Был ли приказ командования, обрекший людей на верную гибель, ошибкой или военным маневром, приближающим великую победу?</t>
  </si>
  <si>
    <t>Горячий снег</t>
  </si>
  <si>
    <t>978-5-17-155372-2</t>
  </si>
  <si>
    <t>ASE000000000871907</t>
  </si>
  <si>
    <t>http://cdn.eksmo.ru/v2/ASE000000000871907/COVER/cover1.jpg</t>
  </si>
  <si>
    <t>ШкольноеЧтение.Бондарев Горячий снег</t>
  </si>
  <si>
    <t>Юрий Васильевич Бондарев (1924–2020) – русский советский писатель,
сценарист, общественный деятель, участник Великой Отечественной войны. В 1942 году, будучи курсантом пехотного училища, был направлен под Сталинград. Прошел всю войну, несколько раз был ранен, награжден медалями «За отвагу», «За оборону Сталинграда» и другими многочисленными наградами. Стихи, а потом и прозу Юрий Бондарев начал писать еще в военном училище, куда был направлен на учебу сразу
после войны. Действие романа «Горячий снег» (1969) разворачивается под Сталинградом в декабре 1942 года. В основу сюжета легли реальные исторические события – попытка немецкой группы армий «Дон» фельдмаршала Манштейна деблокировать окруженную под Сталинградом 6-ю армию Паулюса. Сражение, описанное в романе, решило исход всей Сталинградской битвы.Автор рассказывает о последних днях Сталинградской битвы, о людях,вставших насмерть на пути фашистов,рвущихся к окруженной группировкеПаулюса.</t>
  </si>
  <si>
    <t>978-5-17-107072-4</t>
  </si>
  <si>
    <t>ASE000000000834940</t>
  </si>
  <si>
    <t>http://cdn.eksmo.ru/v2/ASE000000000834940/COVER/cover1.jpg</t>
  </si>
  <si>
    <t>ШкольноеЧтение.Васильев А зори здесь тихие</t>
  </si>
  <si>
    <t>Борис Львович Васильев (1924 - 2013) - русский писатель и сценарист. С началом Великой Отечественной войны ушёл на фронт добровольцем в составе истребительного комсомольского батальона. Воевал под Смоленском и под Вязьмой. Более тридцати книг, созданных Васильевым, по праву стали классикой отечественной литературы. В сборник вошли наиболее известные произведения Б. Васильева о войне.  Повесть «А зори здесь тихие…» (1969) посвящена великому, но не попавшему в сводки военных событий подвигу пятерых юных девушек-зенитчиц, под руководством старшины Васкова в мае 1942 года вступивших в неравный бой с отрядом немецких диверсантов. Действие повести «Завтра была война» (1984) происходит накануне войны. Это история о выпускниках, которым совсем скоро предстояло взять в руки оружие и отправиться на фронт - защищать Родину. Повесть «В списках не значился» (1974) воспевает подвиг настоящего русского солдата, последнего защитника Брестской крепости, лейтенанта Плужникова. Повесть Б. Васильева «А зори здесь тихие» входит в список обязательной литературы школьной программы.</t>
  </si>
  <si>
    <t>978-5-17-154811-7</t>
  </si>
  <si>
    <t>ASE000000000871291</t>
  </si>
  <si>
    <t>http://cdn.eksmo.ru/v2/ASE000000000871291/COVER/cover1.jpg</t>
  </si>
  <si>
    <t>ШкольноеЧтение.Воробьев Убиты под Москвой. Повести и рассказы</t>
  </si>
  <si>
    <t>978-5-17-162409-5</t>
  </si>
  <si>
    <t>Булат Окуджава</t>
  </si>
  <si>
    <t>ASE000000000879134</t>
  </si>
  <si>
    <t>http://cdn.eksmo.ru/v2/ASE000000000879134/COVER/cover1.jpg</t>
  </si>
  <si>
    <t>ШкольноеЧтение.Окуджава Будь здоров, школяр! Повести</t>
  </si>
  <si>
    <t>Родине. Рассказы</t>
  </si>
  <si>
    <t>Песков В.М.</t>
  </si>
  <si>
    <t>978-5-17-159436-7</t>
  </si>
  <si>
    <t>Деркач Татьяна Борисовна</t>
  </si>
  <si>
    <t>ASE000000000875967</t>
  </si>
  <si>
    <t>http://cdn.eksmo.ru/v2/ASE000000000875967/COVER/cover1.jpg</t>
  </si>
  <si>
    <t>ШкольноеЧтение.Песков О Родине. Рассказы</t>
  </si>
  <si>
    <t>Сборник замечательного писателя, журналиста, фотографа, многолетнего ведущего популярной телевизионной программы «В мире животных» Василия Михайловича Пескова включает произведения о родной стране («Главная площадь», «Отечество» «Я помню…», «Средняя полоса» и многие другие), а также о природе, животных («Соседи на планете»). Многие из своих рассказов обозреватель газеты «Комсомольская правда» писал для постоянной рубрики «Окно в природу». И сегодня произведения В.М. Пескова остаются актуальными и интересными для ребят, знакомят со историей нашей родины, прививают любовь к родной природе.
Книга будет интересна детям среднего школьного возраста. Отдельные произведения В.М. Пескова, включенные в сборник, входят в школьную программу.</t>
  </si>
  <si>
    <t>В сборник замечательного писателя, журналиста, фотографа, ведущего популярной телевизионной программы «В мире животных» Василия Михайловича Пескова вошли произведения о родной стране («Главная площадь», «Отечество» «Я помню…», «Средняя полоса» и многие другие), а также о природе, животных («Соседи на планете»). Многие из своих рассказов обозреватель газеты «Комсомольская правда» писал для постоянной рубрики «Окно в природу». И сегодня произведения В.М. Пескова остаются актуальными и интересными для ребят, знакомят со историей нашей родины, прививают любовь к родной природе.</t>
  </si>
  <si>
    <t>978-5-17-163734-7</t>
  </si>
  <si>
    <t>ASE000000000880703</t>
  </si>
  <si>
    <t>http://cdn.eksmo.ru/v2/ASE000000000880703/COVER/cover1.jpg</t>
  </si>
  <si>
    <t>ШкольноеЧтение.Распутин Живи и помни</t>
  </si>
  <si>
    <t>Симонов К.М.,Тарковский А.А., Михалков С.В., Долматовский Е.А., Фатьянов А.И., Левитанский Ю.Д., Друнина Ю.В., Ваншенкин К.Я.,Гудзенко С.,</t>
  </si>
  <si>
    <t>978-5-17-163740-8</t>
  </si>
  <si>
    <t>ASE000000000880717</t>
  </si>
  <si>
    <t>http://cdn.eksmo.ru/v2/ASE000000000880717/COVER/cover1.jpg</t>
  </si>
  <si>
    <t>ШкольноеЧтение.Симонов /Тарковский Жди меня. Стихи поэтов-фронтовиков</t>
  </si>
  <si>
    <t>Сын артиллериста. Стихотворения и поэмы</t>
  </si>
  <si>
    <t>Симонов К.М.</t>
  </si>
  <si>
    <t>978-5-17-155528-3</t>
  </si>
  <si>
    <t>ASE000000000872059</t>
  </si>
  <si>
    <t>http://cdn.eksmo.ru/v2/ASE000000000872059/COVER/cover1.jpg</t>
  </si>
  <si>
    <t>ШкольноеЧтение.Симонов Сын артиллериста. Стихотворения и поэмы</t>
  </si>
  <si>
    <t>Константин Михайлович Симонов (1915 – 1979) – советский писатель, военный корреспондент, общественный деятель. Как военный корреспондент побывал на всех фронтах Великой Отечественной войны, прошел по землям Румынии, Болгарии, Югославии, Польши и Германии.
Поэма «Сын артиллериста» (1941) повествует о дружбе двух боевых товарищей Деева и Петрова. Когда один из них погиб, ко второму под командование попадает сын умершего – Лёнька Петров, к которому Деев привязался, словно к собственному сыну.
Поэма была написана Симоновым по специальному заданию командования, с целью поднять боевой дух солдат. В основе сюжета – реальный рассказ, услышанный поэтом у знакомого офицера.
«… «Сына артиллериста»  я написал в один присест, буквально за одни сутки, в Архангельске в ноябре сорок первого…»
В сборник также вошли поэмы «Ледовое побоище»,  «Суворов» и военная лирика поэта.</t>
  </si>
  <si>
    <t>Мерников А. Г., Проказов Б. Б.</t>
  </si>
  <si>
    <t>Энциклопедия для детей Аванта</t>
  </si>
  <si>
    <t>978-5-17-153891-0</t>
  </si>
  <si>
    <t>Недашковская Мария Васильевна</t>
  </si>
  <si>
    <t>Мерников А.Г., Проказов Б.Б.</t>
  </si>
  <si>
    <t>ЭнцДляДетейАванта</t>
  </si>
  <si>
    <t>ASE000000000870297</t>
  </si>
  <si>
    <t>http://cdn.eksmo.ru/v2/ASE000000000870297/COVER/cover1.jpg</t>
  </si>
  <si>
    <t>ЭнцДляДетейАванта Военная техника</t>
  </si>
  <si>
    <t>Оружие — это то, что превращает мужчину в воина, мирного гражданина —
в отчаянного защитника, а рядового солдата — в легендарного героя. Но только владелец меча, револьвера или автомата решает, станут они орудиями убийства или
же защиты.
Эта книга расскажет о том, какие виды и модели боевой техники прошли через
руки человека от зарождения цивилизации до наших дней. Листая ее страницы, вы узнаете все о холодном и огнестрельном оружии, бронетанковой технике, артиллерии, воздушных судах и кораблях, участвовавших в главных военных столкновениях человечества. Не забыты и те, благодаря кому было создано все разнообразие вооружения, — выдающиеся инженеры и конструкторы. Наглядные
схемы позволят разобраться в устройстве того или иного образца боевой техники,
а краткие таблицы — ознакомиться с его основными характеристиками.
От мушкета к снайперской винтовке, от легкого парусника к атомному крейсеру, от летающей «этажерки» к современному беспилотнику — история военной техники раскроется перед вами во всем своем величии и разнообразии.
Для среднего и старшего школьного возраста.</t>
  </si>
  <si>
    <t>Энциклопедия техники для детей</t>
  </si>
  <si>
    <t>978-5-17-149837-5</t>
  </si>
  <si>
    <t>230х230</t>
  </si>
  <si>
    <t>арxив 48x94/8*</t>
  </si>
  <si>
    <t>ЭнцТехникиДдетей</t>
  </si>
  <si>
    <t>ASE000000000865561</t>
  </si>
  <si>
    <t>http://cdn.eksmo.ru/v2/ASE000000000865561/COVER/cover1.jpg</t>
  </si>
  <si>
    <t>ЭнцТехникиДетей Военная техника</t>
  </si>
  <si>
    <t>Книга «Военная техника» познакомит читателей с устройством ракетных и бронетанковых войск, военно-морского флота, военно-воздушных сил России. Вы увидите, как выглядят знаменитые танки Т-34, Т-90М, Т-14 «Армата», многоцелевой истребитель Су-27, вертолёт Ка-52, палубная авиация, стартовая позиция баллистических ракет шахтного базирования, база подводных лодок в Балаклаве, авианосец «Адмирал Кузнецов», самый крупный в мире атомный подводный крейсер «Дмитрий Донской» и многое другое. 
Для младшего школьного возраста.</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</si>
</sst>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
    <numFmt numFmtId="165" formatCode="#,##0.00[$р.-419]"/>
    <numFmt numFmtId="166" formatCode="dd/mm/yyyy;@"/>
    <numFmt numFmtId="167" formatCode="[$-F800]dddd\,\ mmmm\ dd\,\ yyyy"/>
    <numFmt numFmtId="168" formatCode="0.000"/>
    <numFmt numFmtId="169" formatCode="dd/mm/yy;@"/>
    <numFmt numFmtId="170" formatCode="dd\.mm\.yyyy;@"/>
  </numFmts>
  <fonts count="42" x14ac:knownFonts="1">
    <font>
      <sz val="10"/>
      <name val="Arial"/>
      <charset val="204"/>
    </font>
    <font>
      <sz val="8"/>
      <color indexed="9"/>
      <name val="Arial"/>
      <family val="2"/>
      <charset val="204"/>
    </font>
    <font>
      <b/>
      <sz val="10"/>
      <name val="Arial"/>
      <family val="2"/>
      <charset val="204"/>
    </font>
    <font>
      <sz val="10"/>
      <name val="Arial"/>
      <family val="2"/>
      <charset val="204"/>
    </font>
    <font>
      <b/>
      <sz val="12"/>
      <name val="Arial"/>
      <family val="2"/>
      <charset val="204"/>
    </font>
    <font>
      <u/>
      <sz val="10"/>
      <color indexed="12"/>
      <name val="MS Sans Serif"/>
      <family val="2"/>
      <charset val="204"/>
    </font>
    <font>
      <sz val="10"/>
      <color indexed="9"/>
      <name val="Arial"/>
      <family val="2"/>
      <charset val="204"/>
    </font>
    <font>
      <sz val="8"/>
      <name val="Arial"/>
      <family val="2"/>
      <charset val="204"/>
    </font>
    <font>
      <b/>
      <sz val="8"/>
      <color indexed="81"/>
      <name val="Tahoma"/>
      <family val="2"/>
      <charset val="204"/>
    </font>
    <font>
      <b/>
      <sz val="8"/>
      <name val="Arial"/>
      <family val="2"/>
      <charset val="204"/>
    </font>
    <font>
      <sz val="8"/>
      <name val="Arial"/>
      <family val="2"/>
      <charset val="204"/>
    </font>
    <font>
      <u/>
      <sz val="8"/>
      <color indexed="12"/>
      <name val="Arial"/>
      <family val="2"/>
      <charset val="204"/>
    </font>
    <font>
      <b/>
      <sz val="8"/>
      <color indexed="57"/>
      <name val="Arial"/>
      <family val="2"/>
      <charset val="204"/>
    </font>
    <font>
      <b/>
      <sz val="11"/>
      <name val="Arial"/>
      <family val="2"/>
      <charset val="204"/>
    </font>
    <font>
      <b/>
      <sz val="9"/>
      <name val="Arial"/>
      <family val="2"/>
      <charset val="204"/>
    </font>
    <font>
      <b/>
      <sz val="16"/>
      <color indexed="12"/>
      <name val="Arial"/>
      <family val="2"/>
      <charset val="204"/>
    </font>
    <font>
      <sz val="14"/>
      <color indexed="12"/>
      <name val="Arial"/>
      <family val="2"/>
      <charset val="204"/>
    </font>
    <font>
      <sz val="14"/>
      <color indexed="10"/>
      <name val="Arial"/>
      <family val="2"/>
      <charset val="204"/>
    </font>
    <font>
      <u/>
      <sz val="14"/>
      <color indexed="10"/>
      <name val="Arial"/>
      <family val="2"/>
      <charset val="204"/>
    </font>
    <font>
      <b/>
      <u/>
      <sz val="14"/>
      <color indexed="12"/>
      <name val="Arial"/>
      <family val="2"/>
      <charset val="204"/>
    </font>
    <font>
      <i/>
      <sz val="14"/>
      <color indexed="12"/>
      <name val="Arial"/>
      <family val="2"/>
      <charset val="204"/>
    </font>
    <font>
      <b/>
      <sz val="14"/>
      <color indexed="10"/>
      <name val="Arial"/>
      <family val="2"/>
      <charset val="204"/>
    </font>
    <font>
      <b/>
      <sz val="14"/>
      <name val="Arial"/>
      <family val="2"/>
      <charset val="204"/>
    </font>
    <font>
      <sz val="9"/>
      <color indexed="81"/>
      <name val="Tahoma"/>
      <family val="2"/>
      <charset val="204"/>
    </font>
    <font>
      <b/>
      <sz val="9"/>
      <color indexed="81"/>
      <name val="Tahoma"/>
      <family val="2"/>
      <charset val="204"/>
    </font>
    <font>
      <sz val="12"/>
      <name val="Arial"/>
      <family val="2"/>
      <charset val="204"/>
    </font>
    <font>
      <i/>
      <sz val="11"/>
      <name val="Arial"/>
      <family val="2"/>
      <charset val="204"/>
    </font>
    <font>
      <b/>
      <sz val="16"/>
      <name val="Arial"/>
      <family val="2"/>
      <charset val="204"/>
    </font>
    <font>
      <b/>
      <sz val="14"/>
      <color indexed="12"/>
      <name val="Arial"/>
      <family val="2"/>
      <charset val="204"/>
    </font>
    <font>
      <sz val="11"/>
      <color rgb="FF006100"/>
      <name val="Calibri"/>
      <family val="2"/>
      <charset val="204"/>
      <scheme val="minor"/>
    </font>
    <font>
      <sz val="10"/>
      <color theme="0"/>
      <name val="Arial"/>
      <family val="2"/>
      <charset val="204"/>
    </font>
    <font>
      <b/>
      <sz val="10"/>
      <color rgb="FF0000FF"/>
      <name val="Arial"/>
      <family val="2"/>
      <charset val="204"/>
    </font>
    <font>
      <sz val="10"/>
      <color rgb="FF0000FF"/>
      <name val="Arial"/>
      <family val="2"/>
      <charset val="204"/>
    </font>
    <font>
      <b/>
      <sz val="12"/>
      <color rgb="FF1700C0"/>
      <name val="Arial"/>
      <family val="2"/>
      <charset val="204"/>
    </font>
    <font>
      <sz val="12"/>
      <color rgb="FF1700C0"/>
      <name val="Arial"/>
      <family val="2"/>
      <charset val="204"/>
    </font>
    <font>
      <u/>
      <sz val="10"/>
      <color indexed="12"/>
      <name val="Arial"/>
      <family val="2"/>
      <charset val="204"/>
    </font>
    <font>
      <b/>
      <sz val="10"/>
      <color rgb="FFFF0000"/>
      <name val="Arial"/>
      <family val="2"/>
      <charset val="204"/>
    </font>
    <font>
      <b/>
      <sz val="10"/>
      <color indexed="10"/>
      <name val="Arial"/>
      <family val="2"/>
      <charset val="204"/>
    </font>
    <font>
      <sz val="10"/>
      <color indexed="10"/>
      <name val="Arial"/>
      <family val="2"/>
      <charset val="204"/>
    </font>
    <font>
      <b/>
      <sz val="10"/>
      <color theme="0"/>
      <name val="Arial"/>
      <family val="2"/>
      <charset val="204"/>
    </font>
    <font>
      <b/>
      <sz val="7"/>
      <name val="Arial"/>
      <family val="2"/>
      <charset val="204"/>
    </font>
    <font>
      <sz val="10"/>
      <name val="Arial"/>
      <family val="2"/>
      <charset val="204"/>
    </font>
  </fonts>
  <fills count="10">
    <fill>
      <patternFill patternType="none"/>
    </fill>
    <fill>
      <patternFill patternType="gray125"/>
    </fill>
    <fill>
      <patternFill patternType="solid">
        <fgColor indexed="42"/>
        <bgColor indexed="64"/>
      </patternFill>
    </fill>
    <fill>
      <patternFill patternType="solid">
        <fgColor indexed="43"/>
        <bgColor indexed="64"/>
      </patternFill>
    </fill>
    <fill>
      <patternFill patternType="solid">
        <fgColor indexed="47"/>
        <bgColor indexed="64"/>
      </patternFill>
    </fill>
    <fill>
      <patternFill patternType="solid">
        <fgColor rgb="FFC6EFCE"/>
      </patternFill>
    </fill>
    <fill>
      <patternFill patternType="solid">
        <fgColor theme="0"/>
        <bgColor indexed="64"/>
      </patternFill>
    </fill>
    <fill>
      <patternFill patternType="solid">
        <fgColor rgb="FFFFFF00"/>
        <bgColor indexed="64"/>
      </patternFill>
    </fill>
    <fill>
      <patternFill patternType="solid">
        <fgColor indexed="50"/>
        <bgColor indexed="64"/>
      </patternFill>
    </fill>
    <fill>
      <patternFill patternType="solid">
        <fgColor rgb="FFFFFF99"/>
        <bgColor indexed="64"/>
      </patternFill>
    </fill>
  </fills>
  <borders count="32">
    <border>
      <left/>
      <right/>
      <top/>
      <bottom/>
      <diagonal/>
    </border>
    <border>
      <left/>
      <right/>
      <top style="thin">
        <color indexed="64"/>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style="thin">
        <color indexed="64"/>
      </top>
      <bottom style="thin">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bottom style="thin">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style="medium">
        <color indexed="64"/>
      </bottom>
      <diagonal/>
    </border>
    <border>
      <left/>
      <right style="medium">
        <color indexed="64"/>
      </right>
      <top/>
      <bottom/>
      <diagonal/>
    </border>
    <border>
      <left style="medium">
        <color indexed="64"/>
      </left>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thin">
        <color indexed="64"/>
      </bottom>
      <diagonal/>
    </border>
    <border>
      <left/>
      <right/>
      <top style="medium">
        <color indexed="64"/>
      </top>
      <bottom/>
      <diagonal/>
    </border>
    <border>
      <left/>
      <right style="medium">
        <color indexed="64"/>
      </right>
      <top/>
      <bottom style="medium">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s>
  <cellStyleXfs count="6">
    <xf numFmtId="0" fontId="0" fillId="0" borderId="0"/>
    <xf numFmtId="0" fontId="5" fillId="0" borderId="0" applyNumberFormat="0" applyFill="0" applyBorder="0" applyAlignment="0" applyProtection="0"/>
    <xf numFmtId="0" fontId="3" fillId="0" borderId="0"/>
    <xf numFmtId="0" fontId="29" fillId="5" borderId="0" applyNumberFormat="0" applyBorder="0" applyAlignment="0" applyProtection="0"/>
    <xf numFmtId="0" fontId="3" fillId="0" borderId="0"/>
    <xf numFmtId="9" fontId="41" fillId="0" borderId="0" applyFont="0" applyFill="0" applyBorder="0" applyAlignment="0" applyProtection="0"/>
  </cellStyleXfs>
  <cellXfs count="221">
    <xf numFmtId="0" fontId="0" fillId="0" borderId="0" xfId="0"/>
    <xf numFmtId="49" fontId="3" fillId="0" borderId="0" xfId="0" applyNumberFormat="1" applyFont="1" applyFill="1" applyBorder="1" applyAlignment="1" applyProtection="1">
      <alignment horizontal="left"/>
      <protection hidden="1"/>
    </xf>
    <xf numFmtId="49" fontId="3" fillId="0" borderId="0" xfId="0" applyNumberFormat="1" applyFont="1" applyFill="1" applyBorder="1" applyAlignment="1" applyProtection="1">
      <alignment horizontal="center"/>
      <protection hidden="1"/>
    </xf>
    <xf numFmtId="0" fontId="3" fillId="0" borderId="0" xfId="0" applyFont="1" applyFill="1" applyProtection="1">
      <protection hidden="1"/>
    </xf>
    <xf numFmtId="49" fontId="10" fillId="0" borderId="0" xfId="0" applyNumberFormat="1" applyFont="1" applyFill="1" applyBorder="1" applyAlignment="1" applyProtection="1">
      <alignment horizontal="left"/>
      <protection hidden="1"/>
    </xf>
    <xf numFmtId="49" fontId="11" fillId="0" borderId="0" xfId="1" applyNumberFormat="1" applyFont="1" applyFill="1" applyBorder="1" applyAlignment="1" applyProtection="1">
      <protection hidden="1"/>
    </xf>
    <xf numFmtId="49" fontId="10" fillId="0" borderId="0" xfId="0" applyNumberFormat="1" applyFont="1" applyFill="1" applyBorder="1" applyAlignment="1" applyProtection="1">
      <alignment vertical="top"/>
      <protection hidden="1"/>
    </xf>
    <xf numFmtId="49" fontId="9" fillId="0" borderId="0" xfId="0" applyNumberFormat="1" applyFont="1" applyFill="1" applyBorder="1" applyAlignment="1" applyProtection="1">
      <alignment horizontal="left"/>
      <protection hidden="1"/>
    </xf>
    <xf numFmtId="0" fontId="15" fillId="0" borderId="0" xfId="0" applyFont="1"/>
    <xf numFmtId="0" fontId="16" fillId="0" borderId="0" xfId="0" applyFont="1"/>
    <xf numFmtId="0" fontId="17" fillId="0" borderId="0" xfId="0" applyFont="1"/>
    <xf numFmtId="0" fontId="18" fillId="0" borderId="0" xfId="0" applyFont="1"/>
    <xf numFmtId="0" fontId="17" fillId="2" borderId="0" xfId="0" applyFont="1" applyFill="1"/>
    <xf numFmtId="0" fontId="0" fillId="2" borderId="0" xfId="0" applyFill="1"/>
    <xf numFmtId="0" fontId="19" fillId="0" borderId="0" xfId="0" applyFont="1"/>
    <xf numFmtId="0" fontId="20" fillId="0" borderId="0" xfId="0" applyFont="1"/>
    <xf numFmtId="49" fontId="3" fillId="0" borderId="1" xfId="0" applyNumberFormat="1" applyFont="1" applyFill="1" applyBorder="1" applyAlignment="1" applyProtection="1">
      <alignment horizontal="left"/>
      <protection hidden="1"/>
    </xf>
    <xf numFmtId="49" fontId="3" fillId="0" borderId="1" xfId="0" applyNumberFormat="1" applyFont="1" applyFill="1" applyBorder="1" applyAlignment="1" applyProtection="1">
      <protection hidden="1"/>
    </xf>
    <xf numFmtId="49" fontId="3" fillId="0" borderId="0" xfId="0" applyNumberFormat="1" applyFont="1" applyFill="1" applyBorder="1" applyAlignment="1" applyProtection="1">
      <protection hidden="1"/>
    </xf>
    <xf numFmtId="1" fontId="3" fillId="0" borderId="0" xfId="0" applyNumberFormat="1" applyFont="1" applyFill="1" applyBorder="1" applyAlignment="1" applyProtection="1">
      <alignment horizontal="center"/>
      <protection hidden="1"/>
    </xf>
    <xf numFmtId="49" fontId="6" fillId="0" borderId="0" xfId="0" applyNumberFormat="1" applyFont="1" applyFill="1" applyBorder="1" applyAlignment="1" applyProtection="1">
      <alignment horizontal="right"/>
      <protection hidden="1"/>
    </xf>
    <xf numFmtId="49" fontId="2" fillId="0" borderId="3" xfId="0" quotePrefix="1" applyNumberFormat="1" applyFont="1" applyFill="1" applyBorder="1" applyAlignment="1" applyProtection="1">
      <alignment horizontal="center" vertical="center" wrapText="1"/>
      <protection hidden="1"/>
    </xf>
    <xf numFmtId="49" fontId="2" fillId="0" borderId="3" xfId="0" applyNumberFormat="1" applyFont="1" applyFill="1" applyBorder="1" applyAlignment="1" applyProtection="1">
      <alignment horizontal="center" vertical="center" wrapText="1"/>
      <protection hidden="1"/>
    </xf>
    <xf numFmtId="166" fontId="2" fillId="0" borderId="3" xfId="0" applyNumberFormat="1" applyFont="1" applyFill="1" applyBorder="1" applyAlignment="1" applyProtection="1">
      <alignment horizontal="center" vertical="center" wrapText="1"/>
      <protection hidden="1"/>
    </xf>
    <xf numFmtId="49" fontId="3" fillId="0" borderId="4" xfId="0" applyNumberFormat="1" applyFont="1" applyFill="1" applyBorder="1" applyAlignment="1" applyProtection="1">
      <alignment horizontal="left"/>
    </xf>
    <xf numFmtId="49" fontId="3" fillId="0" borderId="5" xfId="0" applyNumberFormat="1" applyFont="1" applyFill="1" applyBorder="1" applyAlignment="1" applyProtection="1">
      <alignment horizontal="left"/>
    </xf>
    <xf numFmtId="49" fontId="3" fillId="0" borderId="5" xfId="0" applyNumberFormat="1" applyFont="1" applyFill="1" applyBorder="1" applyAlignment="1" applyProtection="1">
      <alignment horizontal="center"/>
    </xf>
    <xf numFmtId="166" fontId="3" fillId="0" borderId="5" xfId="0" applyNumberFormat="1" applyFont="1" applyFill="1" applyBorder="1" applyAlignment="1" applyProtection="1">
      <alignment horizontal="center"/>
    </xf>
    <xf numFmtId="0" fontId="3" fillId="0" borderId="0" xfId="0" applyFont="1" applyFill="1" applyProtection="1"/>
    <xf numFmtId="1" fontId="3" fillId="0" borderId="5" xfId="0" applyNumberFormat="1" applyFont="1" applyFill="1" applyBorder="1" applyAlignment="1" applyProtection="1">
      <alignment horizontal="center"/>
    </xf>
    <xf numFmtId="49" fontId="9" fillId="0" borderId="6" xfId="0" applyNumberFormat="1" applyFont="1" applyFill="1" applyBorder="1" applyAlignment="1" applyProtection="1">
      <alignment vertical="center" wrapText="1"/>
      <protection hidden="1"/>
    </xf>
    <xf numFmtId="49" fontId="9" fillId="0" borderId="12" xfId="0" applyNumberFormat="1" applyFont="1" applyFill="1" applyBorder="1" applyAlignment="1" applyProtection="1">
      <alignment vertical="center" wrapText="1"/>
      <protection hidden="1"/>
    </xf>
    <xf numFmtId="49" fontId="9" fillId="0" borderId="2" xfId="0" applyNumberFormat="1" applyFont="1" applyFill="1" applyBorder="1" applyAlignment="1" applyProtection="1">
      <alignment vertical="center" wrapText="1"/>
      <protection hidden="1"/>
    </xf>
    <xf numFmtId="49" fontId="3" fillId="0" borderId="0" xfId="0" applyNumberFormat="1" applyFont="1" applyFill="1" applyProtection="1">
      <protection hidden="1"/>
    </xf>
    <xf numFmtId="49" fontId="3" fillId="0" borderId="5" xfId="0" applyNumberFormat="1" applyFont="1" applyBorder="1" applyProtection="1"/>
    <xf numFmtId="1" fontId="1" fillId="0" borderId="0" xfId="0" applyNumberFormat="1" applyFont="1" applyFill="1" applyBorder="1" applyAlignment="1" applyProtection="1">
      <alignment horizontal="left"/>
      <protection hidden="1"/>
    </xf>
    <xf numFmtId="1" fontId="2" fillId="0" borderId="0" xfId="0" applyNumberFormat="1" applyFont="1" applyFill="1" applyBorder="1" applyAlignment="1" applyProtection="1">
      <alignment horizontal="center"/>
      <protection hidden="1"/>
    </xf>
    <xf numFmtId="1" fontId="2" fillId="0" borderId="0" xfId="0" applyNumberFormat="1" applyFont="1" applyFill="1" applyBorder="1" applyAlignment="1" applyProtection="1">
      <alignment horizontal="left"/>
      <protection hidden="1"/>
    </xf>
    <xf numFmtId="1" fontId="4" fillId="0" borderId="0" xfId="0" applyNumberFormat="1" applyFont="1" applyFill="1" applyBorder="1" applyAlignment="1" applyProtection="1">
      <alignment vertical="center"/>
      <protection hidden="1"/>
    </xf>
    <xf numFmtId="1" fontId="4" fillId="0" borderId="0" xfId="0" applyNumberFormat="1" applyFont="1" applyFill="1" applyBorder="1" applyAlignment="1" applyProtection="1">
      <alignment horizontal="center" vertical="center"/>
      <protection hidden="1"/>
    </xf>
    <xf numFmtId="1" fontId="2" fillId="0" borderId="3" xfId="0" applyNumberFormat="1" applyFont="1" applyFill="1" applyBorder="1" applyAlignment="1" applyProtection="1">
      <alignment horizontal="center" vertical="center" wrapText="1"/>
      <protection hidden="1"/>
    </xf>
    <xf numFmtId="2" fontId="3" fillId="0" borderId="0" xfId="0" applyNumberFormat="1" applyFont="1" applyFill="1" applyBorder="1" applyAlignment="1" applyProtection="1">
      <alignment horizontal="right"/>
      <protection hidden="1"/>
    </xf>
    <xf numFmtId="2" fontId="4" fillId="0" borderId="15" xfId="0" applyNumberFormat="1" applyFont="1" applyFill="1" applyBorder="1" applyAlignment="1" applyProtection="1">
      <alignment vertical="center"/>
      <protection hidden="1"/>
    </xf>
    <xf numFmtId="2" fontId="4" fillId="0" borderId="15" xfId="0" applyNumberFormat="1" applyFont="1" applyFill="1" applyBorder="1" applyAlignment="1" applyProtection="1">
      <alignment horizontal="center" vertical="center"/>
      <protection hidden="1"/>
    </xf>
    <xf numFmtId="2" fontId="3" fillId="0" borderId="4" xfId="0" applyNumberFormat="1" applyFont="1" applyFill="1" applyBorder="1" applyAlignment="1" applyProtection="1">
      <alignment horizontal="right" indent="1"/>
    </xf>
    <xf numFmtId="0" fontId="30" fillId="0" borderId="0" xfId="0" applyFont="1" applyFill="1" applyProtection="1">
      <protection hidden="1"/>
    </xf>
    <xf numFmtId="0" fontId="30" fillId="0" borderId="0" xfId="0" applyFont="1" applyFill="1" applyProtection="1"/>
    <xf numFmtId="2" fontId="30" fillId="0" borderId="0" xfId="0" applyNumberFormat="1" applyFont="1" applyFill="1" applyProtection="1">
      <protection hidden="1"/>
    </xf>
    <xf numFmtId="2" fontId="30" fillId="0" borderId="0" xfId="0" applyNumberFormat="1" applyFont="1" applyFill="1" applyProtection="1"/>
    <xf numFmtId="1" fontId="10" fillId="0" borderId="15" xfId="0" applyNumberFormat="1" applyFont="1" applyFill="1" applyBorder="1" applyAlignment="1" applyProtection="1">
      <alignment vertical="top"/>
      <protection hidden="1"/>
    </xf>
    <xf numFmtId="49" fontId="3" fillId="0" borderId="0" xfId="0" applyNumberFormat="1" applyFont="1" applyFill="1" applyAlignment="1" applyProtection="1">
      <alignment horizontal="center"/>
      <protection hidden="1"/>
    </xf>
    <xf numFmtId="49" fontId="3" fillId="0" borderId="0" xfId="0" applyNumberFormat="1" applyFont="1" applyFill="1" applyAlignment="1" applyProtection="1">
      <alignment horizontal="center"/>
    </xf>
    <xf numFmtId="49" fontId="3" fillId="0" borderId="0" xfId="0" applyNumberFormat="1" applyFont="1" applyFill="1" applyBorder="1" applyProtection="1">
      <protection hidden="1"/>
    </xf>
    <xf numFmtId="1" fontId="3" fillId="0" borderId="0" xfId="0" applyNumberFormat="1" applyFont="1" applyFill="1" applyProtection="1">
      <protection hidden="1"/>
    </xf>
    <xf numFmtId="1" fontId="3" fillId="0" borderId="0" xfId="0" applyNumberFormat="1" applyFont="1" applyFill="1" applyBorder="1" applyAlignment="1" applyProtection="1">
      <alignment horizontal="right"/>
      <protection hidden="1"/>
    </xf>
    <xf numFmtId="1" fontId="2" fillId="0" borderId="3" xfId="0" quotePrefix="1" applyNumberFormat="1" applyFont="1" applyFill="1" applyBorder="1" applyAlignment="1" applyProtection="1">
      <alignment horizontal="center" vertical="center" wrapText="1"/>
      <protection hidden="1"/>
    </xf>
    <xf numFmtId="1" fontId="3" fillId="0" borderId="5" xfId="0" applyNumberFormat="1" applyFont="1" applyFill="1" applyBorder="1" applyAlignment="1" applyProtection="1">
      <alignment horizontal="left"/>
    </xf>
    <xf numFmtId="168" fontId="3" fillId="0" borderId="0" xfId="0" applyNumberFormat="1" applyFont="1" applyFill="1" applyProtection="1">
      <protection hidden="1"/>
    </xf>
    <xf numFmtId="168" fontId="3" fillId="0" borderId="0" xfId="0" applyNumberFormat="1" applyFont="1" applyFill="1" applyBorder="1" applyAlignment="1" applyProtection="1">
      <alignment horizontal="left"/>
      <protection hidden="1"/>
    </xf>
    <xf numFmtId="168" fontId="2" fillId="0" borderId="3" xfId="0" quotePrefix="1" applyNumberFormat="1" applyFont="1" applyFill="1" applyBorder="1" applyAlignment="1" applyProtection="1">
      <alignment horizontal="center" vertical="center" wrapText="1"/>
      <protection hidden="1"/>
    </xf>
    <xf numFmtId="168" fontId="3" fillId="0" borderId="5" xfId="0" applyNumberFormat="1" applyFont="1" applyFill="1" applyBorder="1" applyAlignment="1" applyProtection="1">
      <alignment horizontal="left"/>
    </xf>
    <xf numFmtId="166" fontId="3" fillId="0" borderId="0" xfId="0" applyNumberFormat="1" applyFont="1" applyFill="1" applyAlignment="1" applyProtection="1">
      <protection hidden="1"/>
    </xf>
    <xf numFmtId="49" fontId="3" fillId="0" borderId="0" xfId="0" applyNumberFormat="1" applyFont="1" applyFill="1" applyAlignment="1" applyProtection="1">
      <protection hidden="1"/>
    </xf>
    <xf numFmtId="166" fontId="3" fillId="0" borderId="5" xfId="0" applyNumberFormat="1" applyFont="1" applyFill="1" applyBorder="1" applyAlignment="1" applyProtection="1"/>
    <xf numFmtId="49" fontId="3" fillId="0" borderId="5" xfId="0" applyNumberFormat="1" applyFont="1" applyFill="1" applyBorder="1" applyAlignment="1" applyProtection="1"/>
    <xf numFmtId="1" fontId="10" fillId="0" borderId="0" xfId="0" applyNumberFormat="1" applyFont="1" applyFill="1" applyBorder="1" applyAlignment="1" applyProtection="1">
      <alignment horizontal="left" vertical="top"/>
      <protection hidden="1"/>
    </xf>
    <xf numFmtId="14" fontId="3" fillId="0" borderId="0" xfId="0" applyNumberFormat="1" applyFont="1" applyFill="1" applyProtection="1">
      <protection hidden="1"/>
    </xf>
    <xf numFmtId="14" fontId="3" fillId="0" borderId="0" xfId="0" applyNumberFormat="1" applyFont="1" applyFill="1" applyBorder="1" applyAlignment="1" applyProtection="1">
      <alignment horizontal="center"/>
      <protection hidden="1"/>
    </xf>
    <xf numFmtId="14" fontId="3" fillId="0" borderId="0" xfId="0" applyNumberFormat="1" applyFont="1" applyFill="1" applyBorder="1" applyAlignment="1" applyProtection="1">
      <alignment horizontal="right"/>
      <protection hidden="1"/>
    </xf>
    <xf numFmtId="14" fontId="2" fillId="0" borderId="3" xfId="0" quotePrefix="1" applyNumberFormat="1" applyFont="1" applyFill="1" applyBorder="1" applyAlignment="1" applyProtection="1">
      <alignment horizontal="center" vertical="center" wrapText="1"/>
      <protection hidden="1"/>
    </xf>
    <xf numFmtId="14" fontId="3" fillId="0" borderId="5" xfId="0" applyNumberFormat="1" applyFont="1" applyFill="1" applyBorder="1" applyAlignment="1" applyProtection="1">
      <alignment horizontal="right" indent="1"/>
    </xf>
    <xf numFmtId="49" fontId="3" fillId="0" borderId="5" xfId="0" applyNumberFormat="1" applyFont="1" applyFill="1" applyBorder="1" applyAlignment="1" applyProtection="1">
      <alignment horizontal="right"/>
    </xf>
    <xf numFmtId="0" fontId="32" fillId="0" borderId="0" xfId="0" applyFont="1" applyFill="1" applyProtection="1">
      <protection hidden="1"/>
    </xf>
    <xf numFmtId="0" fontId="32" fillId="0" borderId="5" xfId="0" applyFont="1" applyFill="1" applyBorder="1" applyProtection="1"/>
    <xf numFmtId="0" fontId="3" fillId="0" borderId="0" xfId="0" applyFont="1" applyFill="1" applyAlignment="1" applyProtection="1">
      <alignment horizontal="left"/>
      <protection hidden="1"/>
    </xf>
    <xf numFmtId="9" fontId="22" fillId="6" borderId="21" xfId="0" applyNumberFormat="1" applyFont="1" applyFill="1" applyBorder="1" applyAlignment="1" applyProtection="1">
      <alignment horizontal="center" vertical="center"/>
      <protection locked="0"/>
    </xf>
    <xf numFmtId="9" fontId="22" fillId="6" borderId="2" xfId="0" applyNumberFormat="1" applyFont="1" applyFill="1" applyBorder="1" applyAlignment="1" applyProtection="1">
      <alignment horizontal="center" vertical="center"/>
      <protection locked="0"/>
    </xf>
    <xf numFmtId="0" fontId="3" fillId="0" borderId="0" xfId="2"/>
    <xf numFmtId="0" fontId="25" fillId="0" borderId="0" xfId="2" applyFont="1"/>
    <xf numFmtId="0" fontId="26" fillId="0" borderId="0" xfId="2" applyFont="1"/>
    <xf numFmtId="0" fontId="27" fillId="0" borderId="0" xfId="2" applyFont="1"/>
    <xf numFmtId="0" fontId="2" fillId="0" borderId="0" xfId="2" applyFont="1"/>
    <xf numFmtId="0" fontId="28" fillId="0" borderId="0" xfId="2" applyFont="1"/>
    <xf numFmtId="0" fontId="16" fillId="0" borderId="0" xfId="2" applyFont="1"/>
    <xf numFmtId="0" fontId="18" fillId="0" borderId="0" xfId="2" applyFont="1"/>
    <xf numFmtId="0" fontId="17" fillId="0" borderId="0" xfId="2" applyFont="1"/>
    <xf numFmtId="0" fontId="15" fillId="0" borderId="0" xfId="2" applyFont="1"/>
    <xf numFmtId="49" fontId="35" fillId="0" borderId="5" xfId="1" applyNumberFormat="1" applyFont="1" applyFill="1" applyBorder="1" applyAlignment="1" applyProtection="1">
      <alignment horizontal="center" vertical="center" wrapText="1"/>
    </xf>
    <xf numFmtId="3" fontId="3" fillId="0" borderId="5" xfId="0" applyNumberFormat="1" applyFont="1" applyFill="1" applyBorder="1" applyAlignment="1" applyProtection="1">
      <alignment horizontal="left" vertical="center" wrapText="1"/>
    </xf>
    <xf numFmtId="49" fontId="3" fillId="0" borderId="5" xfId="0" applyNumberFormat="1" applyFont="1" applyFill="1" applyBorder="1" applyProtection="1"/>
    <xf numFmtId="1" fontId="3" fillId="0" borderId="5" xfId="0" applyNumberFormat="1" applyFont="1" applyFill="1" applyBorder="1" applyAlignment="1" applyProtection="1">
      <alignment horizontal="right" indent="1"/>
      <protection locked="0"/>
    </xf>
    <xf numFmtId="0" fontId="0" fillId="0" borderId="5" xfId="0" applyBorder="1"/>
    <xf numFmtId="49" fontId="3" fillId="0" borderId="5" xfId="0" applyNumberFormat="1" applyFont="1" applyFill="1" applyBorder="1" applyAlignment="1" applyProtection="1">
      <alignment horizontal="left" vertical="center" wrapText="1"/>
    </xf>
    <xf numFmtId="1" fontId="3" fillId="0" borderId="5" xfId="0" applyNumberFormat="1" applyFont="1" applyFill="1" applyBorder="1" applyAlignment="1" applyProtection="1">
      <alignment horizontal="left" vertical="center" wrapText="1"/>
    </xf>
    <xf numFmtId="1" fontId="3" fillId="0" borderId="5" xfId="0" applyNumberFormat="1" applyFont="1" applyFill="1" applyBorder="1" applyAlignment="1" applyProtection="1">
      <alignment horizontal="center" vertical="center" wrapText="1"/>
    </xf>
    <xf numFmtId="169" fontId="3" fillId="0" borderId="5" xfId="0" applyNumberFormat="1" applyFont="1" applyFill="1" applyBorder="1" applyAlignment="1" applyProtection="1">
      <alignment horizontal="center" vertical="center" wrapText="1"/>
    </xf>
    <xf numFmtId="1" fontId="3" fillId="0" borderId="5" xfId="0" quotePrefix="1" applyNumberFormat="1" applyFont="1" applyFill="1" applyBorder="1" applyAlignment="1" applyProtection="1">
      <alignment horizontal="right" vertical="center" wrapText="1"/>
    </xf>
    <xf numFmtId="3" fontId="3" fillId="0" borderId="5" xfId="0" applyNumberFormat="1" applyFont="1" applyFill="1" applyBorder="1" applyAlignment="1" applyProtection="1">
      <alignment horizontal="right" vertical="center" wrapText="1"/>
    </xf>
    <xf numFmtId="4" fontId="3" fillId="0" borderId="5" xfId="0" applyNumberFormat="1" applyFont="1" applyFill="1" applyBorder="1" applyAlignment="1" applyProtection="1">
      <alignment horizontal="left" vertical="center" wrapText="1"/>
    </xf>
    <xf numFmtId="49" fontId="3" fillId="0" borderId="5" xfId="0" quotePrefix="1" applyNumberFormat="1" applyFont="1" applyFill="1" applyBorder="1" applyAlignment="1" applyProtection="1">
      <alignment horizontal="left" vertical="center" wrapText="1"/>
    </xf>
    <xf numFmtId="3" fontId="36" fillId="0" borderId="5" xfId="0" applyNumberFormat="1" applyFont="1" applyFill="1" applyBorder="1" applyAlignment="1" applyProtection="1">
      <alignment horizontal="center" vertical="center" wrapText="1"/>
    </xf>
    <xf numFmtId="49" fontId="3" fillId="0" borderId="5" xfId="0" applyNumberFormat="1" applyFont="1" applyFill="1" applyBorder="1" applyAlignment="1" applyProtection="1">
      <alignment horizontal="center" vertical="center" wrapText="1"/>
    </xf>
    <xf numFmtId="0" fontId="3" fillId="0" borderId="5" xfId="0" applyNumberFormat="1" applyFont="1" applyFill="1" applyBorder="1" applyAlignment="1" applyProtection="1">
      <alignment horizontal="center" vertical="center" wrapText="1"/>
    </xf>
    <xf numFmtId="3" fontId="3" fillId="0" borderId="5" xfId="0" quotePrefix="1" applyNumberFormat="1" applyFont="1" applyFill="1" applyBorder="1" applyAlignment="1" applyProtection="1">
      <alignment horizontal="left" vertical="top" wrapText="1"/>
    </xf>
    <xf numFmtId="169" fontId="38" fillId="0" borderId="5" xfId="0" applyNumberFormat="1" applyFont="1" applyFill="1" applyBorder="1" applyAlignment="1" applyProtection="1">
      <alignment horizontal="center" vertical="center" wrapText="1"/>
    </xf>
    <xf numFmtId="166" fontId="30" fillId="0" borderId="0" xfId="0" applyNumberFormat="1" applyFont="1" applyFill="1" applyAlignment="1" applyProtection="1">
      <protection hidden="1"/>
    </xf>
    <xf numFmtId="49" fontId="2" fillId="0" borderId="0" xfId="0" applyNumberFormat="1" applyFont="1" applyFill="1" applyBorder="1" applyAlignment="1" applyProtection="1">
      <alignment horizontal="center" vertical="center"/>
      <protection hidden="1"/>
    </xf>
    <xf numFmtId="49" fontId="2" fillId="0" borderId="2" xfId="0" applyNumberFormat="1" applyFont="1" applyFill="1" applyBorder="1" applyAlignment="1" applyProtection="1">
      <alignment horizontal="center" vertical="center"/>
      <protection hidden="1"/>
    </xf>
    <xf numFmtId="166" fontId="2" fillId="0" borderId="0" xfId="0" applyNumberFormat="1" applyFont="1" applyFill="1" applyAlignment="1" applyProtection="1">
      <protection hidden="1"/>
    </xf>
    <xf numFmtId="1" fontId="2" fillId="0" borderId="0" xfId="0" applyNumberFormat="1" applyFont="1" applyFill="1" applyBorder="1" applyAlignment="1" applyProtection="1">
      <alignment vertical="center" wrapText="1"/>
      <protection hidden="1"/>
    </xf>
    <xf numFmtId="1" fontId="2" fillId="0" borderId="0" xfId="0" applyNumberFormat="1" applyFont="1" applyFill="1" applyBorder="1" applyAlignment="1" applyProtection="1">
      <alignment vertical="center"/>
      <protection hidden="1"/>
    </xf>
    <xf numFmtId="2" fontId="2" fillId="0" borderId="15" xfId="0" applyNumberFormat="1" applyFont="1" applyFill="1" applyBorder="1" applyAlignment="1" applyProtection="1">
      <alignment vertical="center"/>
      <protection hidden="1"/>
    </xf>
    <xf numFmtId="0" fontId="40" fillId="0" borderId="0" xfId="0" applyFont="1" applyFill="1" applyBorder="1" applyAlignment="1" applyProtection="1">
      <alignment vertical="center" wrapText="1"/>
      <protection hidden="1"/>
    </xf>
    <xf numFmtId="49" fontId="2" fillId="0" borderId="0" xfId="0" applyNumberFormat="1" applyFont="1" applyFill="1" applyAlignment="1" applyProtection="1">
      <alignment vertical="center"/>
      <protection hidden="1"/>
    </xf>
    <xf numFmtId="1" fontId="2" fillId="0" borderId="0" xfId="0" applyNumberFormat="1" applyFont="1" applyFill="1" applyAlignment="1" applyProtection="1">
      <alignment vertical="center"/>
      <protection hidden="1"/>
    </xf>
    <xf numFmtId="14" fontId="2" fillId="0" borderId="0" xfId="0" applyNumberFormat="1" applyFont="1" applyFill="1" applyAlignment="1" applyProtection="1">
      <alignment vertical="center"/>
      <protection hidden="1"/>
    </xf>
    <xf numFmtId="168" fontId="2" fillId="0" borderId="0" xfId="0" applyNumberFormat="1" applyFont="1" applyFill="1" applyAlignment="1" applyProtection="1">
      <alignment vertical="center"/>
      <protection hidden="1"/>
    </xf>
    <xf numFmtId="0" fontId="2" fillId="0" borderId="0" xfId="0" applyFont="1" applyFill="1" applyAlignment="1" applyProtection="1">
      <alignment vertical="center"/>
      <protection hidden="1"/>
    </xf>
    <xf numFmtId="0" fontId="39" fillId="0" borderId="0" xfId="0" applyFont="1" applyFill="1" applyAlignment="1" applyProtection="1">
      <alignment vertical="center"/>
      <protection hidden="1"/>
    </xf>
    <xf numFmtId="166" fontId="39" fillId="0" borderId="0" xfId="0" applyNumberFormat="1" applyFont="1" applyFill="1" applyAlignment="1" applyProtection="1">
      <alignment vertical="center"/>
      <protection hidden="1"/>
    </xf>
    <xf numFmtId="166" fontId="2" fillId="0" borderId="0" xfId="0" applyNumberFormat="1" applyFont="1" applyFill="1" applyAlignment="1" applyProtection="1">
      <alignment vertical="center"/>
      <protection hidden="1"/>
    </xf>
    <xf numFmtId="0" fontId="2" fillId="0" borderId="0" xfId="0" applyFont="1" applyFill="1" applyAlignment="1" applyProtection="1">
      <alignment horizontal="left" vertical="center"/>
      <protection hidden="1"/>
    </xf>
    <xf numFmtId="49" fontId="2" fillId="0" borderId="0" xfId="0" applyNumberFormat="1" applyFont="1" applyFill="1" applyAlignment="1" applyProtection="1">
      <alignment horizontal="center" vertical="center"/>
      <protection hidden="1"/>
    </xf>
    <xf numFmtId="2" fontId="39" fillId="0" borderId="0" xfId="0" applyNumberFormat="1" applyFont="1" applyFill="1" applyAlignment="1" applyProtection="1">
      <alignment vertical="center"/>
      <protection hidden="1"/>
    </xf>
    <xf numFmtId="0" fontId="2" fillId="0" borderId="0" xfId="0" applyFont="1" applyBorder="1" applyAlignment="1">
      <alignment vertical="center"/>
    </xf>
    <xf numFmtId="49" fontId="9" fillId="0" borderId="20" xfId="0" applyNumberFormat="1" applyFont="1" applyFill="1" applyBorder="1" applyAlignment="1" applyProtection="1">
      <alignment horizontal="left" vertical="center"/>
      <protection hidden="1"/>
    </xf>
    <xf numFmtId="4" fontId="9" fillId="0" borderId="11" xfId="0" applyNumberFormat="1" applyFont="1" applyFill="1" applyBorder="1" applyAlignment="1" applyProtection="1">
      <alignment horizontal="right" vertical="center"/>
      <protection hidden="1"/>
    </xf>
    <xf numFmtId="49" fontId="9" fillId="0" borderId="9" xfId="0" applyNumberFormat="1" applyFont="1" applyFill="1" applyBorder="1" applyAlignment="1" applyProtection="1">
      <alignment horizontal="left" vertical="center"/>
      <protection hidden="1"/>
    </xf>
    <xf numFmtId="3" fontId="9" fillId="0" borderId="7" xfId="0" applyNumberFormat="1" applyFont="1" applyFill="1" applyBorder="1" applyAlignment="1" applyProtection="1">
      <alignment horizontal="right" vertical="center"/>
      <protection hidden="1"/>
    </xf>
    <xf numFmtId="49" fontId="9" fillId="0" borderId="10" xfId="0" applyNumberFormat="1" applyFont="1" applyFill="1" applyBorder="1" applyAlignment="1" applyProtection="1">
      <alignment horizontal="left" vertical="center"/>
      <protection hidden="1"/>
    </xf>
    <xf numFmtId="164" fontId="9" fillId="0" borderId="8" xfId="0" applyNumberFormat="1" applyFont="1" applyFill="1" applyBorder="1" applyAlignment="1" applyProtection="1">
      <alignment horizontal="right" vertical="center"/>
      <protection hidden="1"/>
    </xf>
    <xf numFmtId="4" fontId="2" fillId="0" borderId="30" xfId="0" applyNumberFormat="1" applyFont="1" applyFill="1" applyBorder="1" applyAlignment="1" applyProtection="1">
      <alignment horizontal="right" vertical="center"/>
    </xf>
    <xf numFmtId="3" fontId="2" fillId="0" borderId="30" xfId="0" applyNumberFormat="1" applyFont="1" applyFill="1" applyBorder="1" applyAlignment="1" applyProtection="1">
      <alignment horizontal="left" vertical="center" wrapText="1"/>
    </xf>
    <xf numFmtId="3" fontId="2" fillId="0" borderId="30" xfId="0" applyNumberFormat="1" applyFont="1" applyFill="1" applyBorder="1" applyAlignment="1" applyProtection="1">
      <alignment horizontal="center" vertical="center" wrapText="1"/>
    </xf>
    <xf numFmtId="3" fontId="3" fillId="0" borderId="30" xfId="0" quotePrefix="1" applyNumberFormat="1" applyFont="1" applyFill="1" applyBorder="1" applyAlignment="1" applyProtection="1">
      <alignment horizontal="left" vertical="top" wrapText="1"/>
    </xf>
    <xf numFmtId="2" fontId="2" fillId="0" borderId="3" xfId="0" quotePrefix="1" applyNumberFormat="1" applyFont="1" applyFill="1" applyBorder="1" applyAlignment="1" applyProtection="1">
      <alignment horizontal="center" vertical="center" wrapText="1"/>
      <protection hidden="1"/>
    </xf>
    <xf numFmtId="49" fontId="2" fillId="7" borderId="3" xfId="0" quotePrefix="1" applyNumberFormat="1" applyFont="1" applyFill="1" applyBorder="1" applyAlignment="1" applyProtection="1">
      <alignment horizontal="center" vertical="center" wrapText="1"/>
      <protection hidden="1"/>
    </xf>
    <xf numFmtId="49" fontId="2" fillId="8" borderId="3" xfId="0" applyNumberFormat="1" applyFont="1" applyFill="1" applyBorder="1" applyAlignment="1" applyProtection="1">
      <alignment horizontal="center" vertical="center" wrapText="1"/>
      <protection hidden="1"/>
    </xf>
    <xf numFmtId="49" fontId="37" fillId="8" borderId="3" xfId="0" applyNumberFormat="1" applyFont="1" applyFill="1" applyBorder="1" applyAlignment="1" applyProtection="1">
      <alignment horizontal="center" vertical="center"/>
      <protection hidden="1"/>
    </xf>
    <xf numFmtId="49" fontId="2" fillId="7" borderId="3" xfId="4" applyNumberFormat="1" applyFont="1" applyFill="1" applyBorder="1" applyAlignment="1" applyProtection="1">
      <alignment horizontal="center" vertical="center" wrapText="1"/>
      <protection hidden="1"/>
    </xf>
    <xf numFmtId="3" fontId="37" fillId="8" borderId="3" xfId="0" applyNumberFormat="1" applyFont="1" applyFill="1" applyBorder="1" applyAlignment="1" applyProtection="1">
      <alignment horizontal="center" vertical="center" wrapText="1"/>
      <protection hidden="1"/>
    </xf>
    <xf numFmtId="3" fontId="2" fillId="0" borderId="3" xfId="0" applyNumberFormat="1" applyFont="1" applyFill="1" applyBorder="1" applyAlignment="1" applyProtection="1">
      <alignment horizontal="center" vertical="center" wrapText="1"/>
      <protection hidden="1"/>
    </xf>
    <xf numFmtId="49" fontId="36" fillId="0" borderId="3" xfId="0" applyNumberFormat="1" applyFont="1" applyFill="1" applyBorder="1" applyAlignment="1" applyProtection="1">
      <alignment horizontal="center" vertical="center" wrapText="1"/>
      <protection hidden="1"/>
    </xf>
    <xf numFmtId="170" fontId="37" fillId="8" borderId="3" xfId="0" applyNumberFormat="1" applyFont="1" applyFill="1" applyBorder="1" applyAlignment="1" applyProtection="1">
      <alignment horizontal="center" vertical="center" wrapText="1"/>
      <protection hidden="1"/>
    </xf>
    <xf numFmtId="1" fontId="3" fillId="0" borderId="0" xfId="0" applyNumberFormat="1" applyFont="1" applyFill="1" applyAlignment="1" applyProtection="1">
      <alignment vertical="center"/>
      <protection hidden="1"/>
    </xf>
    <xf numFmtId="166" fontId="2" fillId="0" borderId="5" xfId="0" applyNumberFormat="1" applyFont="1" applyFill="1" applyBorder="1" applyAlignment="1" applyProtection="1"/>
    <xf numFmtId="49" fontId="6" fillId="0" borderId="0" xfId="2" applyNumberFormat="1" applyFont="1" applyFill="1" applyProtection="1">
      <protection hidden="1"/>
    </xf>
    <xf numFmtId="49" fontId="3" fillId="0" borderId="0" xfId="2" applyNumberFormat="1" applyFont="1" applyFill="1" applyProtection="1">
      <protection hidden="1"/>
    </xf>
    <xf numFmtId="49" fontId="2" fillId="0" borderId="0" xfId="2" applyNumberFormat="1" applyFont="1" applyFill="1" applyProtection="1">
      <protection hidden="1"/>
    </xf>
    <xf numFmtId="49" fontId="3" fillId="0" borderId="5" xfId="2" applyNumberFormat="1" applyFont="1" applyFill="1" applyBorder="1" applyProtection="1"/>
    <xf numFmtId="1" fontId="36" fillId="0" borderId="30" xfId="0" applyNumberFormat="1" applyFont="1" applyFill="1" applyBorder="1" applyAlignment="1" applyProtection="1">
      <alignment horizontal="right" vertical="center" wrapText="1"/>
      <protection locked="0"/>
    </xf>
    <xf numFmtId="3" fontId="31" fillId="0" borderId="3" xfId="0" applyNumberFormat="1" applyFont="1" applyFill="1" applyBorder="1" applyAlignment="1" applyProtection="1">
      <alignment horizontal="center" vertical="center" wrapText="1"/>
      <protection hidden="1"/>
    </xf>
    <xf numFmtId="3" fontId="36" fillId="0" borderId="3" xfId="0" applyNumberFormat="1" applyFont="1" applyFill="1" applyBorder="1" applyAlignment="1" applyProtection="1">
      <alignment horizontal="center" vertical="center" wrapText="1"/>
      <protection hidden="1"/>
    </xf>
    <xf numFmtId="0" fontId="2" fillId="0" borderId="0" xfId="0" applyFont="1" applyFill="1" applyAlignment="1" applyProtection="1">
      <alignment horizontal="center" vertical="center"/>
      <protection hidden="1"/>
    </xf>
    <xf numFmtId="2" fontId="39" fillId="0" borderId="0" xfId="0" applyNumberFormat="1" applyFont="1" applyFill="1" applyAlignment="1" applyProtection="1">
      <alignment horizontal="center" vertical="center"/>
      <protection hidden="1"/>
    </xf>
    <xf numFmtId="0" fontId="39" fillId="0" borderId="0" xfId="0" applyFont="1" applyFill="1" applyAlignment="1" applyProtection="1">
      <alignment horizontal="center" vertical="center"/>
      <protection hidden="1"/>
    </xf>
    <xf numFmtId="1" fontId="2" fillId="0" borderId="0" xfId="0" applyNumberFormat="1" applyFont="1" applyFill="1" applyProtection="1">
      <protection hidden="1"/>
    </xf>
    <xf numFmtId="1" fontId="2" fillId="0" borderId="5" xfId="0" applyNumberFormat="1" applyFont="1" applyFill="1" applyBorder="1" applyAlignment="1" applyProtection="1">
      <alignment horizontal="left"/>
    </xf>
    <xf numFmtId="1" fontId="2" fillId="9" borderId="30" xfId="0" applyNumberFormat="1" applyFont="1" applyFill="1" applyBorder="1" applyAlignment="1" applyProtection="1">
      <alignment horizontal="right" vertical="center" wrapText="1"/>
      <protection locked="0"/>
    </xf>
    <xf numFmtId="1" fontId="36" fillId="3" borderId="31" xfId="0" applyNumberFormat="1" applyFont="1" applyFill="1" applyBorder="1" applyAlignment="1" applyProtection="1">
      <alignment horizontal="center" vertical="center" wrapText="1"/>
      <protection locked="0"/>
    </xf>
    <xf numFmtId="3" fontId="3" fillId="0" borderId="5" xfId="0" applyNumberFormat="1" applyFont="1" applyFill="1" applyBorder="1" applyAlignment="1" applyProtection="1">
      <alignment horizontal="center" vertical="center" wrapText="1"/>
    </xf>
    <xf numFmtId="3" fontId="37" fillId="0" borderId="30" xfId="0" quotePrefix="1" applyNumberFormat="1" applyFont="1" applyFill="1" applyBorder="1" applyAlignment="1" applyProtection="1">
      <alignment horizontal="left" vertical="center" wrapText="1"/>
    </xf>
    <xf numFmtId="49" fontId="3" fillId="0" borderId="13" xfId="0" quotePrefix="1" applyNumberFormat="1" applyFont="1" applyFill="1" applyBorder="1" applyAlignment="1" applyProtection="1">
      <alignment horizontal="center" vertical="center" wrapText="1"/>
      <protection hidden="1"/>
    </xf>
    <xf numFmtId="49" fontId="3" fillId="0" borderId="3" xfId="0" quotePrefix="1" applyNumberFormat="1" applyFont="1" applyFill="1" applyBorder="1" applyAlignment="1" applyProtection="1">
      <alignment horizontal="center" vertical="center" wrapText="1"/>
      <protection hidden="1"/>
    </xf>
    <xf numFmtId="1" fontId="3" fillId="0" borderId="1" xfId="0" applyNumberFormat="1" applyFont="1" applyFill="1" applyBorder="1" applyAlignment="1" applyProtection="1">
      <alignment horizontal="center"/>
      <protection hidden="1"/>
    </xf>
    <xf numFmtId="1" fontId="11" fillId="0" borderId="0" xfId="1" applyNumberFormat="1" applyFont="1" applyFill="1" applyBorder="1" applyAlignment="1" applyProtection="1">
      <alignment horizontal="center"/>
      <protection hidden="1"/>
    </xf>
    <xf numFmtId="1" fontId="14" fillId="0" borderId="17" xfId="0" applyNumberFormat="1" applyFont="1" applyFill="1" applyBorder="1" applyAlignment="1" applyProtection="1">
      <alignment horizontal="center" vertical="center"/>
      <protection hidden="1"/>
    </xf>
    <xf numFmtId="1" fontId="14" fillId="0" borderId="18" xfId="0" applyNumberFormat="1" applyFont="1" applyFill="1" applyBorder="1" applyAlignment="1" applyProtection="1">
      <alignment horizontal="center" vertical="center"/>
      <protection hidden="1"/>
    </xf>
    <xf numFmtId="1" fontId="14" fillId="0" borderId="19" xfId="0" applyNumberFormat="1" applyFont="1" applyFill="1" applyBorder="1" applyAlignment="1" applyProtection="1">
      <alignment horizontal="center" vertical="center"/>
      <protection hidden="1"/>
    </xf>
    <xf numFmtId="1" fontId="2" fillId="0" borderId="31" xfId="0" applyNumberFormat="1" applyFont="1" applyFill="1" applyBorder="1" applyAlignment="1" applyProtection="1">
      <alignment horizontal="center" vertical="center" wrapText="1"/>
    </xf>
    <xf numFmtId="1" fontId="2" fillId="0" borderId="5" xfId="5" applyNumberFormat="1" applyFont="1" applyFill="1" applyBorder="1" applyAlignment="1" applyProtection="1">
      <alignment horizontal="center" vertical="center" wrapText="1"/>
    </xf>
    <xf numFmtId="167" fontId="13" fillId="0" borderId="0" xfId="0" applyNumberFormat="1" applyFont="1" applyFill="1" applyAlignment="1" applyProtection="1">
      <alignment horizontal="center" vertical="center"/>
      <protection hidden="1"/>
    </xf>
    <xf numFmtId="167" fontId="13" fillId="0" borderId="0" xfId="0" applyNumberFormat="1" applyFont="1" applyFill="1" applyBorder="1" applyAlignment="1" applyProtection="1">
      <alignment horizontal="center" vertical="center"/>
      <protection hidden="1"/>
    </xf>
    <xf numFmtId="49" fontId="2" fillId="0" borderId="5" xfId="0" applyNumberFormat="1" applyFont="1" applyFill="1" applyBorder="1" applyAlignment="1" applyProtection="1">
      <alignment horizontal="center" wrapText="1"/>
      <protection hidden="1"/>
    </xf>
    <xf numFmtId="49" fontId="19" fillId="0" borderId="5" xfId="1" applyNumberFormat="1" applyFont="1" applyFill="1" applyBorder="1" applyAlignment="1" applyProtection="1">
      <alignment horizontal="center" vertical="center"/>
      <protection hidden="1"/>
    </xf>
    <xf numFmtId="0" fontId="9" fillId="0" borderId="26" xfId="0" applyFont="1" applyFill="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protection hidden="1"/>
    </xf>
    <xf numFmtId="0" fontId="9" fillId="0" borderId="27" xfId="0" applyFont="1" applyFill="1" applyBorder="1" applyAlignment="1" applyProtection="1">
      <alignment horizontal="center" vertical="center" wrapText="1"/>
      <protection hidden="1"/>
    </xf>
    <xf numFmtId="49" fontId="2" fillId="0" borderId="5" xfId="0" applyNumberFormat="1" applyFont="1" applyFill="1" applyBorder="1" applyAlignment="1" applyProtection="1">
      <alignment horizontal="center" vertical="center" wrapText="1"/>
      <protection hidden="1"/>
    </xf>
    <xf numFmtId="0" fontId="0" fillId="0" borderId="5" xfId="0" applyBorder="1" applyAlignment="1">
      <alignment horizontal="center" vertical="center" wrapText="1"/>
    </xf>
    <xf numFmtId="49" fontId="33" fillId="0" borderId="5" xfId="0" applyNumberFormat="1" applyFont="1" applyFill="1" applyBorder="1" applyAlignment="1" applyProtection="1">
      <alignment horizontal="center" vertical="center" wrapText="1"/>
      <protection hidden="1"/>
    </xf>
    <xf numFmtId="0" fontId="34" fillId="0" borderId="5" xfId="0" applyFont="1" applyBorder="1" applyAlignment="1">
      <alignment horizontal="center" vertical="center" wrapText="1"/>
    </xf>
    <xf numFmtId="1" fontId="9" fillId="0" borderId="13" xfId="0" applyNumberFormat="1" applyFont="1" applyFill="1" applyBorder="1" applyAlignment="1" applyProtection="1">
      <alignment horizontal="center" vertical="center" wrapText="1"/>
      <protection hidden="1"/>
    </xf>
    <xf numFmtId="1" fontId="9" fillId="0" borderId="29" xfId="0" applyNumberFormat="1" applyFont="1" applyFill="1" applyBorder="1" applyAlignment="1" applyProtection="1">
      <alignment horizontal="center" vertical="center" wrapText="1"/>
      <protection hidden="1"/>
    </xf>
    <xf numFmtId="49" fontId="2" fillId="0" borderId="6" xfId="0" applyNumberFormat="1" applyFont="1" applyFill="1" applyBorder="1" applyAlignment="1" applyProtection="1">
      <alignment horizontal="center" vertical="center" wrapText="1"/>
      <protection hidden="1"/>
    </xf>
    <xf numFmtId="49" fontId="2" fillId="0" borderId="0" xfId="0" applyNumberFormat="1" applyFont="1" applyFill="1" applyBorder="1" applyAlignment="1" applyProtection="1">
      <alignment horizontal="center" vertical="center" wrapText="1"/>
      <protection hidden="1"/>
    </xf>
    <xf numFmtId="49" fontId="2" fillId="0" borderId="15" xfId="0" applyNumberFormat="1" applyFont="1" applyFill="1" applyBorder="1" applyAlignment="1" applyProtection="1">
      <alignment horizontal="center" vertical="center" wrapText="1"/>
      <protection hidden="1"/>
    </xf>
    <xf numFmtId="49" fontId="2" fillId="0" borderId="12" xfId="0" applyNumberFormat="1" applyFont="1" applyFill="1" applyBorder="1" applyAlignment="1" applyProtection="1">
      <alignment horizontal="center" vertical="center" wrapText="1"/>
      <protection hidden="1"/>
    </xf>
    <xf numFmtId="49" fontId="2" fillId="0" borderId="2" xfId="0" applyNumberFormat="1" applyFont="1" applyFill="1" applyBorder="1" applyAlignment="1" applyProtection="1">
      <alignment horizontal="center" vertical="center" wrapText="1"/>
      <protection hidden="1"/>
    </xf>
    <xf numFmtId="49" fontId="2" fillId="0" borderId="22" xfId="0" applyNumberFormat="1" applyFont="1" applyFill="1" applyBorder="1" applyAlignment="1" applyProtection="1">
      <alignment horizontal="center" vertical="center" wrapText="1"/>
      <protection hidden="1"/>
    </xf>
    <xf numFmtId="49" fontId="2" fillId="0" borderId="23" xfId="0" applyNumberFormat="1" applyFont="1" applyFill="1" applyBorder="1" applyAlignment="1" applyProtection="1">
      <alignment horizontal="center"/>
      <protection hidden="1"/>
    </xf>
    <xf numFmtId="49" fontId="2" fillId="0" borderId="24" xfId="0" applyNumberFormat="1" applyFont="1" applyFill="1" applyBorder="1" applyAlignment="1" applyProtection="1">
      <alignment horizontal="center"/>
      <protection hidden="1"/>
    </xf>
    <xf numFmtId="49" fontId="2" fillId="0" borderId="25" xfId="0" applyNumberFormat="1" applyFont="1" applyFill="1" applyBorder="1" applyAlignment="1" applyProtection="1">
      <alignment horizontal="center"/>
      <protection hidden="1"/>
    </xf>
    <xf numFmtId="165" fontId="22" fillId="0" borderId="26" xfId="0" applyNumberFormat="1" applyFont="1" applyFill="1" applyBorder="1" applyAlignment="1" applyProtection="1">
      <alignment horizontal="center" vertical="center"/>
      <protection hidden="1"/>
    </xf>
    <xf numFmtId="165" fontId="22" fillId="0" borderId="21" xfId="0" applyNumberFormat="1" applyFont="1" applyFill="1" applyBorder="1" applyAlignment="1" applyProtection="1">
      <alignment horizontal="center" vertical="center"/>
      <protection hidden="1"/>
    </xf>
    <xf numFmtId="165" fontId="22" fillId="0" borderId="27" xfId="0" applyNumberFormat="1" applyFont="1" applyFill="1" applyBorder="1" applyAlignment="1" applyProtection="1">
      <alignment horizontal="center" vertical="center"/>
      <protection hidden="1"/>
    </xf>
    <xf numFmtId="165" fontId="22" fillId="0" borderId="12" xfId="0" applyNumberFormat="1" applyFont="1" applyFill="1" applyBorder="1" applyAlignment="1" applyProtection="1">
      <alignment horizontal="center" vertical="center"/>
      <protection hidden="1"/>
    </xf>
    <xf numFmtId="165" fontId="22" fillId="0" borderId="2" xfId="0" applyNumberFormat="1" applyFont="1" applyFill="1" applyBorder="1" applyAlignment="1" applyProtection="1">
      <alignment horizontal="center" vertical="center"/>
      <protection hidden="1"/>
    </xf>
    <xf numFmtId="165" fontId="22" fillId="0" borderId="22" xfId="0" applyNumberFormat="1" applyFont="1" applyFill="1" applyBorder="1" applyAlignment="1" applyProtection="1">
      <alignment horizontal="center" vertical="center"/>
      <protection hidden="1"/>
    </xf>
    <xf numFmtId="0" fontId="7" fillId="4" borderId="6" xfId="0" applyFont="1" applyFill="1" applyBorder="1" applyAlignment="1" applyProtection="1">
      <alignment horizontal="left" vertical="center" wrapText="1"/>
      <protection hidden="1"/>
    </xf>
    <xf numFmtId="0" fontId="7" fillId="4" borderId="0" xfId="0" applyFont="1" applyFill="1" applyBorder="1" applyAlignment="1" applyProtection="1">
      <alignment horizontal="left" vertical="center" wrapText="1"/>
      <protection hidden="1"/>
    </xf>
    <xf numFmtId="0" fontId="7" fillId="4" borderId="15" xfId="0" applyFont="1" applyFill="1" applyBorder="1" applyAlignment="1" applyProtection="1">
      <alignment horizontal="left" vertical="center" wrapText="1"/>
      <protection hidden="1"/>
    </xf>
    <xf numFmtId="0" fontId="7" fillId="4" borderId="12" xfId="0" applyFont="1" applyFill="1" applyBorder="1" applyAlignment="1" applyProtection="1">
      <alignment horizontal="left" vertical="center" wrapText="1"/>
      <protection hidden="1"/>
    </xf>
    <xf numFmtId="0" fontId="7" fillId="4" borderId="2" xfId="0" applyFont="1" applyFill="1" applyBorder="1" applyAlignment="1" applyProtection="1">
      <alignment horizontal="left" vertical="center" wrapText="1"/>
      <protection hidden="1"/>
    </xf>
    <xf numFmtId="0" fontId="7" fillId="4" borderId="22" xfId="0" applyFont="1" applyFill="1" applyBorder="1" applyAlignment="1" applyProtection="1">
      <alignment horizontal="left" vertical="center" wrapText="1"/>
      <protection hidden="1"/>
    </xf>
    <xf numFmtId="9" fontId="22" fillId="5" borderId="26" xfId="3" applyNumberFormat="1" applyFont="1" applyBorder="1" applyAlignment="1" applyProtection="1">
      <alignment horizontal="center" vertical="center"/>
      <protection locked="0"/>
    </xf>
    <xf numFmtId="9" fontId="22" fillId="5" borderId="21" xfId="3" applyNumberFormat="1" applyFont="1" applyBorder="1" applyAlignment="1" applyProtection="1">
      <alignment horizontal="center" vertical="center"/>
      <protection locked="0"/>
    </xf>
    <xf numFmtId="9" fontId="22" fillId="5" borderId="27" xfId="3" applyNumberFormat="1" applyFont="1" applyBorder="1" applyAlignment="1" applyProtection="1">
      <alignment horizontal="center" vertical="center"/>
      <protection locked="0"/>
    </xf>
    <xf numFmtId="9" fontId="22" fillId="5" borderId="12" xfId="3" applyNumberFormat="1" applyFont="1" applyBorder="1" applyAlignment="1" applyProtection="1">
      <alignment horizontal="center" vertical="center"/>
      <protection locked="0"/>
    </xf>
    <xf numFmtId="9" fontId="22" fillId="5" borderId="2" xfId="3" applyNumberFormat="1" applyFont="1" applyBorder="1" applyAlignment="1" applyProtection="1">
      <alignment horizontal="center" vertical="center"/>
      <protection locked="0"/>
    </xf>
    <xf numFmtId="9" fontId="22" fillId="5" borderId="22" xfId="3" applyNumberFormat="1" applyFont="1" applyBorder="1" applyAlignment="1" applyProtection="1">
      <alignment horizontal="center" vertical="center"/>
      <protection locked="0"/>
    </xf>
    <xf numFmtId="49" fontId="2" fillId="0" borderId="6" xfId="0" applyNumberFormat="1" applyFont="1" applyFill="1" applyBorder="1" applyAlignment="1" applyProtection="1">
      <alignment horizontal="center" vertical="center"/>
      <protection hidden="1"/>
    </xf>
    <xf numFmtId="49" fontId="2" fillId="0" borderId="0" xfId="0" applyNumberFormat="1" applyFont="1" applyFill="1" applyBorder="1" applyAlignment="1" applyProtection="1">
      <alignment horizontal="center" vertical="center"/>
      <protection hidden="1"/>
    </xf>
    <xf numFmtId="49" fontId="2" fillId="0" borderId="15" xfId="0" applyNumberFormat="1" applyFont="1" applyFill="1" applyBorder="1" applyAlignment="1" applyProtection="1">
      <alignment horizontal="center" vertical="center"/>
      <protection hidden="1"/>
    </xf>
    <xf numFmtId="49" fontId="2" fillId="0" borderId="12" xfId="0" applyNumberFormat="1" applyFont="1" applyFill="1" applyBorder="1" applyAlignment="1" applyProtection="1">
      <alignment horizontal="center" vertical="center"/>
      <protection hidden="1"/>
    </xf>
    <xf numFmtId="49" fontId="2" fillId="0" borderId="2" xfId="0" applyNumberFormat="1" applyFont="1" applyFill="1" applyBorder="1" applyAlignment="1" applyProtection="1">
      <alignment horizontal="center" vertical="center"/>
      <protection hidden="1"/>
    </xf>
    <xf numFmtId="49" fontId="2" fillId="0" borderId="22" xfId="0" applyNumberFormat="1" applyFont="1" applyFill="1" applyBorder="1" applyAlignment="1" applyProtection="1">
      <alignment horizontal="center" vertical="center"/>
      <protection hidden="1"/>
    </xf>
    <xf numFmtId="0" fontId="9" fillId="0" borderId="16" xfId="0" applyFont="1" applyFill="1" applyBorder="1" applyAlignment="1" applyProtection="1">
      <alignment horizontal="center" vertical="center" wrapText="1"/>
      <protection hidden="1"/>
    </xf>
    <xf numFmtId="0" fontId="9" fillId="0" borderId="28" xfId="0" applyFont="1" applyFill="1" applyBorder="1" applyAlignment="1" applyProtection="1">
      <alignment horizontal="center" vertical="center" wrapText="1"/>
      <protection hidden="1"/>
    </xf>
    <xf numFmtId="0" fontId="9" fillId="0" borderId="14" xfId="0" applyFont="1" applyFill="1" applyBorder="1" applyAlignment="1" applyProtection="1">
      <alignment horizontal="center" vertical="center" wrapText="1"/>
      <protection hidden="1"/>
    </xf>
    <xf numFmtId="49" fontId="9" fillId="3" borderId="5" xfId="0" applyNumberFormat="1" applyFont="1" applyFill="1" applyBorder="1" applyAlignment="1" applyProtection="1">
      <alignment horizontal="left" vertical="top" wrapText="1"/>
      <protection hidden="1"/>
    </xf>
  </cellXfs>
  <cellStyles count="6">
    <cellStyle name="Гиперссылка" xfId="1" builtinId="8"/>
    <cellStyle name="Обычный" xfId="0" builtinId="0"/>
    <cellStyle name="Обычный 2" xfId="2"/>
    <cellStyle name="Обычный 6" xfId="4"/>
    <cellStyle name="Процентный" xfId="5" builtinId="5"/>
    <cellStyle name="Хороший" xfId="3" builtinId="26"/>
  </cellStyles>
  <dxfs count="1">
    <dxf>
      <font>
        <condense val="0"/>
        <extend val="0"/>
        <color indexed="9"/>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jpeg"/><Relationship Id="rId21" Type="http://schemas.openxmlformats.org/officeDocument/2006/relationships/image" Target="../media/image21.jpeg"/><Relationship Id="rId42" Type="http://schemas.openxmlformats.org/officeDocument/2006/relationships/image" Target="../media/image42.jpeg"/><Relationship Id="rId47" Type="http://schemas.openxmlformats.org/officeDocument/2006/relationships/image" Target="../media/image47.jpeg"/><Relationship Id="rId63" Type="http://schemas.openxmlformats.org/officeDocument/2006/relationships/image" Target="../media/image63.jpeg"/><Relationship Id="rId68" Type="http://schemas.openxmlformats.org/officeDocument/2006/relationships/image" Target="../media/image68.jpeg"/><Relationship Id="rId84" Type="http://schemas.openxmlformats.org/officeDocument/2006/relationships/image" Target="../media/image84.jpeg"/><Relationship Id="rId89" Type="http://schemas.openxmlformats.org/officeDocument/2006/relationships/image" Target="../media/image89.jpeg"/><Relationship Id="rId112" Type="http://schemas.openxmlformats.org/officeDocument/2006/relationships/image" Target="../media/image112.jpeg"/><Relationship Id="rId2" Type="http://schemas.openxmlformats.org/officeDocument/2006/relationships/image" Target="../media/image2.jpeg"/><Relationship Id="rId16" Type="http://schemas.openxmlformats.org/officeDocument/2006/relationships/image" Target="../media/image16.jpeg"/><Relationship Id="rId29" Type="http://schemas.openxmlformats.org/officeDocument/2006/relationships/image" Target="../media/image29.jpeg"/><Relationship Id="rId107" Type="http://schemas.openxmlformats.org/officeDocument/2006/relationships/image" Target="../media/image107.jpeg"/><Relationship Id="rId11" Type="http://schemas.openxmlformats.org/officeDocument/2006/relationships/image" Target="../media/image11.jpeg"/><Relationship Id="rId24" Type="http://schemas.openxmlformats.org/officeDocument/2006/relationships/image" Target="../media/image24.jpeg"/><Relationship Id="rId32" Type="http://schemas.openxmlformats.org/officeDocument/2006/relationships/image" Target="../media/image32.jpeg"/><Relationship Id="rId37" Type="http://schemas.openxmlformats.org/officeDocument/2006/relationships/image" Target="../media/image37.jpeg"/><Relationship Id="rId40" Type="http://schemas.openxmlformats.org/officeDocument/2006/relationships/image" Target="../media/image40.jpeg"/><Relationship Id="rId45" Type="http://schemas.openxmlformats.org/officeDocument/2006/relationships/image" Target="../media/image45.jpeg"/><Relationship Id="rId53" Type="http://schemas.openxmlformats.org/officeDocument/2006/relationships/image" Target="../media/image53.jpeg"/><Relationship Id="rId58" Type="http://schemas.openxmlformats.org/officeDocument/2006/relationships/image" Target="../media/image58.jpeg"/><Relationship Id="rId66" Type="http://schemas.openxmlformats.org/officeDocument/2006/relationships/image" Target="../media/image66.jpeg"/><Relationship Id="rId74" Type="http://schemas.openxmlformats.org/officeDocument/2006/relationships/image" Target="../media/image74.jpeg"/><Relationship Id="rId79" Type="http://schemas.openxmlformats.org/officeDocument/2006/relationships/image" Target="../media/image79.jpeg"/><Relationship Id="rId87" Type="http://schemas.openxmlformats.org/officeDocument/2006/relationships/image" Target="../media/image87.jpeg"/><Relationship Id="rId102" Type="http://schemas.openxmlformats.org/officeDocument/2006/relationships/image" Target="../media/image102.jpeg"/><Relationship Id="rId110" Type="http://schemas.openxmlformats.org/officeDocument/2006/relationships/image" Target="../media/image110.jpeg"/><Relationship Id="rId5" Type="http://schemas.openxmlformats.org/officeDocument/2006/relationships/image" Target="../media/image5.jpeg"/><Relationship Id="rId61" Type="http://schemas.openxmlformats.org/officeDocument/2006/relationships/image" Target="../media/image61.jpeg"/><Relationship Id="rId82" Type="http://schemas.openxmlformats.org/officeDocument/2006/relationships/image" Target="../media/image82.jpeg"/><Relationship Id="rId90" Type="http://schemas.openxmlformats.org/officeDocument/2006/relationships/image" Target="../media/image90.jpeg"/><Relationship Id="rId95" Type="http://schemas.openxmlformats.org/officeDocument/2006/relationships/image" Target="../media/image95.jpeg"/><Relationship Id="rId19" Type="http://schemas.openxmlformats.org/officeDocument/2006/relationships/image" Target="../media/image19.jpe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jpeg"/><Relationship Id="rId30" Type="http://schemas.openxmlformats.org/officeDocument/2006/relationships/image" Target="../media/image30.jpeg"/><Relationship Id="rId35" Type="http://schemas.openxmlformats.org/officeDocument/2006/relationships/image" Target="../media/image35.jpeg"/><Relationship Id="rId43" Type="http://schemas.openxmlformats.org/officeDocument/2006/relationships/image" Target="../media/image43.jpeg"/><Relationship Id="rId48" Type="http://schemas.openxmlformats.org/officeDocument/2006/relationships/image" Target="../media/image48.jpeg"/><Relationship Id="rId56" Type="http://schemas.openxmlformats.org/officeDocument/2006/relationships/image" Target="../media/image56.jpeg"/><Relationship Id="rId64" Type="http://schemas.openxmlformats.org/officeDocument/2006/relationships/image" Target="../media/image64.jpeg"/><Relationship Id="rId69" Type="http://schemas.openxmlformats.org/officeDocument/2006/relationships/image" Target="../media/image69.jpeg"/><Relationship Id="rId77" Type="http://schemas.openxmlformats.org/officeDocument/2006/relationships/image" Target="../media/image77.jpeg"/><Relationship Id="rId100" Type="http://schemas.openxmlformats.org/officeDocument/2006/relationships/image" Target="../media/image100.jpeg"/><Relationship Id="rId105" Type="http://schemas.openxmlformats.org/officeDocument/2006/relationships/image" Target="../media/image105.jpeg"/><Relationship Id="rId113" Type="http://schemas.openxmlformats.org/officeDocument/2006/relationships/image" Target="../media/image113.jpeg"/><Relationship Id="rId8" Type="http://schemas.openxmlformats.org/officeDocument/2006/relationships/image" Target="../media/image8.jpeg"/><Relationship Id="rId51" Type="http://schemas.openxmlformats.org/officeDocument/2006/relationships/image" Target="../media/image51.jpeg"/><Relationship Id="rId72" Type="http://schemas.openxmlformats.org/officeDocument/2006/relationships/image" Target="../media/image72.jpeg"/><Relationship Id="rId80" Type="http://schemas.openxmlformats.org/officeDocument/2006/relationships/image" Target="../media/image80.jpeg"/><Relationship Id="rId85" Type="http://schemas.openxmlformats.org/officeDocument/2006/relationships/image" Target="../media/image85.jpeg"/><Relationship Id="rId93" Type="http://schemas.openxmlformats.org/officeDocument/2006/relationships/image" Target="../media/image93.jpeg"/><Relationship Id="rId98" Type="http://schemas.openxmlformats.org/officeDocument/2006/relationships/image" Target="../media/image98.jpeg"/><Relationship Id="rId3" Type="http://schemas.openxmlformats.org/officeDocument/2006/relationships/image" Target="../media/image3.jpe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5.jpeg"/><Relationship Id="rId33" Type="http://schemas.openxmlformats.org/officeDocument/2006/relationships/image" Target="../media/image33.jpeg"/><Relationship Id="rId38" Type="http://schemas.openxmlformats.org/officeDocument/2006/relationships/image" Target="../media/image38.jpeg"/><Relationship Id="rId46" Type="http://schemas.openxmlformats.org/officeDocument/2006/relationships/image" Target="../media/image46.jpeg"/><Relationship Id="rId59" Type="http://schemas.openxmlformats.org/officeDocument/2006/relationships/image" Target="../media/image59.jpeg"/><Relationship Id="rId67" Type="http://schemas.openxmlformats.org/officeDocument/2006/relationships/image" Target="../media/image67.jpeg"/><Relationship Id="rId103" Type="http://schemas.openxmlformats.org/officeDocument/2006/relationships/image" Target="../media/image103.jpeg"/><Relationship Id="rId108" Type="http://schemas.openxmlformats.org/officeDocument/2006/relationships/image" Target="../media/image108.jpeg"/><Relationship Id="rId20" Type="http://schemas.openxmlformats.org/officeDocument/2006/relationships/image" Target="../media/image20.jpeg"/><Relationship Id="rId41" Type="http://schemas.openxmlformats.org/officeDocument/2006/relationships/image" Target="../media/image41.jpeg"/><Relationship Id="rId54" Type="http://schemas.openxmlformats.org/officeDocument/2006/relationships/image" Target="../media/image54.jpeg"/><Relationship Id="rId62" Type="http://schemas.openxmlformats.org/officeDocument/2006/relationships/image" Target="../media/image62.jpeg"/><Relationship Id="rId70" Type="http://schemas.openxmlformats.org/officeDocument/2006/relationships/image" Target="../media/image70.jpeg"/><Relationship Id="rId75" Type="http://schemas.openxmlformats.org/officeDocument/2006/relationships/image" Target="../media/image75.jpeg"/><Relationship Id="rId83" Type="http://schemas.openxmlformats.org/officeDocument/2006/relationships/image" Target="../media/image83.jpeg"/><Relationship Id="rId88" Type="http://schemas.openxmlformats.org/officeDocument/2006/relationships/image" Target="../media/image88.jpeg"/><Relationship Id="rId91" Type="http://schemas.openxmlformats.org/officeDocument/2006/relationships/image" Target="../media/image91.jpeg"/><Relationship Id="rId96" Type="http://schemas.openxmlformats.org/officeDocument/2006/relationships/image" Target="../media/image96.jpeg"/><Relationship Id="rId111" Type="http://schemas.openxmlformats.org/officeDocument/2006/relationships/image" Target="../media/image111.jpeg"/><Relationship Id="rId1" Type="http://schemas.openxmlformats.org/officeDocument/2006/relationships/image" Target="../media/image1.jpeg"/><Relationship Id="rId6" Type="http://schemas.openxmlformats.org/officeDocument/2006/relationships/image" Target="../media/image6.jpeg"/><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jpeg"/><Relationship Id="rId36" Type="http://schemas.openxmlformats.org/officeDocument/2006/relationships/image" Target="../media/image36.jpeg"/><Relationship Id="rId49" Type="http://schemas.openxmlformats.org/officeDocument/2006/relationships/image" Target="../media/image49.jpeg"/><Relationship Id="rId57" Type="http://schemas.openxmlformats.org/officeDocument/2006/relationships/image" Target="../media/image57.jpeg"/><Relationship Id="rId106" Type="http://schemas.openxmlformats.org/officeDocument/2006/relationships/image" Target="../media/image106.jpeg"/><Relationship Id="rId114" Type="http://schemas.openxmlformats.org/officeDocument/2006/relationships/image" Target="../media/image114.jpeg"/><Relationship Id="rId10" Type="http://schemas.openxmlformats.org/officeDocument/2006/relationships/image" Target="../media/image10.jpeg"/><Relationship Id="rId31" Type="http://schemas.openxmlformats.org/officeDocument/2006/relationships/image" Target="../media/image31.jpeg"/><Relationship Id="rId44" Type="http://schemas.openxmlformats.org/officeDocument/2006/relationships/image" Target="../media/image44.jpeg"/><Relationship Id="rId52" Type="http://schemas.openxmlformats.org/officeDocument/2006/relationships/image" Target="../media/image52.jpeg"/><Relationship Id="rId60" Type="http://schemas.openxmlformats.org/officeDocument/2006/relationships/image" Target="../media/image60.jpeg"/><Relationship Id="rId65" Type="http://schemas.openxmlformats.org/officeDocument/2006/relationships/image" Target="../media/image65.jpeg"/><Relationship Id="rId73" Type="http://schemas.openxmlformats.org/officeDocument/2006/relationships/image" Target="../media/image73.jpeg"/><Relationship Id="rId78" Type="http://schemas.openxmlformats.org/officeDocument/2006/relationships/image" Target="../media/image78.jpeg"/><Relationship Id="rId81" Type="http://schemas.openxmlformats.org/officeDocument/2006/relationships/image" Target="../media/image81.jpeg"/><Relationship Id="rId86" Type="http://schemas.openxmlformats.org/officeDocument/2006/relationships/image" Target="../media/image86.jpeg"/><Relationship Id="rId94" Type="http://schemas.openxmlformats.org/officeDocument/2006/relationships/image" Target="../media/image94.jpeg"/><Relationship Id="rId99" Type="http://schemas.openxmlformats.org/officeDocument/2006/relationships/image" Target="../media/image99.jpeg"/><Relationship Id="rId101" Type="http://schemas.openxmlformats.org/officeDocument/2006/relationships/image" Target="../media/image101.jpeg"/><Relationship Id="rId4" Type="http://schemas.openxmlformats.org/officeDocument/2006/relationships/image" Target="../media/image4.jpeg"/><Relationship Id="rId9" Type="http://schemas.openxmlformats.org/officeDocument/2006/relationships/image" Target="../media/image9.jpeg"/><Relationship Id="rId13" Type="http://schemas.openxmlformats.org/officeDocument/2006/relationships/image" Target="../media/image13.jpeg"/><Relationship Id="rId18" Type="http://schemas.openxmlformats.org/officeDocument/2006/relationships/image" Target="../media/image18.jpeg"/><Relationship Id="rId39" Type="http://schemas.openxmlformats.org/officeDocument/2006/relationships/image" Target="../media/image39.jpeg"/><Relationship Id="rId109" Type="http://schemas.openxmlformats.org/officeDocument/2006/relationships/image" Target="../media/image109.jpeg"/><Relationship Id="rId34" Type="http://schemas.openxmlformats.org/officeDocument/2006/relationships/image" Target="../media/image34.jpeg"/><Relationship Id="rId50" Type="http://schemas.openxmlformats.org/officeDocument/2006/relationships/image" Target="../media/image50.jpeg"/><Relationship Id="rId55" Type="http://schemas.openxmlformats.org/officeDocument/2006/relationships/image" Target="../media/image55.jpeg"/><Relationship Id="rId76" Type="http://schemas.openxmlformats.org/officeDocument/2006/relationships/image" Target="../media/image76.jpeg"/><Relationship Id="rId97" Type="http://schemas.openxmlformats.org/officeDocument/2006/relationships/image" Target="../media/image97.jpeg"/><Relationship Id="rId104" Type="http://schemas.openxmlformats.org/officeDocument/2006/relationships/image" Target="../media/image104.jpeg"/><Relationship Id="rId7" Type="http://schemas.openxmlformats.org/officeDocument/2006/relationships/image" Target="../media/image7.jpeg"/><Relationship Id="rId71" Type="http://schemas.openxmlformats.org/officeDocument/2006/relationships/image" Target="../media/image71.jpeg"/><Relationship Id="rId92" Type="http://schemas.openxmlformats.org/officeDocument/2006/relationships/image" Target="../media/image92.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2.png"/><Relationship Id="rId3" Type="http://schemas.openxmlformats.org/officeDocument/2006/relationships/image" Target="../media/image117.png"/><Relationship Id="rId7" Type="http://schemas.openxmlformats.org/officeDocument/2006/relationships/image" Target="../media/image121.png"/><Relationship Id="rId2" Type="http://schemas.openxmlformats.org/officeDocument/2006/relationships/image" Target="../media/image116.png"/><Relationship Id="rId1" Type="http://schemas.openxmlformats.org/officeDocument/2006/relationships/image" Target="../media/image115.png"/><Relationship Id="rId6" Type="http://schemas.openxmlformats.org/officeDocument/2006/relationships/image" Target="../media/image120.png"/><Relationship Id="rId5" Type="http://schemas.openxmlformats.org/officeDocument/2006/relationships/image" Target="../media/image119.png"/><Relationship Id="rId4" Type="http://schemas.openxmlformats.org/officeDocument/2006/relationships/image" Target="../media/image118.png"/><Relationship Id="rId9" Type="http://schemas.openxmlformats.org/officeDocument/2006/relationships/image" Target="../media/image123.png"/></Relationships>
</file>

<file path=xl/drawings/drawing1.xml><?xml version="1.0" encoding="utf-8"?>
<xdr:wsDr xmlns:xdr="http://schemas.openxmlformats.org/drawingml/2006/spreadsheetDrawing" xmlns:a="http://schemas.openxmlformats.org/drawingml/2006/main">
  <xdr:twoCellAnchor editAs="oneCell">
    <xdr:from>
      <xdr:col>0</xdr:col>
      <xdr:colOff>89646</xdr:colOff>
      <xdr:row>3</xdr:row>
      <xdr:rowOff>11205</xdr:rowOff>
    </xdr:from>
    <xdr:to>
      <xdr:col>4</xdr:col>
      <xdr:colOff>593911</xdr:colOff>
      <xdr:row>14</xdr:row>
      <xdr:rowOff>78441</xdr:rowOff>
    </xdr:to>
    <xdr:pic>
      <xdr:nvPicPr>
        <xdr:cNvPr id="3541" name="Рисунок 3"/>
        <xdr:cNvPicPr>
          <a:picLocks noChangeAspect="1" noChangeArrowheads="1"/>
        </xdr:cNvPicPr>
      </xdr:nvPicPr>
      <xdr:blipFill>
        <a:blip xmlns:r="http://schemas.openxmlformats.org/officeDocument/2006/relationships" r:embed="rId1" cstate="print"/>
        <a:srcRect/>
        <a:stretch>
          <a:fillRect/>
        </a:stretch>
      </xdr:blipFill>
      <xdr:spPr bwMode="auto">
        <a:xfrm>
          <a:off x="89646" y="425823"/>
          <a:ext cx="2364441" cy="1434353"/>
        </a:xfrm>
        <a:prstGeom prst="rect">
          <a:avLst/>
        </a:prstGeom>
        <a:noFill/>
        <a:ln w="9525">
          <a:noFill/>
          <a:miter lim="800000"/>
          <a:headEnd/>
          <a:tailEnd/>
        </a:ln>
      </xdr:spPr>
    </xdr:pic>
    <xdr:clientData/>
  </xdr:twoCellAnchor>
  <xdr:twoCellAnchor>
    <xdr:from>
      <xdr:col>8</xdr:col>
      <xdr:colOff>0</xdr:colOff>
      <xdr:row>17</xdr:row>
      <xdr:rowOff>0</xdr:rowOff>
    </xdr:from>
    <xdr:to>
      <xdr:col>9</xdr:col>
      <xdr:colOff>0</xdr:colOff>
      <xdr:row>18</xdr:row>
      <xdr:rowOff>0</xdr:rowOff>
    </xdr:to>
    <xdr:pic>
      <xdr:nvPicPr>
        <xdr:cNvPr id="3" name="Рисунок 2"/>
        <xdr:cNvPicPr>
          <a:picLocks/>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5173325" y="476250"/>
          <a:ext cx="1600200" cy="1600200"/>
        </a:xfrm>
        <a:prstGeom prst="rect">
          <a:avLst/>
        </a:prstGeom>
      </xdr:spPr>
    </xdr:pic>
    <xdr:clientData/>
  </xdr:twoCellAnchor>
  <xdr:twoCellAnchor>
    <xdr:from>
      <xdr:col>8</xdr:col>
      <xdr:colOff>0</xdr:colOff>
      <xdr:row>18</xdr:row>
      <xdr:rowOff>0</xdr:rowOff>
    </xdr:from>
    <xdr:to>
      <xdr:col>9</xdr:col>
      <xdr:colOff>0</xdr:colOff>
      <xdr:row>19</xdr:row>
      <xdr:rowOff>0</xdr:rowOff>
    </xdr:to>
    <xdr:pic>
      <xdr:nvPicPr>
        <xdr:cNvPr id="4" name="Рисунок 3"/>
        <xdr:cNvPicPr>
          <a:picLocks/>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15173325" y="2076450"/>
          <a:ext cx="1600200" cy="1600200"/>
        </a:xfrm>
        <a:prstGeom prst="rect">
          <a:avLst/>
        </a:prstGeom>
      </xdr:spPr>
    </xdr:pic>
    <xdr:clientData/>
  </xdr:twoCellAnchor>
  <xdr:twoCellAnchor>
    <xdr:from>
      <xdr:col>8</xdr:col>
      <xdr:colOff>0</xdr:colOff>
      <xdr:row>19</xdr:row>
      <xdr:rowOff>0</xdr:rowOff>
    </xdr:from>
    <xdr:to>
      <xdr:col>9</xdr:col>
      <xdr:colOff>0</xdr:colOff>
      <xdr:row>20</xdr:row>
      <xdr:rowOff>0</xdr:rowOff>
    </xdr:to>
    <xdr:pic>
      <xdr:nvPicPr>
        <xdr:cNvPr id="5" name="Рисунок 4"/>
        <xdr:cNvPicPr>
          <a:picLocks/>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15173325" y="3676650"/>
          <a:ext cx="1600200" cy="1600200"/>
        </a:xfrm>
        <a:prstGeom prst="rect">
          <a:avLst/>
        </a:prstGeom>
      </xdr:spPr>
    </xdr:pic>
    <xdr:clientData/>
  </xdr:twoCellAnchor>
  <xdr:twoCellAnchor>
    <xdr:from>
      <xdr:col>8</xdr:col>
      <xdr:colOff>0</xdr:colOff>
      <xdr:row>20</xdr:row>
      <xdr:rowOff>0</xdr:rowOff>
    </xdr:from>
    <xdr:to>
      <xdr:col>9</xdr:col>
      <xdr:colOff>0</xdr:colOff>
      <xdr:row>21</xdr:row>
      <xdr:rowOff>0</xdr:rowOff>
    </xdr:to>
    <xdr:pic>
      <xdr:nvPicPr>
        <xdr:cNvPr id="6" name="Рисунок 5"/>
        <xdr:cNvPicPr>
          <a:picLocks/>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15173325" y="5276850"/>
          <a:ext cx="1600200" cy="1600200"/>
        </a:xfrm>
        <a:prstGeom prst="rect">
          <a:avLst/>
        </a:prstGeom>
      </xdr:spPr>
    </xdr:pic>
    <xdr:clientData/>
  </xdr:twoCellAnchor>
  <xdr:twoCellAnchor>
    <xdr:from>
      <xdr:col>8</xdr:col>
      <xdr:colOff>0</xdr:colOff>
      <xdr:row>21</xdr:row>
      <xdr:rowOff>0</xdr:rowOff>
    </xdr:from>
    <xdr:to>
      <xdr:col>9</xdr:col>
      <xdr:colOff>0</xdr:colOff>
      <xdr:row>22</xdr:row>
      <xdr:rowOff>0</xdr:rowOff>
    </xdr:to>
    <xdr:pic>
      <xdr:nvPicPr>
        <xdr:cNvPr id="7" name="Рисунок 6"/>
        <xdr:cNvPicPr>
          <a:picLocks/>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15173325" y="6877050"/>
          <a:ext cx="1600200" cy="1600200"/>
        </a:xfrm>
        <a:prstGeom prst="rect">
          <a:avLst/>
        </a:prstGeom>
      </xdr:spPr>
    </xdr:pic>
    <xdr:clientData/>
  </xdr:twoCellAnchor>
  <xdr:twoCellAnchor>
    <xdr:from>
      <xdr:col>8</xdr:col>
      <xdr:colOff>0</xdr:colOff>
      <xdr:row>22</xdr:row>
      <xdr:rowOff>0</xdr:rowOff>
    </xdr:from>
    <xdr:to>
      <xdr:col>9</xdr:col>
      <xdr:colOff>0</xdr:colOff>
      <xdr:row>23</xdr:row>
      <xdr:rowOff>0</xdr:rowOff>
    </xdr:to>
    <xdr:pic>
      <xdr:nvPicPr>
        <xdr:cNvPr id="8" name="Рисунок 7"/>
        <xdr:cNvPicPr>
          <a:picLocks/>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15173325" y="8477250"/>
          <a:ext cx="1600200" cy="1600200"/>
        </a:xfrm>
        <a:prstGeom prst="rect">
          <a:avLst/>
        </a:prstGeom>
      </xdr:spPr>
    </xdr:pic>
    <xdr:clientData/>
  </xdr:twoCellAnchor>
  <xdr:twoCellAnchor>
    <xdr:from>
      <xdr:col>8</xdr:col>
      <xdr:colOff>0</xdr:colOff>
      <xdr:row>23</xdr:row>
      <xdr:rowOff>0</xdr:rowOff>
    </xdr:from>
    <xdr:to>
      <xdr:col>9</xdr:col>
      <xdr:colOff>0</xdr:colOff>
      <xdr:row>24</xdr:row>
      <xdr:rowOff>0</xdr:rowOff>
    </xdr:to>
    <xdr:pic>
      <xdr:nvPicPr>
        <xdr:cNvPr id="9" name="Рисунок 8"/>
        <xdr:cNvPicPr>
          <a:picLocks/>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15173325" y="10077450"/>
          <a:ext cx="1600200" cy="1600200"/>
        </a:xfrm>
        <a:prstGeom prst="rect">
          <a:avLst/>
        </a:prstGeom>
      </xdr:spPr>
    </xdr:pic>
    <xdr:clientData/>
  </xdr:twoCellAnchor>
  <xdr:twoCellAnchor>
    <xdr:from>
      <xdr:col>8</xdr:col>
      <xdr:colOff>0</xdr:colOff>
      <xdr:row>24</xdr:row>
      <xdr:rowOff>0</xdr:rowOff>
    </xdr:from>
    <xdr:to>
      <xdr:col>9</xdr:col>
      <xdr:colOff>0</xdr:colOff>
      <xdr:row>25</xdr:row>
      <xdr:rowOff>0</xdr:rowOff>
    </xdr:to>
    <xdr:pic>
      <xdr:nvPicPr>
        <xdr:cNvPr id="10" name="Рисунок 9"/>
        <xdr:cNvPicPr>
          <a:picLocks/>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15173325" y="11677650"/>
          <a:ext cx="1600200" cy="1600200"/>
        </a:xfrm>
        <a:prstGeom prst="rect">
          <a:avLst/>
        </a:prstGeom>
      </xdr:spPr>
    </xdr:pic>
    <xdr:clientData/>
  </xdr:twoCellAnchor>
  <xdr:twoCellAnchor>
    <xdr:from>
      <xdr:col>8</xdr:col>
      <xdr:colOff>0</xdr:colOff>
      <xdr:row>25</xdr:row>
      <xdr:rowOff>0</xdr:rowOff>
    </xdr:from>
    <xdr:to>
      <xdr:col>9</xdr:col>
      <xdr:colOff>0</xdr:colOff>
      <xdr:row>26</xdr:row>
      <xdr:rowOff>0</xdr:rowOff>
    </xdr:to>
    <xdr:pic>
      <xdr:nvPicPr>
        <xdr:cNvPr id="11" name="Рисунок 10"/>
        <xdr:cNvPicPr>
          <a:picLocks/>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15173325" y="13277850"/>
          <a:ext cx="1600200" cy="1600200"/>
        </a:xfrm>
        <a:prstGeom prst="rect">
          <a:avLst/>
        </a:prstGeom>
      </xdr:spPr>
    </xdr:pic>
    <xdr:clientData/>
  </xdr:twoCellAnchor>
  <xdr:twoCellAnchor>
    <xdr:from>
      <xdr:col>8</xdr:col>
      <xdr:colOff>0</xdr:colOff>
      <xdr:row>26</xdr:row>
      <xdr:rowOff>0</xdr:rowOff>
    </xdr:from>
    <xdr:to>
      <xdr:col>9</xdr:col>
      <xdr:colOff>0</xdr:colOff>
      <xdr:row>27</xdr:row>
      <xdr:rowOff>0</xdr:rowOff>
    </xdr:to>
    <xdr:pic>
      <xdr:nvPicPr>
        <xdr:cNvPr id="12" name="Рисунок 11"/>
        <xdr:cNvPicPr>
          <a:picLocks/>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15173325" y="14878050"/>
          <a:ext cx="1600200" cy="1600200"/>
        </a:xfrm>
        <a:prstGeom prst="rect">
          <a:avLst/>
        </a:prstGeom>
      </xdr:spPr>
    </xdr:pic>
    <xdr:clientData/>
  </xdr:twoCellAnchor>
  <xdr:twoCellAnchor>
    <xdr:from>
      <xdr:col>8</xdr:col>
      <xdr:colOff>0</xdr:colOff>
      <xdr:row>27</xdr:row>
      <xdr:rowOff>0</xdr:rowOff>
    </xdr:from>
    <xdr:to>
      <xdr:col>9</xdr:col>
      <xdr:colOff>0</xdr:colOff>
      <xdr:row>28</xdr:row>
      <xdr:rowOff>0</xdr:rowOff>
    </xdr:to>
    <xdr:pic>
      <xdr:nvPicPr>
        <xdr:cNvPr id="13" name="Рисунок 12"/>
        <xdr:cNvPicPr>
          <a:picLocks/>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15173325" y="16478250"/>
          <a:ext cx="1600200" cy="1600200"/>
        </a:xfrm>
        <a:prstGeom prst="rect">
          <a:avLst/>
        </a:prstGeom>
      </xdr:spPr>
    </xdr:pic>
    <xdr:clientData/>
  </xdr:twoCellAnchor>
  <xdr:twoCellAnchor>
    <xdr:from>
      <xdr:col>8</xdr:col>
      <xdr:colOff>0</xdr:colOff>
      <xdr:row>28</xdr:row>
      <xdr:rowOff>0</xdr:rowOff>
    </xdr:from>
    <xdr:to>
      <xdr:col>9</xdr:col>
      <xdr:colOff>0</xdr:colOff>
      <xdr:row>29</xdr:row>
      <xdr:rowOff>0</xdr:rowOff>
    </xdr:to>
    <xdr:pic>
      <xdr:nvPicPr>
        <xdr:cNvPr id="14" name="Рисунок 13"/>
        <xdr:cNvPicPr>
          <a:picLocks/>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15173325" y="18078450"/>
          <a:ext cx="1600200" cy="1600200"/>
        </a:xfrm>
        <a:prstGeom prst="rect">
          <a:avLst/>
        </a:prstGeom>
      </xdr:spPr>
    </xdr:pic>
    <xdr:clientData/>
  </xdr:twoCellAnchor>
  <xdr:twoCellAnchor>
    <xdr:from>
      <xdr:col>8</xdr:col>
      <xdr:colOff>0</xdr:colOff>
      <xdr:row>29</xdr:row>
      <xdr:rowOff>0</xdr:rowOff>
    </xdr:from>
    <xdr:to>
      <xdr:col>9</xdr:col>
      <xdr:colOff>0</xdr:colOff>
      <xdr:row>30</xdr:row>
      <xdr:rowOff>0</xdr:rowOff>
    </xdr:to>
    <xdr:pic>
      <xdr:nvPicPr>
        <xdr:cNvPr id="15" name="Рисунок 14"/>
        <xdr:cNvPicPr>
          <a:picLocks/>
        </xdr:cNvPicPr>
      </xdr:nvPicPr>
      <xdr:blipFill>
        <a:blip xmlns:r="http://schemas.openxmlformats.org/officeDocument/2006/relationships" r:embed="rId14" cstate="email">
          <a:extLst>
            <a:ext uri="{28A0092B-C50C-407E-A947-70E740481C1C}">
              <a14:useLocalDpi xmlns:a14="http://schemas.microsoft.com/office/drawing/2010/main"/>
            </a:ext>
          </a:extLst>
        </a:blip>
        <a:stretch>
          <a:fillRect/>
        </a:stretch>
      </xdr:blipFill>
      <xdr:spPr>
        <a:xfrm>
          <a:off x="15173325" y="19678650"/>
          <a:ext cx="1600200" cy="1600200"/>
        </a:xfrm>
        <a:prstGeom prst="rect">
          <a:avLst/>
        </a:prstGeom>
      </xdr:spPr>
    </xdr:pic>
    <xdr:clientData/>
  </xdr:twoCellAnchor>
  <xdr:twoCellAnchor>
    <xdr:from>
      <xdr:col>8</xdr:col>
      <xdr:colOff>0</xdr:colOff>
      <xdr:row>30</xdr:row>
      <xdr:rowOff>0</xdr:rowOff>
    </xdr:from>
    <xdr:to>
      <xdr:col>9</xdr:col>
      <xdr:colOff>0</xdr:colOff>
      <xdr:row>31</xdr:row>
      <xdr:rowOff>0</xdr:rowOff>
    </xdr:to>
    <xdr:pic>
      <xdr:nvPicPr>
        <xdr:cNvPr id="16" name="Рисунок 15"/>
        <xdr:cNvPicPr>
          <a:picLocks/>
        </xdr:cNvPicPr>
      </xdr:nvPicPr>
      <xdr:blipFill>
        <a:blip xmlns:r="http://schemas.openxmlformats.org/officeDocument/2006/relationships" r:embed="rId15" cstate="email">
          <a:extLst>
            <a:ext uri="{28A0092B-C50C-407E-A947-70E740481C1C}">
              <a14:useLocalDpi xmlns:a14="http://schemas.microsoft.com/office/drawing/2010/main"/>
            </a:ext>
          </a:extLst>
        </a:blip>
        <a:stretch>
          <a:fillRect/>
        </a:stretch>
      </xdr:blipFill>
      <xdr:spPr>
        <a:xfrm>
          <a:off x="15173325" y="21278850"/>
          <a:ext cx="1600200" cy="1600200"/>
        </a:xfrm>
        <a:prstGeom prst="rect">
          <a:avLst/>
        </a:prstGeom>
      </xdr:spPr>
    </xdr:pic>
    <xdr:clientData/>
  </xdr:twoCellAnchor>
  <xdr:twoCellAnchor>
    <xdr:from>
      <xdr:col>8</xdr:col>
      <xdr:colOff>0</xdr:colOff>
      <xdr:row>31</xdr:row>
      <xdr:rowOff>0</xdr:rowOff>
    </xdr:from>
    <xdr:to>
      <xdr:col>9</xdr:col>
      <xdr:colOff>0</xdr:colOff>
      <xdr:row>32</xdr:row>
      <xdr:rowOff>0</xdr:rowOff>
    </xdr:to>
    <xdr:pic>
      <xdr:nvPicPr>
        <xdr:cNvPr id="17" name="Рисунок 16"/>
        <xdr:cNvPicPr>
          <a:picLocks/>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15173325" y="22879050"/>
          <a:ext cx="1600200" cy="1600200"/>
        </a:xfrm>
        <a:prstGeom prst="rect">
          <a:avLst/>
        </a:prstGeom>
      </xdr:spPr>
    </xdr:pic>
    <xdr:clientData/>
  </xdr:twoCellAnchor>
  <xdr:twoCellAnchor>
    <xdr:from>
      <xdr:col>8</xdr:col>
      <xdr:colOff>0</xdr:colOff>
      <xdr:row>32</xdr:row>
      <xdr:rowOff>0</xdr:rowOff>
    </xdr:from>
    <xdr:to>
      <xdr:col>9</xdr:col>
      <xdr:colOff>0</xdr:colOff>
      <xdr:row>33</xdr:row>
      <xdr:rowOff>0</xdr:rowOff>
    </xdr:to>
    <xdr:pic>
      <xdr:nvPicPr>
        <xdr:cNvPr id="18" name="Рисунок 17"/>
        <xdr:cNvPicPr>
          <a:picLocks/>
        </xdr:cNvPicPr>
      </xdr:nvPicPr>
      <xdr:blipFill>
        <a:blip xmlns:r="http://schemas.openxmlformats.org/officeDocument/2006/relationships" r:embed="rId17" cstate="email">
          <a:extLst>
            <a:ext uri="{28A0092B-C50C-407E-A947-70E740481C1C}">
              <a14:useLocalDpi xmlns:a14="http://schemas.microsoft.com/office/drawing/2010/main"/>
            </a:ext>
          </a:extLst>
        </a:blip>
        <a:stretch>
          <a:fillRect/>
        </a:stretch>
      </xdr:blipFill>
      <xdr:spPr>
        <a:xfrm>
          <a:off x="15173325" y="24479250"/>
          <a:ext cx="1600200" cy="1600200"/>
        </a:xfrm>
        <a:prstGeom prst="rect">
          <a:avLst/>
        </a:prstGeom>
      </xdr:spPr>
    </xdr:pic>
    <xdr:clientData/>
  </xdr:twoCellAnchor>
  <xdr:twoCellAnchor>
    <xdr:from>
      <xdr:col>8</xdr:col>
      <xdr:colOff>0</xdr:colOff>
      <xdr:row>33</xdr:row>
      <xdr:rowOff>0</xdr:rowOff>
    </xdr:from>
    <xdr:to>
      <xdr:col>9</xdr:col>
      <xdr:colOff>0</xdr:colOff>
      <xdr:row>34</xdr:row>
      <xdr:rowOff>0</xdr:rowOff>
    </xdr:to>
    <xdr:pic>
      <xdr:nvPicPr>
        <xdr:cNvPr id="19" name="Рисунок 18"/>
        <xdr:cNvPicPr>
          <a:picLocks/>
        </xdr:cNvPicPr>
      </xdr:nvPicPr>
      <xdr:blipFill>
        <a:blip xmlns:r="http://schemas.openxmlformats.org/officeDocument/2006/relationships" r:embed="rId18" cstate="email">
          <a:extLst>
            <a:ext uri="{28A0092B-C50C-407E-A947-70E740481C1C}">
              <a14:useLocalDpi xmlns:a14="http://schemas.microsoft.com/office/drawing/2010/main"/>
            </a:ext>
          </a:extLst>
        </a:blip>
        <a:stretch>
          <a:fillRect/>
        </a:stretch>
      </xdr:blipFill>
      <xdr:spPr>
        <a:xfrm>
          <a:off x="15173325" y="26079450"/>
          <a:ext cx="1600200" cy="1600200"/>
        </a:xfrm>
        <a:prstGeom prst="rect">
          <a:avLst/>
        </a:prstGeom>
      </xdr:spPr>
    </xdr:pic>
    <xdr:clientData/>
  </xdr:twoCellAnchor>
  <xdr:twoCellAnchor>
    <xdr:from>
      <xdr:col>8</xdr:col>
      <xdr:colOff>0</xdr:colOff>
      <xdr:row>34</xdr:row>
      <xdr:rowOff>0</xdr:rowOff>
    </xdr:from>
    <xdr:to>
      <xdr:col>9</xdr:col>
      <xdr:colOff>0</xdr:colOff>
      <xdr:row>35</xdr:row>
      <xdr:rowOff>0</xdr:rowOff>
    </xdr:to>
    <xdr:pic>
      <xdr:nvPicPr>
        <xdr:cNvPr id="20" name="Рисунок 19"/>
        <xdr:cNvPicPr>
          <a:picLocks/>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15173325" y="27679650"/>
          <a:ext cx="1600200" cy="1600200"/>
        </a:xfrm>
        <a:prstGeom prst="rect">
          <a:avLst/>
        </a:prstGeom>
      </xdr:spPr>
    </xdr:pic>
    <xdr:clientData/>
  </xdr:twoCellAnchor>
  <xdr:twoCellAnchor>
    <xdr:from>
      <xdr:col>8</xdr:col>
      <xdr:colOff>0</xdr:colOff>
      <xdr:row>35</xdr:row>
      <xdr:rowOff>0</xdr:rowOff>
    </xdr:from>
    <xdr:to>
      <xdr:col>9</xdr:col>
      <xdr:colOff>0</xdr:colOff>
      <xdr:row>36</xdr:row>
      <xdr:rowOff>0</xdr:rowOff>
    </xdr:to>
    <xdr:pic>
      <xdr:nvPicPr>
        <xdr:cNvPr id="21" name="Рисунок 20"/>
        <xdr:cNvPicPr>
          <a:picLocks/>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15173325" y="29279850"/>
          <a:ext cx="1600200" cy="1600200"/>
        </a:xfrm>
        <a:prstGeom prst="rect">
          <a:avLst/>
        </a:prstGeom>
      </xdr:spPr>
    </xdr:pic>
    <xdr:clientData/>
  </xdr:twoCellAnchor>
  <xdr:twoCellAnchor>
    <xdr:from>
      <xdr:col>8</xdr:col>
      <xdr:colOff>0</xdr:colOff>
      <xdr:row>36</xdr:row>
      <xdr:rowOff>0</xdr:rowOff>
    </xdr:from>
    <xdr:to>
      <xdr:col>9</xdr:col>
      <xdr:colOff>0</xdr:colOff>
      <xdr:row>37</xdr:row>
      <xdr:rowOff>0</xdr:rowOff>
    </xdr:to>
    <xdr:pic>
      <xdr:nvPicPr>
        <xdr:cNvPr id="22" name="Рисунок 21"/>
        <xdr:cNvPicPr>
          <a:picLocks/>
        </xdr:cNvPicPr>
      </xdr:nvPicPr>
      <xdr:blipFill>
        <a:blip xmlns:r="http://schemas.openxmlformats.org/officeDocument/2006/relationships" r:embed="rId21" cstate="email">
          <a:extLst>
            <a:ext uri="{28A0092B-C50C-407E-A947-70E740481C1C}">
              <a14:useLocalDpi xmlns:a14="http://schemas.microsoft.com/office/drawing/2010/main"/>
            </a:ext>
          </a:extLst>
        </a:blip>
        <a:stretch>
          <a:fillRect/>
        </a:stretch>
      </xdr:blipFill>
      <xdr:spPr>
        <a:xfrm>
          <a:off x="15173325" y="30880050"/>
          <a:ext cx="1600200" cy="1600200"/>
        </a:xfrm>
        <a:prstGeom prst="rect">
          <a:avLst/>
        </a:prstGeom>
      </xdr:spPr>
    </xdr:pic>
    <xdr:clientData/>
  </xdr:twoCellAnchor>
  <xdr:twoCellAnchor>
    <xdr:from>
      <xdr:col>8</xdr:col>
      <xdr:colOff>0</xdr:colOff>
      <xdr:row>37</xdr:row>
      <xdr:rowOff>0</xdr:rowOff>
    </xdr:from>
    <xdr:to>
      <xdr:col>9</xdr:col>
      <xdr:colOff>0</xdr:colOff>
      <xdr:row>38</xdr:row>
      <xdr:rowOff>0</xdr:rowOff>
    </xdr:to>
    <xdr:pic>
      <xdr:nvPicPr>
        <xdr:cNvPr id="23" name="Рисунок 22"/>
        <xdr:cNvPicPr>
          <a:picLocks/>
        </xdr:cNvPicPr>
      </xdr:nvPicPr>
      <xdr:blipFill>
        <a:blip xmlns:r="http://schemas.openxmlformats.org/officeDocument/2006/relationships" r:embed="rId22" cstate="email">
          <a:extLst>
            <a:ext uri="{28A0092B-C50C-407E-A947-70E740481C1C}">
              <a14:useLocalDpi xmlns:a14="http://schemas.microsoft.com/office/drawing/2010/main"/>
            </a:ext>
          </a:extLst>
        </a:blip>
        <a:stretch>
          <a:fillRect/>
        </a:stretch>
      </xdr:blipFill>
      <xdr:spPr>
        <a:xfrm>
          <a:off x="15173325" y="32480250"/>
          <a:ext cx="1600200" cy="1600200"/>
        </a:xfrm>
        <a:prstGeom prst="rect">
          <a:avLst/>
        </a:prstGeom>
      </xdr:spPr>
    </xdr:pic>
    <xdr:clientData/>
  </xdr:twoCellAnchor>
  <xdr:twoCellAnchor>
    <xdr:from>
      <xdr:col>8</xdr:col>
      <xdr:colOff>0</xdr:colOff>
      <xdr:row>37</xdr:row>
      <xdr:rowOff>1600197</xdr:rowOff>
    </xdr:from>
    <xdr:to>
      <xdr:col>9</xdr:col>
      <xdr:colOff>0</xdr:colOff>
      <xdr:row>38</xdr:row>
      <xdr:rowOff>1600197</xdr:rowOff>
    </xdr:to>
    <xdr:pic>
      <xdr:nvPicPr>
        <xdr:cNvPr id="24" name="Рисунок 23"/>
        <xdr:cNvPicPr>
          <a:picLocks/>
        </xdr:cNvPicPr>
      </xdr:nvPicPr>
      <xdr:blipFill>
        <a:blip xmlns:r="http://schemas.openxmlformats.org/officeDocument/2006/relationships" r:embed="rId23" cstate="email">
          <a:extLst>
            <a:ext uri="{28A0092B-C50C-407E-A947-70E740481C1C}">
              <a14:useLocalDpi xmlns:a14="http://schemas.microsoft.com/office/drawing/2010/main"/>
            </a:ext>
          </a:extLst>
        </a:blip>
        <a:stretch>
          <a:fillRect/>
        </a:stretch>
      </xdr:blipFill>
      <xdr:spPr>
        <a:xfrm>
          <a:off x="15173325" y="34080447"/>
          <a:ext cx="1600200" cy="1600200"/>
        </a:xfrm>
        <a:prstGeom prst="rect">
          <a:avLst/>
        </a:prstGeom>
      </xdr:spPr>
    </xdr:pic>
    <xdr:clientData/>
  </xdr:twoCellAnchor>
  <xdr:twoCellAnchor>
    <xdr:from>
      <xdr:col>8</xdr:col>
      <xdr:colOff>0</xdr:colOff>
      <xdr:row>38</xdr:row>
      <xdr:rowOff>1600197</xdr:rowOff>
    </xdr:from>
    <xdr:to>
      <xdr:col>9</xdr:col>
      <xdr:colOff>0</xdr:colOff>
      <xdr:row>39</xdr:row>
      <xdr:rowOff>1600197</xdr:rowOff>
    </xdr:to>
    <xdr:pic>
      <xdr:nvPicPr>
        <xdr:cNvPr id="25" name="Рисунок 24"/>
        <xdr:cNvPicPr>
          <a:picLocks/>
        </xdr:cNvPicPr>
      </xdr:nvPicPr>
      <xdr:blipFill>
        <a:blip xmlns:r="http://schemas.openxmlformats.org/officeDocument/2006/relationships" r:embed="rId24" cstate="email">
          <a:extLst>
            <a:ext uri="{28A0092B-C50C-407E-A947-70E740481C1C}">
              <a14:useLocalDpi xmlns:a14="http://schemas.microsoft.com/office/drawing/2010/main"/>
            </a:ext>
          </a:extLst>
        </a:blip>
        <a:stretch>
          <a:fillRect/>
        </a:stretch>
      </xdr:blipFill>
      <xdr:spPr>
        <a:xfrm>
          <a:off x="15173325" y="35680647"/>
          <a:ext cx="1600200" cy="1600200"/>
        </a:xfrm>
        <a:prstGeom prst="rect">
          <a:avLst/>
        </a:prstGeom>
      </xdr:spPr>
    </xdr:pic>
    <xdr:clientData/>
  </xdr:twoCellAnchor>
  <xdr:twoCellAnchor>
    <xdr:from>
      <xdr:col>8</xdr:col>
      <xdr:colOff>0</xdr:colOff>
      <xdr:row>39</xdr:row>
      <xdr:rowOff>1600197</xdr:rowOff>
    </xdr:from>
    <xdr:to>
      <xdr:col>9</xdr:col>
      <xdr:colOff>0</xdr:colOff>
      <xdr:row>40</xdr:row>
      <xdr:rowOff>1600197</xdr:rowOff>
    </xdr:to>
    <xdr:pic>
      <xdr:nvPicPr>
        <xdr:cNvPr id="26" name="Рисунок 25"/>
        <xdr:cNvPicPr>
          <a:picLocks/>
        </xdr:cNvPicPr>
      </xdr:nvPicPr>
      <xdr:blipFill>
        <a:blip xmlns:r="http://schemas.openxmlformats.org/officeDocument/2006/relationships" r:embed="rId25" cstate="email">
          <a:extLst>
            <a:ext uri="{28A0092B-C50C-407E-A947-70E740481C1C}">
              <a14:useLocalDpi xmlns:a14="http://schemas.microsoft.com/office/drawing/2010/main"/>
            </a:ext>
          </a:extLst>
        </a:blip>
        <a:stretch>
          <a:fillRect/>
        </a:stretch>
      </xdr:blipFill>
      <xdr:spPr>
        <a:xfrm>
          <a:off x="15173325" y="37280847"/>
          <a:ext cx="1600200" cy="1600200"/>
        </a:xfrm>
        <a:prstGeom prst="rect">
          <a:avLst/>
        </a:prstGeom>
      </xdr:spPr>
    </xdr:pic>
    <xdr:clientData/>
  </xdr:twoCellAnchor>
  <xdr:twoCellAnchor>
    <xdr:from>
      <xdr:col>8</xdr:col>
      <xdr:colOff>0</xdr:colOff>
      <xdr:row>40</xdr:row>
      <xdr:rowOff>1600197</xdr:rowOff>
    </xdr:from>
    <xdr:to>
      <xdr:col>9</xdr:col>
      <xdr:colOff>0</xdr:colOff>
      <xdr:row>41</xdr:row>
      <xdr:rowOff>1600197</xdr:rowOff>
    </xdr:to>
    <xdr:pic>
      <xdr:nvPicPr>
        <xdr:cNvPr id="27" name="Рисунок 26"/>
        <xdr:cNvPicPr>
          <a:picLocks/>
        </xdr:cNvPicPr>
      </xdr:nvPicPr>
      <xdr:blipFill>
        <a:blip xmlns:r="http://schemas.openxmlformats.org/officeDocument/2006/relationships" r:embed="rId26" cstate="email">
          <a:extLst>
            <a:ext uri="{28A0092B-C50C-407E-A947-70E740481C1C}">
              <a14:useLocalDpi xmlns:a14="http://schemas.microsoft.com/office/drawing/2010/main"/>
            </a:ext>
          </a:extLst>
        </a:blip>
        <a:stretch>
          <a:fillRect/>
        </a:stretch>
      </xdr:blipFill>
      <xdr:spPr>
        <a:xfrm>
          <a:off x="15173325" y="38881047"/>
          <a:ext cx="1600200" cy="1600200"/>
        </a:xfrm>
        <a:prstGeom prst="rect">
          <a:avLst/>
        </a:prstGeom>
      </xdr:spPr>
    </xdr:pic>
    <xdr:clientData/>
  </xdr:twoCellAnchor>
  <xdr:twoCellAnchor>
    <xdr:from>
      <xdr:col>8</xdr:col>
      <xdr:colOff>0</xdr:colOff>
      <xdr:row>41</xdr:row>
      <xdr:rowOff>1600197</xdr:rowOff>
    </xdr:from>
    <xdr:to>
      <xdr:col>9</xdr:col>
      <xdr:colOff>0</xdr:colOff>
      <xdr:row>42</xdr:row>
      <xdr:rowOff>1600197</xdr:rowOff>
    </xdr:to>
    <xdr:pic>
      <xdr:nvPicPr>
        <xdr:cNvPr id="28" name="Рисунок 27"/>
        <xdr:cNvPicPr>
          <a:picLocks/>
        </xdr:cNvPicPr>
      </xdr:nvPicPr>
      <xdr:blipFill>
        <a:blip xmlns:r="http://schemas.openxmlformats.org/officeDocument/2006/relationships" r:embed="rId27" cstate="email">
          <a:extLst>
            <a:ext uri="{28A0092B-C50C-407E-A947-70E740481C1C}">
              <a14:useLocalDpi xmlns:a14="http://schemas.microsoft.com/office/drawing/2010/main"/>
            </a:ext>
          </a:extLst>
        </a:blip>
        <a:stretch>
          <a:fillRect/>
        </a:stretch>
      </xdr:blipFill>
      <xdr:spPr>
        <a:xfrm>
          <a:off x="15173325" y="40481247"/>
          <a:ext cx="1600200" cy="1600200"/>
        </a:xfrm>
        <a:prstGeom prst="rect">
          <a:avLst/>
        </a:prstGeom>
      </xdr:spPr>
    </xdr:pic>
    <xdr:clientData/>
  </xdr:twoCellAnchor>
  <xdr:twoCellAnchor>
    <xdr:from>
      <xdr:col>8</xdr:col>
      <xdr:colOff>0</xdr:colOff>
      <xdr:row>42</xdr:row>
      <xdr:rowOff>1600197</xdr:rowOff>
    </xdr:from>
    <xdr:to>
      <xdr:col>9</xdr:col>
      <xdr:colOff>0</xdr:colOff>
      <xdr:row>43</xdr:row>
      <xdr:rowOff>1600197</xdr:rowOff>
    </xdr:to>
    <xdr:pic>
      <xdr:nvPicPr>
        <xdr:cNvPr id="29" name="Рисунок 28"/>
        <xdr:cNvPicPr>
          <a:picLocks/>
        </xdr:cNvPicPr>
      </xdr:nvPicPr>
      <xdr:blipFill>
        <a:blip xmlns:r="http://schemas.openxmlformats.org/officeDocument/2006/relationships" r:embed="rId28" cstate="email">
          <a:extLst>
            <a:ext uri="{28A0092B-C50C-407E-A947-70E740481C1C}">
              <a14:useLocalDpi xmlns:a14="http://schemas.microsoft.com/office/drawing/2010/main"/>
            </a:ext>
          </a:extLst>
        </a:blip>
        <a:stretch>
          <a:fillRect/>
        </a:stretch>
      </xdr:blipFill>
      <xdr:spPr>
        <a:xfrm>
          <a:off x="15173325" y="42081447"/>
          <a:ext cx="1600200" cy="1600200"/>
        </a:xfrm>
        <a:prstGeom prst="rect">
          <a:avLst/>
        </a:prstGeom>
      </xdr:spPr>
    </xdr:pic>
    <xdr:clientData/>
  </xdr:twoCellAnchor>
  <xdr:twoCellAnchor>
    <xdr:from>
      <xdr:col>8</xdr:col>
      <xdr:colOff>0</xdr:colOff>
      <xdr:row>43</xdr:row>
      <xdr:rowOff>1600197</xdr:rowOff>
    </xdr:from>
    <xdr:to>
      <xdr:col>9</xdr:col>
      <xdr:colOff>0</xdr:colOff>
      <xdr:row>44</xdr:row>
      <xdr:rowOff>1600197</xdr:rowOff>
    </xdr:to>
    <xdr:pic>
      <xdr:nvPicPr>
        <xdr:cNvPr id="30" name="Рисунок 29"/>
        <xdr:cNvPicPr>
          <a:picLocks/>
        </xdr:cNvPicPr>
      </xdr:nvPicPr>
      <xdr:blipFill>
        <a:blip xmlns:r="http://schemas.openxmlformats.org/officeDocument/2006/relationships" r:embed="rId29" cstate="email">
          <a:extLst>
            <a:ext uri="{28A0092B-C50C-407E-A947-70E740481C1C}">
              <a14:useLocalDpi xmlns:a14="http://schemas.microsoft.com/office/drawing/2010/main"/>
            </a:ext>
          </a:extLst>
        </a:blip>
        <a:stretch>
          <a:fillRect/>
        </a:stretch>
      </xdr:blipFill>
      <xdr:spPr>
        <a:xfrm>
          <a:off x="15173325" y="43681647"/>
          <a:ext cx="1600200" cy="1600200"/>
        </a:xfrm>
        <a:prstGeom prst="rect">
          <a:avLst/>
        </a:prstGeom>
      </xdr:spPr>
    </xdr:pic>
    <xdr:clientData/>
  </xdr:twoCellAnchor>
  <xdr:twoCellAnchor>
    <xdr:from>
      <xdr:col>8</xdr:col>
      <xdr:colOff>0</xdr:colOff>
      <xdr:row>44</xdr:row>
      <xdr:rowOff>1600197</xdr:rowOff>
    </xdr:from>
    <xdr:to>
      <xdr:col>9</xdr:col>
      <xdr:colOff>0</xdr:colOff>
      <xdr:row>45</xdr:row>
      <xdr:rowOff>1600197</xdr:rowOff>
    </xdr:to>
    <xdr:pic>
      <xdr:nvPicPr>
        <xdr:cNvPr id="31" name="Рисунок 30"/>
        <xdr:cNvPicPr>
          <a:picLocks/>
        </xdr:cNvPicPr>
      </xdr:nvPicPr>
      <xdr:blipFill>
        <a:blip xmlns:r="http://schemas.openxmlformats.org/officeDocument/2006/relationships" r:embed="rId30" cstate="email">
          <a:extLst>
            <a:ext uri="{28A0092B-C50C-407E-A947-70E740481C1C}">
              <a14:useLocalDpi xmlns:a14="http://schemas.microsoft.com/office/drawing/2010/main"/>
            </a:ext>
          </a:extLst>
        </a:blip>
        <a:stretch>
          <a:fillRect/>
        </a:stretch>
      </xdr:blipFill>
      <xdr:spPr>
        <a:xfrm>
          <a:off x="15173325" y="45281847"/>
          <a:ext cx="1600200" cy="1600200"/>
        </a:xfrm>
        <a:prstGeom prst="rect">
          <a:avLst/>
        </a:prstGeom>
      </xdr:spPr>
    </xdr:pic>
    <xdr:clientData/>
  </xdr:twoCellAnchor>
  <xdr:twoCellAnchor>
    <xdr:from>
      <xdr:col>8</xdr:col>
      <xdr:colOff>0</xdr:colOff>
      <xdr:row>45</xdr:row>
      <xdr:rowOff>1600197</xdr:rowOff>
    </xdr:from>
    <xdr:to>
      <xdr:col>9</xdr:col>
      <xdr:colOff>0</xdr:colOff>
      <xdr:row>46</xdr:row>
      <xdr:rowOff>1600197</xdr:rowOff>
    </xdr:to>
    <xdr:pic>
      <xdr:nvPicPr>
        <xdr:cNvPr id="32" name="Рисунок 31"/>
        <xdr:cNvPicPr>
          <a:picLocks/>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15173325" y="46882047"/>
          <a:ext cx="1600200" cy="1600200"/>
        </a:xfrm>
        <a:prstGeom prst="rect">
          <a:avLst/>
        </a:prstGeom>
      </xdr:spPr>
    </xdr:pic>
    <xdr:clientData/>
  </xdr:twoCellAnchor>
  <xdr:twoCellAnchor>
    <xdr:from>
      <xdr:col>8</xdr:col>
      <xdr:colOff>0</xdr:colOff>
      <xdr:row>46</xdr:row>
      <xdr:rowOff>1600197</xdr:rowOff>
    </xdr:from>
    <xdr:to>
      <xdr:col>9</xdr:col>
      <xdr:colOff>0</xdr:colOff>
      <xdr:row>47</xdr:row>
      <xdr:rowOff>1600197</xdr:rowOff>
    </xdr:to>
    <xdr:pic>
      <xdr:nvPicPr>
        <xdr:cNvPr id="33" name="Рисунок 32"/>
        <xdr:cNvPicPr>
          <a:picLocks/>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15173325" y="48482247"/>
          <a:ext cx="1600200" cy="1600200"/>
        </a:xfrm>
        <a:prstGeom prst="rect">
          <a:avLst/>
        </a:prstGeom>
      </xdr:spPr>
    </xdr:pic>
    <xdr:clientData/>
  </xdr:twoCellAnchor>
  <xdr:twoCellAnchor>
    <xdr:from>
      <xdr:col>8</xdr:col>
      <xdr:colOff>0</xdr:colOff>
      <xdr:row>47</xdr:row>
      <xdr:rowOff>1600197</xdr:rowOff>
    </xdr:from>
    <xdr:to>
      <xdr:col>9</xdr:col>
      <xdr:colOff>0</xdr:colOff>
      <xdr:row>48</xdr:row>
      <xdr:rowOff>1600197</xdr:rowOff>
    </xdr:to>
    <xdr:pic>
      <xdr:nvPicPr>
        <xdr:cNvPr id="34" name="Рисунок 33"/>
        <xdr:cNvPicPr>
          <a:picLocks/>
        </xdr:cNvPicPr>
      </xdr:nvPicPr>
      <xdr:blipFill>
        <a:blip xmlns:r="http://schemas.openxmlformats.org/officeDocument/2006/relationships" r:embed="rId33" cstate="email">
          <a:extLst>
            <a:ext uri="{28A0092B-C50C-407E-A947-70E740481C1C}">
              <a14:useLocalDpi xmlns:a14="http://schemas.microsoft.com/office/drawing/2010/main"/>
            </a:ext>
          </a:extLst>
        </a:blip>
        <a:stretch>
          <a:fillRect/>
        </a:stretch>
      </xdr:blipFill>
      <xdr:spPr>
        <a:xfrm>
          <a:off x="15173325" y="50082447"/>
          <a:ext cx="1600200" cy="1600200"/>
        </a:xfrm>
        <a:prstGeom prst="rect">
          <a:avLst/>
        </a:prstGeom>
      </xdr:spPr>
    </xdr:pic>
    <xdr:clientData/>
  </xdr:twoCellAnchor>
  <xdr:twoCellAnchor>
    <xdr:from>
      <xdr:col>8</xdr:col>
      <xdr:colOff>0</xdr:colOff>
      <xdr:row>48</xdr:row>
      <xdr:rowOff>1600197</xdr:rowOff>
    </xdr:from>
    <xdr:to>
      <xdr:col>9</xdr:col>
      <xdr:colOff>0</xdr:colOff>
      <xdr:row>49</xdr:row>
      <xdr:rowOff>1600197</xdr:rowOff>
    </xdr:to>
    <xdr:pic>
      <xdr:nvPicPr>
        <xdr:cNvPr id="35" name="Рисунок 34"/>
        <xdr:cNvPicPr>
          <a:picLocks/>
        </xdr:cNvPicPr>
      </xdr:nvPicPr>
      <xdr:blipFill>
        <a:blip xmlns:r="http://schemas.openxmlformats.org/officeDocument/2006/relationships" r:embed="rId34" cstate="email">
          <a:extLst>
            <a:ext uri="{28A0092B-C50C-407E-A947-70E740481C1C}">
              <a14:useLocalDpi xmlns:a14="http://schemas.microsoft.com/office/drawing/2010/main"/>
            </a:ext>
          </a:extLst>
        </a:blip>
        <a:stretch>
          <a:fillRect/>
        </a:stretch>
      </xdr:blipFill>
      <xdr:spPr>
        <a:xfrm>
          <a:off x="15173325" y="51682647"/>
          <a:ext cx="1600200" cy="1600200"/>
        </a:xfrm>
        <a:prstGeom prst="rect">
          <a:avLst/>
        </a:prstGeom>
      </xdr:spPr>
    </xdr:pic>
    <xdr:clientData/>
  </xdr:twoCellAnchor>
  <xdr:twoCellAnchor>
    <xdr:from>
      <xdr:col>8</xdr:col>
      <xdr:colOff>0</xdr:colOff>
      <xdr:row>50</xdr:row>
      <xdr:rowOff>0</xdr:rowOff>
    </xdr:from>
    <xdr:to>
      <xdr:col>9</xdr:col>
      <xdr:colOff>0</xdr:colOff>
      <xdr:row>51</xdr:row>
      <xdr:rowOff>0</xdr:rowOff>
    </xdr:to>
    <xdr:pic>
      <xdr:nvPicPr>
        <xdr:cNvPr id="36" name="Рисунок 35"/>
        <xdr:cNvPicPr>
          <a:picLocks/>
        </xdr:cNvPicPr>
      </xdr:nvPicPr>
      <xdr:blipFill>
        <a:blip xmlns:r="http://schemas.openxmlformats.org/officeDocument/2006/relationships" r:embed="rId35" cstate="email">
          <a:extLst>
            <a:ext uri="{28A0092B-C50C-407E-A947-70E740481C1C}">
              <a14:useLocalDpi xmlns:a14="http://schemas.microsoft.com/office/drawing/2010/main"/>
            </a:ext>
          </a:extLst>
        </a:blip>
        <a:stretch>
          <a:fillRect/>
        </a:stretch>
      </xdr:blipFill>
      <xdr:spPr>
        <a:xfrm>
          <a:off x="15173325" y="53282850"/>
          <a:ext cx="1600200" cy="1600200"/>
        </a:xfrm>
        <a:prstGeom prst="rect">
          <a:avLst/>
        </a:prstGeom>
      </xdr:spPr>
    </xdr:pic>
    <xdr:clientData/>
  </xdr:twoCellAnchor>
  <xdr:twoCellAnchor>
    <xdr:from>
      <xdr:col>8</xdr:col>
      <xdr:colOff>0</xdr:colOff>
      <xdr:row>51</xdr:row>
      <xdr:rowOff>0</xdr:rowOff>
    </xdr:from>
    <xdr:to>
      <xdr:col>9</xdr:col>
      <xdr:colOff>0</xdr:colOff>
      <xdr:row>52</xdr:row>
      <xdr:rowOff>0</xdr:rowOff>
    </xdr:to>
    <xdr:pic>
      <xdr:nvPicPr>
        <xdr:cNvPr id="37" name="Рисунок 36"/>
        <xdr:cNvPicPr>
          <a:picLocks/>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15173325" y="54883050"/>
          <a:ext cx="1600200" cy="1600200"/>
        </a:xfrm>
        <a:prstGeom prst="rect">
          <a:avLst/>
        </a:prstGeom>
      </xdr:spPr>
    </xdr:pic>
    <xdr:clientData/>
  </xdr:twoCellAnchor>
  <xdr:twoCellAnchor>
    <xdr:from>
      <xdr:col>8</xdr:col>
      <xdr:colOff>0</xdr:colOff>
      <xdr:row>52</xdr:row>
      <xdr:rowOff>0</xdr:rowOff>
    </xdr:from>
    <xdr:to>
      <xdr:col>9</xdr:col>
      <xdr:colOff>0</xdr:colOff>
      <xdr:row>53</xdr:row>
      <xdr:rowOff>0</xdr:rowOff>
    </xdr:to>
    <xdr:pic>
      <xdr:nvPicPr>
        <xdr:cNvPr id="38" name="Рисунок 37"/>
        <xdr:cNvPicPr>
          <a:picLocks/>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15173325" y="56483250"/>
          <a:ext cx="1600200" cy="1600200"/>
        </a:xfrm>
        <a:prstGeom prst="rect">
          <a:avLst/>
        </a:prstGeom>
      </xdr:spPr>
    </xdr:pic>
    <xdr:clientData/>
  </xdr:twoCellAnchor>
  <xdr:twoCellAnchor>
    <xdr:from>
      <xdr:col>8</xdr:col>
      <xdr:colOff>0</xdr:colOff>
      <xdr:row>53</xdr:row>
      <xdr:rowOff>0</xdr:rowOff>
    </xdr:from>
    <xdr:to>
      <xdr:col>9</xdr:col>
      <xdr:colOff>0</xdr:colOff>
      <xdr:row>54</xdr:row>
      <xdr:rowOff>0</xdr:rowOff>
    </xdr:to>
    <xdr:pic>
      <xdr:nvPicPr>
        <xdr:cNvPr id="39" name="Рисунок 38"/>
        <xdr:cNvPicPr>
          <a:picLocks/>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15173325" y="58083450"/>
          <a:ext cx="1600200" cy="1600200"/>
        </a:xfrm>
        <a:prstGeom prst="rect">
          <a:avLst/>
        </a:prstGeom>
      </xdr:spPr>
    </xdr:pic>
    <xdr:clientData/>
  </xdr:twoCellAnchor>
  <xdr:twoCellAnchor>
    <xdr:from>
      <xdr:col>8</xdr:col>
      <xdr:colOff>0</xdr:colOff>
      <xdr:row>54</xdr:row>
      <xdr:rowOff>0</xdr:rowOff>
    </xdr:from>
    <xdr:to>
      <xdr:col>9</xdr:col>
      <xdr:colOff>0</xdr:colOff>
      <xdr:row>55</xdr:row>
      <xdr:rowOff>0</xdr:rowOff>
    </xdr:to>
    <xdr:pic>
      <xdr:nvPicPr>
        <xdr:cNvPr id="40" name="Рисунок 39"/>
        <xdr:cNvPicPr>
          <a:picLocks/>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15173325" y="59683650"/>
          <a:ext cx="1600200" cy="1600200"/>
        </a:xfrm>
        <a:prstGeom prst="rect">
          <a:avLst/>
        </a:prstGeom>
      </xdr:spPr>
    </xdr:pic>
    <xdr:clientData/>
  </xdr:twoCellAnchor>
  <xdr:twoCellAnchor>
    <xdr:from>
      <xdr:col>8</xdr:col>
      <xdr:colOff>0</xdr:colOff>
      <xdr:row>55</xdr:row>
      <xdr:rowOff>0</xdr:rowOff>
    </xdr:from>
    <xdr:to>
      <xdr:col>9</xdr:col>
      <xdr:colOff>0</xdr:colOff>
      <xdr:row>56</xdr:row>
      <xdr:rowOff>0</xdr:rowOff>
    </xdr:to>
    <xdr:pic>
      <xdr:nvPicPr>
        <xdr:cNvPr id="41" name="Рисунок 40"/>
        <xdr:cNvPicPr>
          <a:picLocks/>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15173325" y="61283850"/>
          <a:ext cx="1600200" cy="1600200"/>
        </a:xfrm>
        <a:prstGeom prst="rect">
          <a:avLst/>
        </a:prstGeom>
      </xdr:spPr>
    </xdr:pic>
    <xdr:clientData/>
  </xdr:twoCellAnchor>
  <xdr:twoCellAnchor>
    <xdr:from>
      <xdr:col>8</xdr:col>
      <xdr:colOff>0</xdr:colOff>
      <xdr:row>56</xdr:row>
      <xdr:rowOff>0</xdr:rowOff>
    </xdr:from>
    <xdr:to>
      <xdr:col>9</xdr:col>
      <xdr:colOff>0</xdr:colOff>
      <xdr:row>57</xdr:row>
      <xdr:rowOff>0</xdr:rowOff>
    </xdr:to>
    <xdr:pic>
      <xdr:nvPicPr>
        <xdr:cNvPr id="42" name="Рисунок 41"/>
        <xdr:cNvPicPr>
          <a:picLocks/>
        </xdr:cNvPicPr>
      </xdr:nvPicPr>
      <xdr:blipFill>
        <a:blip xmlns:r="http://schemas.openxmlformats.org/officeDocument/2006/relationships" r:embed="rId41" cstate="email">
          <a:extLst>
            <a:ext uri="{28A0092B-C50C-407E-A947-70E740481C1C}">
              <a14:useLocalDpi xmlns:a14="http://schemas.microsoft.com/office/drawing/2010/main"/>
            </a:ext>
          </a:extLst>
        </a:blip>
        <a:stretch>
          <a:fillRect/>
        </a:stretch>
      </xdr:blipFill>
      <xdr:spPr>
        <a:xfrm>
          <a:off x="15173325" y="62884050"/>
          <a:ext cx="1600200" cy="1600200"/>
        </a:xfrm>
        <a:prstGeom prst="rect">
          <a:avLst/>
        </a:prstGeom>
      </xdr:spPr>
    </xdr:pic>
    <xdr:clientData/>
  </xdr:twoCellAnchor>
  <xdr:twoCellAnchor>
    <xdr:from>
      <xdr:col>8</xdr:col>
      <xdr:colOff>0</xdr:colOff>
      <xdr:row>57</xdr:row>
      <xdr:rowOff>0</xdr:rowOff>
    </xdr:from>
    <xdr:to>
      <xdr:col>9</xdr:col>
      <xdr:colOff>0</xdr:colOff>
      <xdr:row>58</xdr:row>
      <xdr:rowOff>0</xdr:rowOff>
    </xdr:to>
    <xdr:pic>
      <xdr:nvPicPr>
        <xdr:cNvPr id="43" name="Рисунок 42"/>
        <xdr:cNvPicPr>
          <a:picLocks/>
        </xdr:cNvPicPr>
      </xdr:nvPicPr>
      <xdr:blipFill>
        <a:blip xmlns:r="http://schemas.openxmlformats.org/officeDocument/2006/relationships" r:embed="rId42" cstate="email">
          <a:extLst>
            <a:ext uri="{28A0092B-C50C-407E-A947-70E740481C1C}">
              <a14:useLocalDpi xmlns:a14="http://schemas.microsoft.com/office/drawing/2010/main"/>
            </a:ext>
          </a:extLst>
        </a:blip>
        <a:stretch>
          <a:fillRect/>
        </a:stretch>
      </xdr:blipFill>
      <xdr:spPr>
        <a:xfrm>
          <a:off x="15173325" y="64484250"/>
          <a:ext cx="1600200" cy="1600200"/>
        </a:xfrm>
        <a:prstGeom prst="rect">
          <a:avLst/>
        </a:prstGeom>
      </xdr:spPr>
    </xdr:pic>
    <xdr:clientData/>
  </xdr:twoCellAnchor>
  <xdr:twoCellAnchor>
    <xdr:from>
      <xdr:col>8</xdr:col>
      <xdr:colOff>0</xdr:colOff>
      <xdr:row>58</xdr:row>
      <xdr:rowOff>0</xdr:rowOff>
    </xdr:from>
    <xdr:to>
      <xdr:col>9</xdr:col>
      <xdr:colOff>0</xdr:colOff>
      <xdr:row>59</xdr:row>
      <xdr:rowOff>0</xdr:rowOff>
    </xdr:to>
    <xdr:pic>
      <xdr:nvPicPr>
        <xdr:cNvPr id="44" name="Рисунок 43"/>
        <xdr:cNvPicPr>
          <a:picLocks/>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15173325" y="66084450"/>
          <a:ext cx="1600200" cy="1600200"/>
        </a:xfrm>
        <a:prstGeom prst="rect">
          <a:avLst/>
        </a:prstGeom>
      </xdr:spPr>
    </xdr:pic>
    <xdr:clientData/>
  </xdr:twoCellAnchor>
  <xdr:twoCellAnchor>
    <xdr:from>
      <xdr:col>8</xdr:col>
      <xdr:colOff>0</xdr:colOff>
      <xdr:row>59</xdr:row>
      <xdr:rowOff>0</xdr:rowOff>
    </xdr:from>
    <xdr:to>
      <xdr:col>9</xdr:col>
      <xdr:colOff>0</xdr:colOff>
      <xdr:row>60</xdr:row>
      <xdr:rowOff>0</xdr:rowOff>
    </xdr:to>
    <xdr:pic>
      <xdr:nvPicPr>
        <xdr:cNvPr id="45" name="Рисунок 44"/>
        <xdr:cNvPicPr>
          <a:picLocks/>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15173325" y="67684650"/>
          <a:ext cx="1600200" cy="1600200"/>
        </a:xfrm>
        <a:prstGeom prst="rect">
          <a:avLst/>
        </a:prstGeom>
      </xdr:spPr>
    </xdr:pic>
    <xdr:clientData/>
  </xdr:twoCellAnchor>
  <xdr:twoCellAnchor>
    <xdr:from>
      <xdr:col>8</xdr:col>
      <xdr:colOff>0</xdr:colOff>
      <xdr:row>60</xdr:row>
      <xdr:rowOff>0</xdr:rowOff>
    </xdr:from>
    <xdr:to>
      <xdr:col>9</xdr:col>
      <xdr:colOff>0</xdr:colOff>
      <xdr:row>61</xdr:row>
      <xdr:rowOff>0</xdr:rowOff>
    </xdr:to>
    <xdr:pic>
      <xdr:nvPicPr>
        <xdr:cNvPr id="46" name="Рисунок 45"/>
        <xdr:cNvPicPr>
          <a:picLocks/>
        </xdr:cNvPicPr>
      </xdr:nvPicPr>
      <xdr:blipFill>
        <a:blip xmlns:r="http://schemas.openxmlformats.org/officeDocument/2006/relationships" r:embed="rId45" cstate="email">
          <a:extLst>
            <a:ext uri="{28A0092B-C50C-407E-A947-70E740481C1C}">
              <a14:useLocalDpi xmlns:a14="http://schemas.microsoft.com/office/drawing/2010/main"/>
            </a:ext>
          </a:extLst>
        </a:blip>
        <a:stretch>
          <a:fillRect/>
        </a:stretch>
      </xdr:blipFill>
      <xdr:spPr>
        <a:xfrm>
          <a:off x="15173325" y="69284850"/>
          <a:ext cx="1600200" cy="1600200"/>
        </a:xfrm>
        <a:prstGeom prst="rect">
          <a:avLst/>
        </a:prstGeom>
      </xdr:spPr>
    </xdr:pic>
    <xdr:clientData/>
  </xdr:twoCellAnchor>
  <xdr:twoCellAnchor>
    <xdr:from>
      <xdr:col>8</xdr:col>
      <xdr:colOff>0</xdr:colOff>
      <xdr:row>61</xdr:row>
      <xdr:rowOff>0</xdr:rowOff>
    </xdr:from>
    <xdr:to>
      <xdr:col>9</xdr:col>
      <xdr:colOff>0</xdr:colOff>
      <xdr:row>62</xdr:row>
      <xdr:rowOff>0</xdr:rowOff>
    </xdr:to>
    <xdr:pic>
      <xdr:nvPicPr>
        <xdr:cNvPr id="47" name="Рисунок 46"/>
        <xdr:cNvPicPr>
          <a:picLocks/>
        </xdr:cNvPicPr>
      </xdr:nvPicPr>
      <xdr:blipFill>
        <a:blip xmlns:r="http://schemas.openxmlformats.org/officeDocument/2006/relationships" r:embed="rId46" cstate="email">
          <a:extLst>
            <a:ext uri="{28A0092B-C50C-407E-A947-70E740481C1C}">
              <a14:useLocalDpi xmlns:a14="http://schemas.microsoft.com/office/drawing/2010/main"/>
            </a:ext>
          </a:extLst>
        </a:blip>
        <a:stretch>
          <a:fillRect/>
        </a:stretch>
      </xdr:blipFill>
      <xdr:spPr>
        <a:xfrm>
          <a:off x="15173325" y="70885050"/>
          <a:ext cx="1600200" cy="1600200"/>
        </a:xfrm>
        <a:prstGeom prst="rect">
          <a:avLst/>
        </a:prstGeom>
      </xdr:spPr>
    </xdr:pic>
    <xdr:clientData/>
  </xdr:twoCellAnchor>
  <xdr:twoCellAnchor>
    <xdr:from>
      <xdr:col>8</xdr:col>
      <xdr:colOff>0</xdr:colOff>
      <xdr:row>62</xdr:row>
      <xdr:rowOff>0</xdr:rowOff>
    </xdr:from>
    <xdr:to>
      <xdr:col>9</xdr:col>
      <xdr:colOff>0</xdr:colOff>
      <xdr:row>63</xdr:row>
      <xdr:rowOff>0</xdr:rowOff>
    </xdr:to>
    <xdr:pic>
      <xdr:nvPicPr>
        <xdr:cNvPr id="48" name="Рисунок 47"/>
        <xdr:cNvPicPr>
          <a:picLocks/>
        </xdr:cNvPicPr>
      </xdr:nvPicPr>
      <xdr:blipFill>
        <a:blip xmlns:r="http://schemas.openxmlformats.org/officeDocument/2006/relationships" r:embed="rId47" cstate="email">
          <a:extLst>
            <a:ext uri="{28A0092B-C50C-407E-A947-70E740481C1C}">
              <a14:useLocalDpi xmlns:a14="http://schemas.microsoft.com/office/drawing/2010/main"/>
            </a:ext>
          </a:extLst>
        </a:blip>
        <a:stretch>
          <a:fillRect/>
        </a:stretch>
      </xdr:blipFill>
      <xdr:spPr>
        <a:xfrm>
          <a:off x="15173325" y="72485250"/>
          <a:ext cx="1600200" cy="1600200"/>
        </a:xfrm>
        <a:prstGeom prst="rect">
          <a:avLst/>
        </a:prstGeom>
      </xdr:spPr>
    </xdr:pic>
    <xdr:clientData/>
  </xdr:twoCellAnchor>
  <xdr:twoCellAnchor>
    <xdr:from>
      <xdr:col>8</xdr:col>
      <xdr:colOff>0</xdr:colOff>
      <xdr:row>63</xdr:row>
      <xdr:rowOff>0</xdr:rowOff>
    </xdr:from>
    <xdr:to>
      <xdr:col>9</xdr:col>
      <xdr:colOff>0</xdr:colOff>
      <xdr:row>64</xdr:row>
      <xdr:rowOff>0</xdr:rowOff>
    </xdr:to>
    <xdr:pic>
      <xdr:nvPicPr>
        <xdr:cNvPr id="49" name="Рисунок 48"/>
        <xdr:cNvPicPr>
          <a:picLocks/>
        </xdr:cNvPicPr>
      </xdr:nvPicPr>
      <xdr:blipFill>
        <a:blip xmlns:r="http://schemas.openxmlformats.org/officeDocument/2006/relationships" r:embed="rId48" cstate="email">
          <a:extLst>
            <a:ext uri="{28A0092B-C50C-407E-A947-70E740481C1C}">
              <a14:useLocalDpi xmlns:a14="http://schemas.microsoft.com/office/drawing/2010/main"/>
            </a:ext>
          </a:extLst>
        </a:blip>
        <a:stretch>
          <a:fillRect/>
        </a:stretch>
      </xdr:blipFill>
      <xdr:spPr>
        <a:xfrm>
          <a:off x="15173325" y="74085450"/>
          <a:ext cx="1600200" cy="1600200"/>
        </a:xfrm>
        <a:prstGeom prst="rect">
          <a:avLst/>
        </a:prstGeom>
      </xdr:spPr>
    </xdr:pic>
    <xdr:clientData/>
  </xdr:twoCellAnchor>
  <xdr:twoCellAnchor>
    <xdr:from>
      <xdr:col>8</xdr:col>
      <xdr:colOff>0</xdr:colOff>
      <xdr:row>64</xdr:row>
      <xdr:rowOff>0</xdr:rowOff>
    </xdr:from>
    <xdr:to>
      <xdr:col>9</xdr:col>
      <xdr:colOff>0</xdr:colOff>
      <xdr:row>65</xdr:row>
      <xdr:rowOff>0</xdr:rowOff>
    </xdr:to>
    <xdr:pic>
      <xdr:nvPicPr>
        <xdr:cNvPr id="50" name="Рисунок 49"/>
        <xdr:cNvPicPr>
          <a:picLocks/>
        </xdr:cNvPicPr>
      </xdr:nvPicPr>
      <xdr:blipFill>
        <a:blip xmlns:r="http://schemas.openxmlformats.org/officeDocument/2006/relationships" r:embed="rId49" cstate="email">
          <a:extLst>
            <a:ext uri="{28A0092B-C50C-407E-A947-70E740481C1C}">
              <a14:useLocalDpi xmlns:a14="http://schemas.microsoft.com/office/drawing/2010/main"/>
            </a:ext>
          </a:extLst>
        </a:blip>
        <a:stretch>
          <a:fillRect/>
        </a:stretch>
      </xdr:blipFill>
      <xdr:spPr>
        <a:xfrm>
          <a:off x="15173325" y="75685650"/>
          <a:ext cx="1600200" cy="1600200"/>
        </a:xfrm>
        <a:prstGeom prst="rect">
          <a:avLst/>
        </a:prstGeom>
      </xdr:spPr>
    </xdr:pic>
    <xdr:clientData/>
  </xdr:twoCellAnchor>
  <xdr:twoCellAnchor>
    <xdr:from>
      <xdr:col>8</xdr:col>
      <xdr:colOff>0</xdr:colOff>
      <xdr:row>65</xdr:row>
      <xdr:rowOff>0</xdr:rowOff>
    </xdr:from>
    <xdr:to>
      <xdr:col>9</xdr:col>
      <xdr:colOff>0</xdr:colOff>
      <xdr:row>66</xdr:row>
      <xdr:rowOff>0</xdr:rowOff>
    </xdr:to>
    <xdr:pic>
      <xdr:nvPicPr>
        <xdr:cNvPr id="51" name="Рисунок 50"/>
        <xdr:cNvPicPr>
          <a:picLocks/>
        </xdr:cNvPicPr>
      </xdr:nvPicPr>
      <xdr:blipFill>
        <a:blip xmlns:r="http://schemas.openxmlformats.org/officeDocument/2006/relationships" r:embed="rId50" cstate="email">
          <a:extLst>
            <a:ext uri="{28A0092B-C50C-407E-A947-70E740481C1C}">
              <a14:useLocalDpi xmlns:a14="http://schemas.microsoft.com/office/drawing/2010/main"/>
            </a:ext>
          </a:extLst>
        </a:blip>
        <a:stretch>
          <a:fillRect/>
        </a:stretch>
      </xdr:blipFill>
      <xdr:spPr>
        <a:xfrm>
          <a:off x="15173325" y="77285850"/>
          <a:ext cx="1600200" cy="1600200"/>
        </a:xfrm>
        <a:prstGeom prst="rect">
          <a:avLst/>
        </a:prstGeom>
      </xdr:spPr>
    </xdr:pic>
    <xdr:clientData/>
  </xdr:twoCellAnchor>
  <xdr:twoCellAnchor>
    <xdr:from>
      <xdr:col>8</xdr:col>
      <xdr:colOff>0</xdr:colOff>
      <xdr:row>66</xdr:row>
      <xdr:rowOff>0</xdr:rowOff>
    </xdr:from>
    <xdr:to>
      <xdr:col>9</xdr:col>
      <xdr:colOff>0</xdr:colOff>
      <xdr:row>67</xdr:row>
      <xdr:rowOff>0</xdr:rowOff>
    </xdr:to>
    <xdr:pic>
      <xdr:nvPicPr>
        <xdr:cNvPr id="52" name="Рисунок 51"/>
        <xdr:cNvPicPr>
          <a:picLocks/>
        </xdr:cNvPicPr>
      </xdr:nvPicPr>
      <xdr:blipFill>
        <a:blip xmlns:r="http://schemas.openxmlformats.org/officeDocument/2006/relationships" r:embed="rId51" cstate="email">
          <a:extLst>
            <a:ext uri="{28A0092B-C50C-407E-A947-70E740481C1C}">
              <a14:useLocalDpi xmlns:a14="http://schemas.microsoft.com/office/drawing/2010/main"/>
            </a:ext>
          </a:extLst>
        </a:blip>
        <a:stretch>
          <a:fillRect/>
        </a:stretch>
      </xdr:blipFill>
      <xdr:spPr>
        <a:xfrm>
          <a:off x="15173325" y="78886050"/>
          <a:ext cx="1600200" cy="1600200"/>
        </a:xfrm>
        <a:prstGeom prst="rect">
          <a:avLst/>
        </a:prstGeom>
      </xdr:spPr>
    </xdr:pic>
    <xdr:clientData/>
  </xdr:twoCellAnchor>
  <xdr:twoCellAnchor>
    <xdr:from>
      <xdr:col>8</xdr:col>
      <xdr:colOff>0</xdr:colOff>
      <xdr:row>67</xdr:row>
      <xdr:rowOff>0</xdr:rowOff>
    </xdr:from>
    <xdr:to>
      <xdr:col>9</xdr:col>
      <xdr:colOff>0</xdr:colOff>
      <xdr:row>68</xdr:row>
      <xdr:rowOff>0</xdr:rowOff>
    </xdr:to>
    <xdr:pic>
      <xdr:nvPicPr>
        <xdr:cNvPr id="53" name="Рисунок 52"/>
        <xdr:cNvPicPr>
          <a:picLocks/>
        </xdr:cNvPicPr>
      </xdr:nvPicPr>
      <xdr:blipFill>
        <a:blip xmlns:r="http://schemas.openxmlformats.org/officeDocument/2006/relationships" r:embed="rId52" cstate="email">
          <a:extLst>
            <a:ext uri="{28A0092B-C50C-407E-A947-70E740481C1C}">
              <a14:useLocalDpi xmlns:a14="http://schemas.microsoft.com/office/drawing/2010/main"/>
            </a:ext>
          </a:extLst>
        </a:blip>
        <a:stretch>
          <a:fillRect/>
        </a:stretch>
      </xdr:blipFill>
      <xdr:spPr>
        <a:xfrm>
          <a:off x="15173325" y="80486250"/>
          <a:ext cx="1600200" cy="1600200"/>
        </a:xfrm>
        <a:prstGeom prst="rect">
          <a:avLst/>
        </a:prstGeom>
      </xdr:spPr>
    </xdr:pic>
    <xdr:clientData/>
  </xdr:twoCellAnchor>
  <xdr:twoCellAnchor>
    <xdr:from>
      <xdr:col>8</xdr:col>
      <xdr:colOff>0</xdr:colOff>
      <xdr:row>68</xdr:row>
      <xdr:rowOff>0</xdr:rowOff>
    </xdr:from>
    <xdr:to>
      <xdr:col>9</xdr:col>
      <xdr:colOff>0</xdr:colOff>
      <xdr:row>69</xdr:row>
      <xdr:rowOff>0</xdr:rowOff>
    </xdr:to>
    <xdr:pic>
      <xdr:nvPicPr>
        <xdr:cNvPr id="54" name="Рисунок 53"/>
        <xdr:cNvPicPr>
          <a:picLocks/>
        </xdr:cNvPicPr>
      </xdr:nvPicPr>
      <xdr:blipFill>
        <a:blip xmlns:r="http://schemas.openxmlformats.org/officeDocument/2006/relationships" r:embed="rId53" cstate="email">
          <a:extLst>
            <a:ext uri="{28A0092B-C50C-407E-A947-70E740481C1C}">
              <a14:useLocalDpi xmlns:a14="http://schemas.microsoft.com/office/drawing/2010/main"/>
            </a:ext>
          </a:extLst>
        </a:blip>
        <a:stretch>
          <a:fillRect/>
        </a:stretch>
      </xdr:blipFill>
      <xdr:spPr>
        <a:xfrm>
          <a:off x="15173325" y="82086450"/>
          <a:ext cx="1600200" cy="1600200"/>
        </a:xfrm>
        <a:prstGeom prst="rect">
          <a:avLst/>
        </a:prstGeom>
      </xdr:spPr>
    </xdr:pic>
    <xdr:clientData/>
  </xdr:twoCellAnchor>
  <xdr:twoCellAnchor>
    <xdr:from>
      <xdr:col>8</xdr:col>
      <xdr:colOff>0</xdr:colOff>
      <xdr:row>69</xdr:row>
      <xdr:rowOff>0</xdr:rowOff>
    </xdr:from>
    <xdr:to>
      <xdr:col>9</xdr:col>
      <xdr:colOff>0</xdr:colOff>
      <xdr:row>70</xdr:row>
      <xdr:rowOff>0</xdr:rowOff>
    </xdr:to>
    <xdr:pic>
      <xdr:nvPicPr>
        <xdr:cNvPr id="55" name="Рисунок 54"/>
        <xdr:cNvPicPr>
          <a:picLocks/>
        </xdr:cNvPicPr>
      </xdr:nvPicPr>
      <xdr:blipFill>
        <a:blip xmlns:r="http://schemas.openxmlformats.org/officeDocument/2006/relationships" r:embed="rId54" cstate="email">
          <a:extLst>
            <a:ext uri="{28A0092B-C50C-407E-A947-70E740481C1C}">
              <a14:useLocalDpi xmlns:a14="http://schemas.microsoft.com/office/drawing/2010/main"/>
            </a:ext>
          </a:extLst>
        </a:blip>
        <a:stretch>
          <a:fillRect/>
        </a:stretch>
      </xdr:blipFill>
      <xdr:spPr>
        <a:xfrm>
          <a:off x="15173325" y="83686650"/>
          <a:ext cx="1600200" cy="1600200"/>
        </a:xfrm>
        <a:prstGeom prst="rect">
          <a:avLst/>
        </a:prstGeom>
      </xdr:spPr>
    </xdr:pic>
    <xdr:clientData/>
  </xdr:twoCellAnchor>
  <xdr:twoCellAnchor>
    <xdr:from>
      <xdr:col>8</xdr:col>
      <xdr:colOff>0</xdr:colOff>
      <xdr:row>70</xdr:row>
      <xdr:rowOff>0</xdr:rowOff>
    </xdr:from>
    <xdr:to>
      <xdr:col>9</xdr:col>
      <xdr:colOff>0</xdr:colOff>
      <xdr:row>71</xdr:row>
      <xdr:rowOff>0</xdr:rowOff>
    </xdr:to>
    <xdr:pic>
      <xdr:nvPicPr>
        <xdr:cNvPr id="56" name="Рисунок 55"/>
        <xdr:cNvPicPr>
          <a:picLocks/>
        </xdr:cNvPicPr>
      </xdr:nvPicPr>
      <xdr:blipFill>
        <a:blip xmlns:r="http://schemas.openxmlformats.org/officeDocument/2006/relationships" r:embed="rId55" cstate="email">
          <a:extLst>
            <a:ext uri="{28A0092B-C50C-407E-A947-70E740481C1C}">
              <a14:useLocalDpi xmlns:a14="http://schemas.microsoft.com/office/drawing/2010/main"/>
            </a:ext>
          </a:extLst>
        </a:blip>
        <a:stretch>
          <a:fillRect/>
        </a:stretch>
      </xdr:blipFill>
      <xdr:spPr>
        <a:xfrm>
          <a:off x="15173325" y="85286850"/>
          <a:ext cx="1600200" cy="1600200"/>
        </a:xfrm>
        <a:prstGeom prst="rect">
          <a:avLst/>
        </a:prstGeom>
      </xdr:spPr>
    </xdr:pic>
    <xdr:clientData/>
  </xdr:twoCellAnchor>
  <xdr:twoCellAnchor>
    <xdr:from>
      <xdr:col>8</xdr:col>
      <xdr:colOff>0</xdr:colOff>
      <xdr:row>71</xdr:row>
      <xdr:rowOff>0</xdr:rowOff>
    </xdr:from>
    <xdr:to>
      <xdr:col>9</xdr:col>
      <xdr:colOff>0</xdr:colOff>
      <xdr:row>72</xdr:row>
      <xdr:rowOff>0</xdr:rowOff>
    </xdr:to>
    <xdr:pic>
      <xdr:nvPicPr>
        <xdr:cNvPr id="57" name="Рисунок 56"/>
        <xdr:cNvPicPr>
          <a:picLocks/>
        </xdr:cNvPicPr>
      </xdr:nvPicPr>
      <xdr:blipFill>
        <a:blip xmlns:r="http://schemas.openxmlformats.org/officeDocument/2006/relationships" r:embed="rId56" cstate="email">
          <a:extLst>
            <a:ext uri="{28A0092B-C50C-407E-A947-70E740481C1C}">
              <a14:useLocalDpi xmlns:a14="http://schemas.microsoft.com/office/drawing/2010/main"/>
            </a:ext>
          </a:extLst>
        </a:blip>
        <a:stretch>
          <a:fillRect/>
        </a:stretch>
      </xdr:blipFill>
      <xdr:spPr>
        <a:xfrm>
          <a:off x="15173325" y="86887050"/>
          <a:ext cx="1600200" cy="1600200"/>
        </a:xfrm>
        <a:prstGeom prst="rect">
          <a:avLst/>
        </a:prstGeom>
      </xdr:spPr>
    </xdr:pic>
    <xdr:clientData/>
  </xdr:twoCellAnchor>
  <xdr:twoCellAnchor>
    <xdr:from>
      <xdr:col>8</xdr:col>
      <xdr:colOff>0</xdr:colOff>
      <xdr:row>72</xdr:row>
      <xdr:rowOff>0</xdr:rowOff>
    </xdr:from>
    <xdr:to>
      <xdr:col>9</xdr:col>
      <xdr:colOff>0</xdr:colOff>
      <xdr:row>73</xdr:row>
      <xdr:rowOff>0</xdr:rowOff>
    </xdr:to>
    <xdr:pic>
      <xdr:nvPicPr>
        <xdr:cNvPr id="58" name="Рисунок 57"/>
        <xdr:cNvPicPr>
          <a:picLocks/>
        </xdr:cNvPicPr>
      </xdr:nvPicPr>
      <xdr:blipFill>
        <a:blip xmlns:r="http://schemas.openxmlformats.org/officeDocument/2006/relationships" r:embed="rId57" cstate="email">
          <a:extLst>
            <a:ext uri="{28A0092B-C50C-407E-A947-70E740481C1C}">
              <a14:useLocalDpi xmlns:a14="http://schemas.microsoft.com/office/drawing/2010/main"/>
            </a:ext>
          </a:extLst>
        </a:blip>
        <a:stretch>
          <a:fillRect/>
        </a:stretch>
      </xdr:blipFill>
      <xdr:spPr>
        <a:xfrm>
          <a:off x="15173325" y="88487250"/>
          <a:ext cx="1600200" cy="1600200"/>
        </a:xfrm>
        <a:prstGeom prst="rect">
          <a:avLst/>
        </a:prstGeom>
      </xdr:spPr>
    </xdr:pic>
    <xdr:clientData/>
  </xdr:twoCellAnchor>
  <xdr:twoCellAnchor>
    <xdr:from>
      <xdr:col>8</xdr:col>
      <xdr:colOff>0</xdr:colOff>
      <xdr:row>73</xdr:row>
      <xdr:rowOff>0</xdr:rowOff>
    </xdr:from>
    <xdr:to>
      <xdr:col>9</xdr:col>
      <xdr:colOff>0</xdr:colOff>
      <xdr:row>74</xdr:row>
      <xdr:rowOff>0</xdr:rowOff>
    </xdr:to>
    <xdr:pic>
      <xdr:nvPicPr>
        <xdr:cNvPr id="59" name="Рисунок 58"/>
        <xdr:cNvPicPr>
          <a:picLocks/>
        </xdr:cNvPicPr>
      </xdr:nvPicPr>
      <xdr:blipFill>
        <a:blip xmlns:r="http://schemas.openxmlformats.org/officeDocument/2006/relationships" r:embed="rId58" cstate="email">
          <a:extLst>
            <a:ext uri="{28A0092B-C50C-407E-A947-70E740481C1C}">
              <a14:useLocalDpi xmlns:a14="http://schemas.microsoft.com/office/drawing/2010/main"/>
            </a:ext>
          </a:extLst>
        </a:blip>
        <a:stretch>
          <a:fillRect/>
        </a:stretch>
      </xdr:blipFill>
      <xdr:spPr>
        <a:xfrm>
          <a:off x="15173325" y="90087450"/>
          <a:ext cx="1600200" cy="1600200"/>
        </a:xfrm>
        <a:prstGeom prst="rect">
          <a:avLst/>
        </a:prstGeom>
      </xdr:spPr>
    </xdr:pic>
    <xdr:clientData/>
  </xdr:twoCellAnchor>
  <xdr:twoCellAnchor>
    <xdr:from>
      <xdr:col>8</xdr:col>
      <xdr:colOff>0</xdr:colOff>
      <xdr:row>74</xdr:row>
      <xdr:rowOff>0</xdr:rowOff>
    </xdr:from>
    <xdr:to>
      <xdr:col>9</xdr:col>
      <xdr:colOff>0</xdr:colOff>
      <xdr:row>75</xdr:row>
      <xdr:rowOff>0</xdr:rowOff>
    </xdr:to>
    <xdr:pic>
      <xdr:nvPicPr>
        <xdr:cNvPr id="60" name="Рисунок 59"/>
        <xdr:cNvPicPr>
          <a:picLocks/>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15173325" y="91687650"/>
          <a:ext cx="1600200" cy="1600200"/>
        </a:xfrm>
        <a:prstGeom prst="rect">
          <a:avLst/>
        </a:prstGeom>
      </xdr:spPr>
    </xdr:pic>
    <xdr:clientData/>
  </xdr:twoCellAnchor>
  <xdr:twoCellAnchor>
    <xdr:from>
      <xdr:col>8</xdr:col>
      <xdr:colOff>0</xdr:colOff>
      <xdr:row>75</xdr:row>
      <xdr:rowOff>0</xdr:rowOff>
    </xdr:from>
    <xdr:to>
      <xdr:col>9</xdr:col>
      <xdr:colOff>0</xdr:colOff>
      <xdr:row>76</xdr:row>
      <xdr:rowOff>0</xdr:rowOff>
    </xdr:to>
    <xdr:pic>
      <xdr:nvPicPr>
        <xdr:cNvPr id="61" name="Рисунок 60"/>
        <xdr:cNvPicPr>
          <a:picLocks/>
        </xdr:cNvPicPr>
      </xdr:nvPicPr>
      <xdr:blipFill>
        <a:blip xmlns:r="http://schemas.openxmlformats.org/officeDocument/2006/relationships" r:embed="rId60" cstate="email">
          <a:extLst>
            <a:ext uri="{28A0092B-C50C-407E-A947-70E740481C1C}">
              <a14:useLocalDpi xmlns:a14="http://schemas.microsoft.com/office/drawing/2010/main"/>
            </a:ext>
          </a:extLst>
        </a:blip>
        <a:stretch>
          <a:fillRect/>
        </a:stretch>
      </xdr:blipFill>
      <xdr:spPr>
        <a:xfrm>
          <a:off x="15173325" y="93287850"/>
          <a:ext cx="1600200" cy="1600200"/>
        </a:xfrm>
        <a:prstGeom prst="rect">
          <a:avLst/>
        </a:prstGeom>
      </xdr:spPr>
    </xdr:pic>
    <xdr:clientData/>
  </xdr:twoCellAnchor>
  <xdr:twoCellAnchor>
    <xdr:from>
      <xdr:col>8</xdr:col>
      <xdr:colOff>0</xdr:colOff>
      <xdr:row>76</xdr:row>
      <xdr:rowOff>0</xdr:rowOff>
    </xdr:from>
    <xdr:to>
      <xdr:col>9</xdr:col>
      <xdr:colOff>0</xdr:colOff>
      <xdr:row>77</xdr:row>
      <xdr:rowOff>0</xdr:rowOff>
    </xdr:to>
    <xdr:pic>
      <xdr:nvPicPr>
        <xdr:cNvPr id="62" name="Рисунок 61"/>
        <xdr:cNvPicPr>
          <a:picLocks/>
        </xdr:cNvPicPr>
      </xdr:nvPicPr>
      <xdr:blipFill>
        <a:blip xmlns:r="http://schemas.openxmlformats.org/officeDocument/2006/relationships" r:embed="rId61" cstate="email">
          <a:extLst>
            <a:ext uri="{28A0092B-C50C-407E-A947-70E740481C1C}">
              <a14:useLocalDpi xmlns:a14="http://schemas.microsoft.com/office/drawing/2010/main"/>
            </a:ext>
          </a:extLst>
        </a:blip>
        <a:stretch>
          <a:fillRect/>
        </a:stretch>
      </xdr:blipFill>
      <xdr:spPr>
        <a:xfrm>
          <a:off x="15173325" y="94888050"/>
          <a:ext cx="1600200" cy="1600200"/>
        </a:xfrm>
        <a:prstGeom prst="rect">
          <a:avLst/>
        </a:prstGeom>
      </xdr:spPr>
    </xdr:pic>
    <xdr:clientData/>
  </xdr:twoCellAnchor>
  <xdr:twoCellAnchor>
    <xdr:from>
      <xdr:col>8</xdr:col>
      <xdr:colOff>0</xdr:colOff>
      <xdr:row>77</xdr:row>
      <xdr:rowOff>0</xdr:rowOff>
    </xdr:from>
    <xdr:to>
      <xdr:col>9</xdr:col>
      <xdr:colOff>0</xdr:colOff>
      <xdr:row>78</xdr:row>
      <xdr:rowOff>0</xdr:rowOff>
    </xdr:to>
    <xdr:pic>
      <xdr:nvPicPr>
        <xdr:cNvPr id="63" name="Рисунок 62"/>
        <xdr:cNvPicPr>
          <a:picLocks/>
        </xdr:cNvPicPr>
      </xdr:nvPicPr>
      <xdr:blipFill>
        <a:blip xmlns:r="http://schemas.openxmlformats.org/officeDocument/2006/relationships" r:embed="rId62" cstate="email">
          <a:extLst>
            <a:ext uri="{28A0092B-C50C-407E-A947-70E740481C1C}">
              <a14:useLocalDpi xmlns:a14="http://schemas.microsoft.com/office/drawing/2010/main"/>
            </a:ext>
          </a:extLst>
        </a:blip>
        <a:stretch>
          <a:fillRect/>
        </a:stretch>
      </xdr:blipFill>
      <xdr:spPr>
        <a:xfrm>
          <a:off x="15173325" y="96488250"/>
          <a:ext cx="1600200" cy="1600200"/>
        </a:xfrm>
        <a:prstGeom prst="rect">
          <a:avLst/>
        </a:prstGeom>
      </xdr:spPr>
    </xdr:pic>
    <xdr:clientData/>
  </xdr:twoCellAnchor>
  <xdr:twoCellAnchor>
    <xdr:from>
      <xdr:col>8</xdr:col>
      <xdr:colOff>0</xdr:colOff>
      <xdr:row>78</xdr:row>
      <xdr:rowOff>0</xdr:rowOff>
    </xdr:from>
    <xdr:to>
      <xdr:col>9</xdr:col>
      <xdr:colOff>0</xdr:colOff>
      <xdr:row>79</xdr:row>
      <xdr:rowOff>0</xdr:rowOff>
    </xdr:to>
    <xdr:pic>
      <xdr:nvPicPr>
        <xdr:cNvPr id="64" name="Рисунок 63"/>
        <xdr:cNvPicPr>
          <a:picLocks/>
        </xdr:cNvPicPr>
      </xdr:nvPicPr>
      <xdr:blipFill>
        <a:blip xmlns:r="http://schemas.openxmlformats.org/officeDocument/2006/relationships" r:embed="rId63" cstate="email">
          <a:extLst>
            <a:ext uri="{28A0092B-C50C-407E-A947-70E740481C1C}">
              <a14:useLocalDpi xmlns:a14="http://schemas.microsoft.com/office/drawing/2010/main"/>
            </a:ext>
          </a:extLst>
        </a:blip>
        <a:stretch>
          <a:fillRect/>
        </a:stretch>
      </xdr:blipFill>
      <xdr:spPr>
        <a:xfrm>
          <a:off x="15173325" y="98088450"/>
          <a:ext cx="1600200" cy="1600200"/>
        </a:xfrm>
        <a:prstGeom prst="rect">
          <a:avLst/>
        </a:prstGeom>
      </xdr:spPr>
    </xdr:pic>
    <xdr:clientData/>
  </xdr:twoCellAnchor>
  <xdr:twoCellAnchor>
    <xdr:from>
      <xdr:col>8</xdr:col>
      <xdr:colOff>0</xdr:colOff>
      <xdr:row>79</xdr:row>
      <xdr:rowOff>0</xdr:rowOff>
    </xdr:from>
    <xdr:to>
      <xdr:col>9</xdr:col>
      <xdr:colOff>0</xdr:colOff>
      <xdr:row>80</xdr:row>
      <xdr:rowOff>0</xdr:rowOff>
    </xdr:to>
    <xdr:pic>
      <xdr:nvPicPr>
        <xdr:cNvPr id="65" name="Рисунок 64"/>
        <xdr:cNvPicPr>
          <a:picLocks/>
        </xdr:cNvPicPr>
      </xdr:nvPicPr>
      <xdr:blipFill>
        <a:blip xmlns:r="http://schemas.openxmlformats.org/officeDocument/2006/relationships" r:embed="rId64" cstate="email">
          <a:extLst>
            <a:ext uri="{28A0092B-C50C-407E-A947-70E740481C1C}">
              <a14:useLocalDpi xmlns:a14="http://schemas.microsoft.com/office/drawing/2010/main"/>
            </a:ext>
          </a:extLst>
        </a:blip>
        <a:stretch>
          <a:fillRect/>
        </a:stretch>
      </xdr:blipFill>
      <xdr:spPr>
        <a:xfrm>
          <a:off x="15173325" y="99688650"/>
          <a:ext cx="1600200" cy="1600200"/>
        </a:xfrm>
        <a:prstGeom prst="rect">
          <a:avLst/>
        </a:prstGeom>
      </xdr:spPr>
    </xdr:pic>
    <xdr:clientData/>
  </xdr:twoCellAnchor>
  <xdr:twoCellAnchor>
    <xdr:from>
      <xdr:col>8</xdr:col>
      <xdr:colOff>0</xdr:colOff>
      <xdr:row>80</xdr:row>
      <xdr:rowOff>0</xdr:rowOff>
    </xdr:from>
    <xdr:to>
      <xdr:col>9</xdr:col>
      <xdr:colOff>0</xdr:colOff>
      <xdr:row>81</xdr:row>
      <xdr:rowOff>0</xdr:rowOff>
    </xdr:to>
    <xdr:pic>
      <xdr:nvPicPr>
        <xdr:cNvPr id="66" name="Рисунок 65"/>
        <xdr:cNvPicPr>
          <a:picLocks/>
        </xdr:cNvPicPr>
      </xdr:nvPicPr>
      <xdr:blipFill>
        <a:blip xmlns:r="http://schemas.openxmlformats.org/officeDocument/2006/relationships" r:embed="rId65" cstate="email">
          <a:extLst>
            <a:ext uri="{28A0092B-C50C-407E-A947-70E740481C1C}">
              <a14:useLocalDpi xmlns:a14="http://schemas.microsoft.com/office/drawing/2010/main"/>
            </a:ext>
          </a:extLst>
        </a:blip>
        <a:stretch>
          <a:fillRect/>
        </a:stretch>
      </xdr:blipFill>
      <xdr:spPr>
        <a:xfrm>
          <a:off x="15173325" y="101288850"/>
          <a:ext cx="1600200" cy="1600200"/>
        </a:xfrm>
        <a:prstGeom prst="rect">
          <a:avLst/>
        </a:prstGeom>
      </xdr:spPr>
    </xdr:pic>
    <xdr:clientData/>
  </xdr:twoCellAnchor>
  <xdr:twoCellAnchor>
    <xdr:from>
      <xdr:col>8</xdr:col>
      <xdr:colOff>0</xdr:colOff>
      <xdr:row>81</xdr:row>
      <xdr:rowOff>0</xdr:rowOff>
    </xdr:from>
    <xdr:to>
      <xdr:col>9</xdr:col>
      <xdr:colOff>0</xdr:colOff>
      <xdr:row>82</xdr:row>
      <xdr:rowOff>0</xdr:rowOff>
    </xdr:to>
    <xdr:pic>
      <xdr:nvPicPr>
        <xdr:cNvPr id="67" name="Рисунок 66"/>
        <xdr:cNvPicPr>
          <a:picLocks/>
        </xdr:cNvPicPr>
      </xdr:nvPicPr>
      <xdr:blipFill>
        <a:blip xmlns:r="http://schemas.openxmlformats.org/officeDocument/2006/relationships" r:embed="rId66" cstate="email">
          <a:extLst>
            <a:ext uri="{28A0092B-C50C-407E-A947-70E740481C1C}">
              <a14:useLocalDpi xmlns:a14="http://schemas.microsoft.com/office/drawing/2010/main"/>
            </a:ext>
          </a:extLst>
        </a:blip>
        <a:stretch>
          <a:fillRect/>
        </a:stretch>
      </xdr:blipFill>
      <xdr:spPr>
        <a:xfrm>
          <a:off x="15173325" y="102889050"/>
          <a:ext cx="1600200" cy="1600200"/>
        </a:xfrm>
        <a:prstGeom prst="rect">
          <a:avLst/>
        </a:prstGeom>
      </xdr:spPr>
    </xdr:pic>
    <xdr:clientData/>
  </xdr:twoCellAnchor>
  <xdr:twoCellAnchor>
    <xdr:from>
      <xdr:col>8</xdr:col>
      <xdr:colOff>0</xdr:colOff>
      <xdr:row>82</xdr:row>
      <xdr:rowOff>0</xdr:rowOff>
    </xdr:from>
    <xdr:to>
      <xdr:col>9</xdr:col>
      <xdr:colOff>0</xdr:colOff>
      <xdr:row>83</xdr:row>
      <xdr:rowOff>0</xdr:rowOff>
    </xdr:to>
    <xdr:pic>
      <xdr:nvPicPr>
        <xdr:cNvPr id="68" name="Рисунок 67"/>
        <xdr:cNvPicPr>
          <a:picLocks/>
        </xdr:cNvPicPr>
      </xdr:nvPicPr>
      <xdr:blipFill>
        <a:blip xmlns:r="http://schemas.openxmlformats.org/officeDocument/2006/relationships" r:embed="rId67" cstate="email">
          <a:extLst>
            <a:ext uri="{28A0092B-C50C-407E-A947-70E740481C1C}">
              <a14:useLocalDpi xmlns:a14="http://schemas.microsoft.com/office/drawing/2010/main"/>
            </a:ext>
          </a:extLst>
        </a:blip>
        <a:stretch>
          <a:fillRect/>
        </a:stretch>
      </xdr:blipFill>
      <xdr:spPr>
        <a:xfrm>
          <a:off x="15173325" y="104489250"/>
          <a:ext cx="1600200" cy="1600200"/>
        </a:xfrm>
        <a:prstGeom prst="rect">
          <a:avLst/>
        </a:prstGeom>
      </xdr:spPr>
    </xdr:pic>
    <xdr:clientData/>
  </xdr:twoCellAnchor>
  <xdr:twoCellAnchor>
    <xdr:from>
      <xdr:col>8</xdr:col>
      <xdr:colOff>0</xdr:colOff>
      <xdr:row>83</xdr:row>
      <xdr:rowOff>0</xdr:rowOff>
    </xdr:from>
    <xdr:to>
      <xdr:col>9</xdr:col>
      <xdr:colOff>0</xdr:colOff>
      <xdr:row>84</xdr:row>
      <xdr:rowOff>0</xdr:rowOff>
    </xdr:to>
    <xdr:pic>
      <xdr:nvPicPr>
        <xdr:cNvPr id="69" name="Рисунок 68"/>
        <xdr:cNvPicPr>
          <a:picLocks/>
        </xdr:cNvPicPr>
      </xdr:nvPicPr>
      <xdr:blipFill>
        <a:blip xmlns:r="http://schemas.openxmlformats.org/officeDocument/2006/relationships" r:embed="rId68" cstate="email">
          <a:extLst>
            <a:ext uri="{28A0092B-C50C-407E-A947-70E740481C1C}">
              <a14:useLocalDpi xmlns:a14="http://schemas.microsoft.com/office/drawing/2010/main"/>
            </a:ext>
          </a:extLst>
        </a:blip>
        <a:stretch>
          <a:fillRect/>
        </a:stretch>
      </xdr:blipFill>
      <xdr:spPr>
        <a:xfrm>
          <a:off x="15173325" y="106089450"/>
          <a:ext cx="1600200" cy="1600200"/>
        </a:xfrm>
        <a:prstGeom prst="rect">
          <a:avLst/>
        </a:prstGeom>
      </xdr:spPr>
    </xdr:pic>
    <xdr:clientData/>
  </xdr:twoCellAnchor>
  <xdr:twoCellAnchor>
    <xdr:from>
      <xdr:col>8</xdr:col>
      <xdr:colOff>0</xdr:colOff>
      <xdr:row>84</xdr:row>
      <xdr:rowOff>0</xdr:rowOff>
    </xdr:from>
    <xdr:to>
      <xdr:col>9</xdr:col>
      <xdr:colOff>0</xdr:colOff>
      <xdr:row>85</xdr:row>
      <xdr:rowOff>0</xdr:rowOff>
    </xdr:to>
    <xdr:pic>
      <xdr:nvPicPr>
        <xdr:cNvPr id="70" name="Рисунок 69"/>
        <xdr:cNvPicPr>
          <a:picLocks/>
        </xdr:cNvPicPr>
      </xdr:nvPicPr>
      <xdr:blipFill>
        <a:blip xmlns:r="http://schemas.openxmlformats.org/officeDocument/2006/relationships" r:embed="rId69" cstate="email">
          <a:extLst>
            <a:ext uri="{28A0092B-C50C-407E-A947-70E740481C1C}">
              <a14:useLocalDpi xmlns:a14="http://schemas.microsoft.com/office/drawing/2010/main"/>
            </a:ext>
          </a:extLst>
        </a:blip>
        <a:stretch>
          <a:fillRect/>
        </a:stretch>
      </xdr:blipFill>
      <xdr:spPr>
        <a:xfrm>
          <a:off x="15173325" y="107689650"/>
          <a:ext cx="1600200" cy="1600200"/>
        </a:xfrm>
        <a:prstGeom prst="rect">
          <a:avLst/>
        </a:prstGeom>
      </xdr:spPr>
    </xdr:pic>
    <xdr:clientData/>
  </xdr:twoCellAnchor>
  <xdr:twoCellAnchor>
    <xdr:from>
      <xdr:col>8</xdr:col>
      <xdr:colOff>0</xdr:colOff>
      <xdr:row>85</xdr:row>
      <xdr:rowOff>0</xdr:rowOff>
    </xdr:from>
    <xdr:to>
      <xdr:col>9</xdr:col>
      <xdr:colOff>0</xdr:colOff>
      <xdr:row>86</xdr:row>
      <xdr:rowOff>0</xdr:rowOff>
    </xdr:to>
    <xdr:pic>
      <xdr:nvPicPr>
        <xdr:cNvPr id="71" name="Рисунок 70"/>
        <xdr:cNvPicPr>
          <a:picLocks/>
        </xdr:cNvPicPr>
      </xdr:nvPicPr>
      <xdr:blipFill>
        <a:blip xmlns:r="http://schemas.openxmlformats.org/officeDocument/2006/relationships" r:embed="rId70" cstate="email">
          <a:extLst>
            <a:ext uri="{28A0092B-C50C-407E-A947-70E740481C1C}">
              <a14:useLocalDpi xmlns:a14="http://schemas.microsoft.com/office/drawing/2010/main"/>
            </a:ext>
          </a:extLst>
        </a:blip>
        <a:stretch>
          <a:fillRect/>
        </a:stretch>
      </xdr:blipFill>
      <xdr:spPr>
        <a:xfrm>
          <a:off x="15173325" y="109289850"/>
          <a:ext cx="1600200" cy="1600200"/>
        </a:xfrm>
        <a:prstGeom prst="rect">
          <a:avLst/>
        </a:prstGeom>
      </xdr:spPr>
    </xdr:pic>
    <xdr:clientData/>
  </xdr:twoCellAnchor>
  <xdr:twoCellAnchor>
    <xdr:from>
      <xdr:col>8</xdr:col>
      <xdr:colOff>0</xdr:colOff>
      <xdr:row>86</xdr:row>
      <xdr:rowOff>0</xdr:rowOff>
    </xdr:from>
    <xdr:to>
      <xdr:col>9</xdr:col>
      <xdr:colOff>0</xdr:colOff>
      <xdr:row>87</xdr:row>
      <xdr:rowOff>0</xdr:rowOff>
    </xdr:to>
    <xdr:pic>
      <xdr:nvPicPr>
        <xdr:cNvPr id="72" name="Рисунок 71"/>
        <xdr:cNvPicPr>
          <a:picLocks/>
        </xdr:cNvPicPr>
      </xdr:nvPicPr>
      <xdr:blipFill>
        <a:blip xmlns:r="http://schemas.openxmlformats.org/officeDocument/2006/relationships" r:embed="rId71" cstate="email">
          <a:extLst>
            <a:ext uri="{28A0092B-C50C-407E-A947-70E740481C1C}">
              <a14:useLocalDpi xmlns:a14="http://schemas.microsoft.com/office/drawing/2010/main"/>
            </a:ext>
          </a:extLst>
        </a:blip>
        <a:stretch>
          <a:fillRect/>
        </a:stretch>
      </xdr:blipFill>
      <xdr:spPr>
        <a:xfrm>
          <a:off x="15173325" y="110890050"/>
          <a:ext cx="1600200" cy="1600200"/>
        </a:xfrm>
        <a:prstGeom prst="rect">
          <a:avLst/>
        </a:prstGeom>
      </xdr:spPr>
    </xdr:pic>
    <xdr:clientData/>
  </xdr:twoCellAnchor>
  <xdr:twoCellAnchor>
    <xdr:from>
      <xdr:col>8</xdr:col>
      <xdr:colOff>0</xdr:colOff>
      <xdr:row>87</xdr:row>
      <xdr:rowOff>0</xdr:rowOff>
    </xdr:from>
    <xdr:to>
      <xdr:col>9</xdr:col>
      <xdr:colOff>0</xdr:colOff>
      <xdr:row>88</xdr:row>
      <xdr:rowOff>0</xdr:rowOff>
    </xdr:to>
    <xdr:pic>
      <xdr:nvPicPr>
        <xdr:cNvPr id="73" name="Рисунок 72"/>
        <xdr:cNvPicPr>
          <a:picLocks/>
        </xdr:cNvPicPr>
      </xdr:nvPicPr>
      <xdr:blipFill>
        <a:blip xmlns:r="http://schemas.openxmlformats.org/officeDocument/2006/relationships" r:embed="rId72" cstate="email">
          <a:extLst>
            <a:ext uri="{28A0092B-C50C-407E-A947-70E740481C1C}">
              <a14:useLocalDpi xmlns:a14="http://schemas.microsoft.com/office/drawing/2010/main"/>
            </a:ext>
          </a:extLst>
        </a:blip>
        <a:stretch>
          <a:fillRect/>
        </a:stretch>
      </xdr:blipFill>
      <xdr:spPr>
        <a:xfrm>
          <a:off x="15173325" y="112490250"/>
          <a:ext cx="1600200" cy="1600200"/>
        </a:xfrm>
        <a:prstGeom prst="rect">
          <a:avLst/>
        </a:prstGeom>
      </xdr:spPr>
    </xdr:pic>
    <xdr:clientData/>
  </xdr:twoCellAnchor>
  <xdr:twoCellAnchor>
    <xdr:from>
      <xdr:col>8</xdr:col>
      <xdr:colOff>0</xdr:colOff>
      <xdr:row>88</xdr:row>
      <xdr:rowOff>0</xdr:rowOff>
    </xdr:from>
    <xdr:to>
      <xdr:col>9</xdr:col>
      <xdr:colOff>0</xdr:colOff>
      <xdr:row>89</xdr:row>
      <xdr:rowOff>0</xdr:rowOff>
    </xdr:to>
    <xdr:pic>
      <xdr:nvPicPr>
        <xdr:cNvPr id="74" name="Рисунок 73"/>
        <xdr:cNvPicPr>
          <a:picLocks/>
        </xdr:cNvPicPr>
      </xdr:nvPicPr>
      <xdr:blipFill>
        <a:blip xmlns:r="http://schemas.openxmlformats.org/officeDocument/2006/relationships" r:embed="rId73" cstate="email">
          <a:extLst>
            <a:ext uri="{28A0092B-C50C-407E-A947-70E740481C1C}">
              <a14:useLocalDpi xmlns:a14="http://schemas.microsoft.com/office/drawing/2010/main"/>
            </a:ext>
          </a:extLst>
        </a:blip>
        <a:stretch>
          <a:fillRect/>
        </a:stretch>
      </xdr:blipFill>
      <xdr:spPr>
        <a:xfrm>
          <a:off x="15173325" y="114090450"/>
          <a:ext cx="1600200" cy="1600200"/>
        </a:xfrm>
        <a:prstGeom prst="rect">
          <a:avLst/>
        </a:prstGeom>
      </xdr:spPr>
    </xdr:pic>
    <xdr:clientData/>
  </xdr:twoCellAnchor>
  <xdr:twoCellAnchor>
    <xdr:from>
      <xdr:col>8</xdr:col>
      <xdr:colOff>0</xdr:colOff>
      <xdr:row>89</xdr:row>
      <xdr:rowOff>0</xdr:rowOff>
    </xdr:from>
    <xdr:to>
      <xdr:col>9</xdr:col>
      <xdr:colOff>0</xdr:colOff>
      <xdr:row>90</xdr:row>
      <xdr:rowOff>0</xdr:rowOff>
    </xdr:to>
    <xdr:pic>
      <xdr:nvPicPr>
        <xdr:cNvPr id="75" name="Рисунок 74"/>
        <xdr:cNvPicPr>
          <a:picLocks/>
        </xdr:cNvPicPr>
      </xdr:nvPicPr>
      <xdr:blipFill>
        <a:blip xmlns:r="http://schemas.openxmlformats.org/officeDocument/2006/relationships" r:embed="rId74" cstate="email">
          <a:extLst>
            <a:ext uri="{28A0092B-C50C-407E-A947-70E740481C1C}">
              <a14:useLocalDpi xmlns:a14="http://schemas.microsoft.com/office/drawing/2010/main"/>
            </a:ext>
          </a:extLst>
        </a:blip>
        <a:stretch>
          <a:fillRect/>
        </a:stretch>
      </xdr:blipFill>
      <xdr:spPr>
        <a:xfrm>
          <a:off x="15173325" y="115690650"/>
          <a:ext cx="1600200" cy="1600200"/>
        </a:xfrm>
        <a:prstGeom prst="rect">
          <a:avLst/>
        </a:prstGeom>
      </xdr:spPr>
    </xdr:pic>
    <xdr:clientData/>
  </xdr:twoCellAnchor>
  <xdr:twoCellAnchor>
    <xdr:from>
      <xdr:col>8</xdr:col>
      <xdr:colOff>0</xdr:colOff>
      <xdr:row>90</xdr:row>
      <xdr:rowOff>0</xdr:rowOff>
    </xdr:from>
    <xdr:to>
      <xdr:col>9</xdr:col>
      <xdr:colOff>0</xdr:colOff>
      <xdr:row>91</xdr:row>
      <xdr:rowOff>0</xdr:rowOff>
    </xdr:to>
    <xdr:pic>
      <xdr:nvPicPr>
        <xdr:cNvPr id="76" name="Рисунок 75"/>
        <xdr:cNvPicPr>
          <a:picLocks/>
        </xdr:cNvPicPr>
      </xdr:nvPicPr>
      <xdr:blipFill>
        <a:blip xmlns:r="http://schemas.openxmlformats.org/officeDocument/2006/relationships" r:embed="rId75" cstate="email">
          <a:extLst>
            <a:ext uri="{28A0092B-C50C-407E-A947-70E740481C1C}">
              <a14:useLocalDpi xmlns:a14="http://schemas.microsoft.com/office/drawing/2010/main"/>
            </a:ext>
          </a:extLst>
        </a:blip>
        <a:stretch>
          <a:fillRect/>
        </a:stretch>
      </xdr:blipFill>
      <xdr:spPr>
        <a:xfrm>
          <a:off x="15173325" y="117290850"/>
          <a:ext cx="1600200" cy="1600200"/>
        </a:xfrm>
        <a:prstGeom prst="rect">
          <a:avLst/>
        </a:prstGeom>
      </xdr:spPr>
    </xdr:pic>
    <xdr:clientData/>
  </xdr:twoCellAnchor>
  <xdr:twoCellAnchor>
    <xdr:from>
      <xdr:col>8</xdr:col>
      <xdr:colOff>0</xdr:colOff>
      <xdr:row>91</xdr:row>
      <xdr:rowOff>0</xdr:rowOff>
    </xdr:from>
    <xdr:to>
      <xdr:col>9</xdr:col>
      <xdr:colOff>0</xdr:colOff>
      <xdr:row>92</xdr:row>
      <xdr:rowOff>0</xdr:rowOff>
    </xdr:to>
    <xdr:pic>
      <xdr:nvPicPr>
        <xdr:cNvPr id="77" name="Рисунок 76"/>
        <xdr:cNvPicPr>
          <a:picLocks/>
        </xdr:cNvPicPr>
      </xdr:nvPicPr>
      <xdr:blipFill>
        <a:blip xmlns:r="http://schemas.openxmlformats.org/officeDocument/2006/relationships" r:embed="rId76" cstate="email">
          <a:extLst>
            <a:ext uri="{28A0092B-C50C-407E-A947-70E740481C1C}">
              <a14:useLocalDpi xmlns:a14="http://schemas.microsoft.com/office/drawing/2010/main"/>
            </a:ext>
          </a:extLst>
        </a:blip>
        <a:stretch>
          <a:fillRect/>
        </a:stretch>
      </xdr:blipFill>
      <xdr:spPr>
        <a:xfrm>
          <a:off x="15173325" y="118891050"/>
          <a:ext cx="1600200" cy="1600200"/>
        </a:xfrm>
        <a:prstGeom prst="rect">
          <a:avLst/>
        </a:prstGeom>
      </xdr:spPr>
    </xdr:pic>
    <xdr:clientData/>
  </xdr:twoCellAnchor>
  <xdr:twoCellAnchor>
    <xdr:from>
      <xdr:col>8</xdr:col>
      <xdr:colOff>0</xdr:colOff>
      <xdr:row>92</xdr:row>
      <xdr:rowOff>0</xdr:rowOff>
    </xdr:from>
    <xdr:to>
      <xdr:col>9</xdr:col>
      <xdr:colOff>0</xdr:colOff>
      <xdr:row>93</xdr:row>
      <xdr:rowOff>0</xdr:rowOff>
    </xdr:to>
    <xdr:pic>
      <xdr:nvPicPr>
        <xdr:cNvPr id="78" name="Рисунок 77"/>
        <xdr:cNvPicPr>
          <a:picLocks/>
        </xdr:cNvPicPr>
      </xdr:nvPicPr>
      <xdr:blipFill>
        <a:blip xmlns:r="http://schemas.openxmlformats.org/officeDocument/2006/relationships" r:embed="rId77" cstate="email">
          <a:extLst>
            <a:ext uri="{28A0092B-C50C-407E-A947-70E740481C1C}">
              <a14:useLocalDpi xmlns:a14="http://schemas.microsoft.com/office/drawing/2010/main"/>
            </a:ext>
          </a:extLst>
        </a:blip>
        <a:stretch>
          <a:fillRect/>
        </a:stretch>
      </xdr:blipFill>
      <xdr:spPr>
        <a:xfrm>
          <a:off x="15173325" y="120491250"/>
          <a:ext cx="1600200" cy="1600200"/>
        </a:xfrm>
        <a:prstGeom prst="rect">
          <a:avLst/>
        </a:prstGeom>
      </xdr:spPr>
    </xdr:pic>
    <xdr:clientData/>
  </xdr:twoCellAnchor>
  <xdr:twoCellAnchor>
    <xdr:from>
      <xdr:col>8</xdr:col>
      <xdr:colOff>0</xdr:colOff>
      <xdr:row>93</xdr:row>
      <xdr:rowOff>0</xdr:rowOff>
    </xdr:from>
    <xdr:to>
      <xdr:col>9</xdr:col>
      <xdr:colOff>0</xdr:colOff>
      <xdr:row>94</xdr:row>
      <xdr:rowOff>0</xdr:rowOff>
    </xdr:to>
    <xdr:pic>
      <xdr:nvPicPr>
        <xdr:cNvPr id="79" name="Рисунок 78"/>
        <xdr:cNvPicPr>
          <a:picLocks/>
        </xdr:cNvPicPr>
      </xdr:nvPicPr>
      <xdr:blipFill>
        <a:blip xmlns:r="http://schemas.openxmlformats.org/officeDocument/2006/relationships" r:embed="rId78" cstate="email">
          <a:extLst>
            <a:ext uri="{28A0092B-C50C-407E-A947-70E740481C1C}">
              <a14:useLocalDpi xmlns:a14="http://schemas.microsoft.com/office/drawing/2010/main"/>
            </a:ext>
          </a:extLst>
        </a:blip>
        <a:stretch>
          <a:fillRect/>
        </a:stretch>
      </xdr:blipFill>
      <xdr:spPr>
        <a:xfrm>
          <a:off x="15173325" y="122091450"/>
          <a:ext cx="1600200" cy="1600200"/>
        </a:xfrm>
        <a:prstGeom prst="rect">
          <a:avLst/>
        </a:prstGeom>
      </xdr:spPr>
    </xdr:pic>
    <xdr:clientData/>
  </xdr:twoCellAnchor>
  <xdr:twoCellAnchor>
    <xdr:from>
      <xdr:col>8</xdr:col>
      <xdr:colOff>0</xdr:colOff>
      <xdr:row>94</xdr:row>
      <xdr:rowOff>0</xdr:rowOff>
    </xdr:from>
    <xdr:to>
      <xdr:col>9</xdr:col>
      <xdr:colOff>0</xdr:colOff>
      <xdr:row>95</xdr:row>
      <xdr:rowOff>0</xdr:rowOff>
    </xdr:to>
    <xdr:pic>
      <xdr:nvPicPr>
        <xdr:cNvPr id="80" name="Рисунок 79"/>
        <xdr:cNvPicPr>
          <a:picLocks/>
        </xdr:cNvPicPr>
      </xdr:nvPicPr>
      <xdr:blipFill>
        <a:blip xmlns:r="http://schemas.openxmlformats.org/officeDocument/2006/relationships" r:embed="rId79" cstate="email">
          <a:extLst>
            <a:ext uri="{28A0092B-C50C-407E-A947-70E740481C1C}">
              <a14:useLocalDpi xmlns:a14="http://schemas.microsoft.com/office/drawing/2010/main"/>
            </a:ext>
          </a:extLst>
        </a:blip>
        <a:stretch>
          <a:fillRect/>
        </a:stretch>
      </xdr:blipFill>
      <xdr:spPr>
        <a:xfrm>
          <a:off x="15173325" y="123691650"/>
          <a:ext cx="1600200" cy="1600200"/>
        </a:xfrm>
        <a:prstGeom prst="rect">
          <a:avLst/>
        </a:prstGeom>
      </xdr:spPr>
    </xdr:pic>
    <xdr:clientData/>
  </xdr:twoCellAnchor>
  <xdr:twoCellAnchor>
    <xdr:from>
      <xdr:col>8</xdr:col>
      <xdr:colOff>0</xdr:colOff>
      <xdr:row>95</xdr:row>
      <xdr:rowOff>0</xdr:rowOff>
    </xdr:from>
    <xdr:to>
      <xdr:col>9</xdr:col>
      <xdr:colOff>0</xdr:colOff>
      <xdr:row>96</xdr:row>
      <xdr:rowOff>0</xdr:rowOff>
    </xdr:to>
    <xdr:pic>
      <xdr:nvPicPr>
        <xdr:cNvPr id="81" name="Рисунок 80"/>
        <xdr:cNvPicPr>
          <a:picLocks/>
        </xdr:cNvPicPr>
      </xdr:nvPicPr>
      <xdr:blipFill>
        <a:blip xmlns:r="http://schemas.openxmlformats.org/officeDocument/2006/relationships" r:embed="rId80" cstate="email">
          <a:extLst>
            <a:ext uri="{28A0092B-C50C-407E-A947-70E740481C1C}">
              <a14:useLocalDpi xmlns:a14="http://schemas.microsoft.com/office/drawing/2010/main"/>
            </a:ext>
          </a:extLst>
        </a:blip>
        <a:stretch>
          <a:fillRect/>
        </a:stretch>
      </xdr:blipFill>
      <xdr:spPr>
        <a:xfrm>
          <a:off x="15173325" y="125291850"/>
          <a:ext cx="1600200" cy="1600200"/>
        </a:xfrm>
        <a:prstGeom prst="rect">
          <a:avLst/>
        </a:prstGeom>
      </xdr:spPr>
    </xdr:pic>
    <xdr:clientData/>
  </xdr:twoCellAnchor>
  <xdr:twoCellAnchor>
    <xdr:from>
      <xdr:col>8</xdr:col>
      <xdr:colOff>0</xdr:colOff>
      <xdr:row>96</xdr:row>
      <xdr:rowOff>0</xdr:rowOff>
    </xdr:from>
    <xdr:to>
      <xdr:col>9</xdr:col>
      <xdr:colOff>0</xdr:colOff>
      <xdr:row>97</xdr:row>
      <xdr:rowOff>0</xdr:rowOff>
    </xdr:to>
    <xdr:pic>
      <xdr:nvPicPr>
        <xdr:cNvPr id="82" name="Рисунок 81"/>
        <xdr:cNvPicPr>
          <a:picLocks/>
        </xdr:cNvPicPr>
      </xdr:nvPicPr>
      <xdr:blipFill>
        <a:blip xmlns:r="http://schemas.openxmlformats.org/officeDocument/2006/relationships" r:embed="rId81" cstate="email">
          <a:extLst>
            <a:ext uri="{28A0092B-C50C-407E-A947-70E740481C1C}">
              <a14:useLocalDpi xmlns:a14="http://schemas.microsoft.com/office/drawing/2010/main"/>
            </a:ext>
          </a:extLst>
        </a:blip>
        <a:stretch>
          <a:fillRect/>
        </a:stretch>
      </xdr:blipFill>
      <xdr:spPr>
        <a:xfrm>
          <a:off x="15173325" y="126892050"/>
          <a:ext cx="1600200" cy="1600200"/>
        </a:xfrm>
        <a:prstGeom prst="rect">
          <a:avLst/>
        </a:prstGeom>
      </xdr:spPr>
    </xdr:pic>
    <xdr:clientData/>
  </xdr:twoCellAnchor>
  <xdr:twoCellAnchor>
    <xdr:from>
      <xdr:col>8</xdr:col>
      <xdr:colOff>0</xdr:colOff>
      <xdr:row>97</xdr:row>
      <xdr:rowOff>0</xdr:rowOff>
    </xdr:from>
    <xdr:to>
      <xdr:col>9</xdr:col>
      <xdr:colOff>0</xdr:colOff>
      <xdr:row>98</xdr:row>
      <xdr:rowOff>0</xdr:rowOff>
    </xdr:to>
    <xdr:pic>
      <xdr:nvPicPr>
        <xdr:cNvPr id="83" name="Рисунок 82"/>
        <xdr:cNvPicPr>
          <a:picLocks/>
        </xdr:cNvPicPr>
      </xdr:nvPicPr>
      <xdr:blipFill>
        <a:blip xmlns:r="http://schemas.openxmlformats.org/officeDocument/2006/relationships" r:embed="rId82" cstate="email">
          <a:extLst>
            <a:ext uri="{28A0092B-C50C-407E-A947-70E740481C1C}">
              <a14:useLocalDpi xmlns:a14="http://schemas.microsoft.com/office/drawing/2010/main"/>
            </a:ext>
          </a:extLst>
        </a:blip>
        <a:stretch>
          <a:fillRect/>
        </a:stretch>
      </xdr:blipFill>
      <xdr:spPr>
        <a:xfrm>
          <a:off x="15173325" y="128492250"/>
          <a:ext cx="1600200" cy="1600200"/>
        </a:xfrm>
        <a:prstGeom prst="rect">
          <a:avLst/>
        </a:prstGeom>
      </xdr:spPr>
    </xdr:pic>
    <xdr:clientData/>
  </xdr:twoCellAnchor>
  <xdr:twoCellAnchor>
    <xdr:from>
      <xdr:col>8</xdr:col>
      <xdr:colOff>0</xdr:colOff>
      <xdr:row>98</xdr:row>
      <xdr:rowOff>0</xdr:rowOff>
    </xdr:from>
    <xdr:to>
      <xdr:col>9</xdr:col>
      <xdr:colOff>0</xdr:colOff>
      <xdr:row>99</xdr:row>
      <xdr:rowOff>0</xdr:rowOff>
    </xdr:to>
    <xdr:pic>
      <xdr:nvPicPr>
        <xdr:cNvPr id="84" name="Рисунок 83"/>
        <xdr:cNvPicPr>
          <a:picLocks/>
        </xdr:cNvPicPr>
      </xdr:nvPicPr>
      <xdr:blipFill>
        <a:blip xmlns:r="http://schemas.openxmlformats.org/officeDocument/2006/relationships" r:embed="rId83" cstate="email">
          <a:extLst>
            <a:ext uri="{28A0092B-C50C-407E-A947-70E740481C1C}">
              <a14:useLocalDpi xmlns:a14="http://schemas.microsoft.com/office/drawing/2010/main"/>
            </a:ext>
          </a:extLst>
        </a:blip>
        <a:stretch>
          <a:fillRect/>
        </a:stretch>
      </xdr:blipFill>
      <xdr:spPr>
        <a:xfrm>
          <a:off x="15173325" y="130092450"/>
          <a:ext cx="1600200" cy="1600200"/>
        </a:xfrm>
        <a:prstGeom prst="rect">
          <a:avLst/>
        </a:prstGeom>
      </xdr:spPr>
    </xdr:pic>
    <xdr:clientData/>
  </xdr:twoCellAnchor>
  <xdr:twoCellAnchor>
    <xdr:from>
      <xdr:col>8</xdr:col>
      <xdr:colOff>0</xdr:colOff>
      <xdr:row>99</xdr:row>
      <xdr:rowOff>0</xdr:rowOff>
    </xdr:from>
    <xdr:to>
      <xdr:col>9</xdr:col>
      <xdr:colOff>0</xdr:colOff>
      <xdr:row>100</xdr:row>
      <xdr:rowOff>0</xdr:rowOff>
    </xdr:to>
    <xdr:pic>
      <xdr:nvPicPr>
        <xdr:cNvPr id="85" name="Рисунок 84"/>
        <xdr:cNvPicPr>
          <a:picLocks/>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15173325" y="131692650"/>
          <a:ext cx="1600200" cy="1600200"/>
        </a:xfrm>
        <a:prstGeom prst="rect">
          <a:avLst/>
        </a:prstGeom>
      </xdr:spPr>
    </xdr:pic>
    <xdr:clientData/>
  </xdr:twoCellAnchor>
  <xdr:twoCellAnchor>
    <xdr:from>
      <xdr:col>8</xdr:col>
      <xdr:colOff>0</xdr:colOff>
      <xdr:row>100</xdr:row>
      <xdr:rowOff>0</xdr:rowOff>
    </xdr:from>
    <xdr:to>
      <xdr:col>9</xdr:col>
      <xdr:colOff>0</xdr:colOff>
      <xdr:row>101</xdr:row>
      <xdr:rowOff>0</xdr:rowOff>
    </xdr:to>
    <xdr:pic>
      <xdr:nvPicPr>
        <xdr:cNvPr id="86" name="Рисунок 85"/>
        <xdr:cNvPicPr>
          <a:picLocks/>
        </xdr:cNvPicPr>
      </xdr:nvPicPr>
      <xdr:blipFill>
        <a:blip xmlns:r="http://schemas.openxmlformats.org/officeDocument/2006/relationships" r:embed="rId85" cstate="email">
          <a:extLst>
            <a:ext uri="{28A0092B-C50C-407E-A947-70E740481C1C}">
              <a14:useLocalDpi xmlns:a14="http://schemas.microsoft.com/office/drawing/2010/main"/>
            </a:ext>
          </a:extLst>
        </a:blip>
        <a:stretch>
          <a:fillRect/>
        </a:stretch>
      </xdr:blipFill>
      <xdr:spPr>
        <a:xfrm>
          <a:off x="15173325" y="133292850"/>
          <a:ext cx="1600200" cy="1600200"/>
        </a:xfrm>
        <a:prstGeom prst="rect">
          <a:avLst/>
        </a:prstGeom>
      </xdr:spPr>
    </xdr:pic>
    <xdr:clientData/>
  </xdr:twoCellAnchor>
  <xdr:twoCellAnchor>
    <xdr:from>
      <xdr:col>8</xdr:col>
      <xdr:colOff>0</xdr:colOff>
      <xdr:row>101</xdr:row>
      <xdr:rowOff>0</xdr:rowOff>
    </xdr:from>
    <xdr:to>
      <xdr:col>9</xdr:col>
      <xdr:colOff>0</xdr:colOff>
      <xdr:row>102</xdr:row>
      <xdr:rowOff>0</xdr:rowOff>
    </xdr:to>
    <xdr:pic>
      <xdr:nvPicPr>
        <xdr:cNvPr id="87" name="Рисунок 86"/>
        <xdr:cNvPicPr>
          <a:picLocks/>
        </xdr:cNvPicPr>
      </xdr:nvPicPr>
      <xdr:blipFill>
        <a:blip xmlns:r="http://schemas.openxmlformats.org/officeDocument/2006/relationships" r:embed="rId86" cstate="email">
          <a:extLst>
            <a:ext uri="{28A0092B-C50C-407E-A947-70E740481C1C}">
              <a14:useLocalDpi xmlns:a14="http://schemas.microsoft.com/office/drawing/2010/main"/>
            </a:ext>
          </a:extLst>
        </a:blip>
        <a:stretch>
          <a:fillRect/>
        </a:stretch>
      </xdr:blipFill>
      <xdr:spPr>
        <a:xfrm>
          <a:off x="15173325" y="134893050"/>
          <a:ext cx="1600200" cy="1600200"/>
        </a:xfrm>
        <a:prstGeom prst="rect">
          <a:avLst/>
        </a:prstGeom>
      </xdr:spPr>
    </xdr:pic>
    <xdr:clientData/>
  </xdr:twoCellAnchor>
  <xdr:twoCellAnchor>
    <xdr:from>
      <xdr:col>8</xdr:col>
      <xdr:colOff>0</xdr:colOff>
      <xdr:row>102</xdr:row>
      <xdr:rowOff>0</xdr:rowOff>
    </xdr:from>
    <xdr:to>
      <xdr:col>9</xdr:col>
      <xdr:colOff>0</xdr:colOff>
      <xdr:row>103</xdr:row>
      <xdr:rowOff>0</xdr:rowOff>
    </xdr:to>
    <xdr:pic>
      <xdr:nvPicPr>
        <xdr:cNvPr id="88" name="Рисунок 87"/>
        <xdr:cNvPicPr>
          <a:picLocks/>
        </xdr:cNvPicPr>
      </xdr:nvPicPr>
      <xdr:blipFill>
        <a:blip xmlns:r="http://schemas.openxmlformats.org/officeDocument/2006/relationships" r:embed="rId87" cstate="email">
          <a:extLst>
            <a:ext uri="{28A0092B-C50C-407E-A947-70E740481C1C}">
              <a14:useLocalDpi xmlns:a14="http://schemas.microsoft.com/office/drawing/2010/main"/>
            </a:ext>
          </a:extLst>
        </a:blip>
        <a:stretch>
          <a:fillRect/>
        </a:stretch>
      </xdr:blipFill>
      <xdr:spPr>
        <a:xfrm>
          <a:off x="15173325" y="136493250"/>
          <a:ext cx="1600200" cy="1600200"/>
        </a:xfrm>
        <a:prstGeom prst="rect">
          <a:avLst/>
        </a:prstGeom>
      </xdr:spPr>
    </xdr:pic>
    <xdr:clientData/>
  </xdr:twoCellAnchor>
  <xdr:twoCellAnchor>
    <xdr:from>
      <xdr:col>8</xdr:col>
      <xdr:colOff>0</xdr:colOff>
      <xdr:row>103</xdr:row>
      <xdr:rowOff>0</xdr:rowOff>
    </xdr:from>
    <xdr:to>
      <xdr:col>9</xdr:col>
      <xdr:colOff>0</xdr:colOff>
      <xdr:row>104</xdr:row>
      <xdr:rowOff>0</xdr:rowOff>
    </xdr:to>
    <xdr:pic>
      <xdr:nvPicPr>
        <xdr:cNvPr id="89" name="Рисунок 88"/>
        <xdr:cNvPicPr>
          <a:picLocks/>
        </xdr:cNvPicPr>
      </xdr:nvPicPr>
      <xdr:blipFill>
        <a:blip xmlns:r="http://schemas.openxmlformats.org/officeDocument/2006/relationships" r:embed="rId88" cstate="email">
          <a:extLst>
            <a:ext uri="{28A0092B-C50C-407E-A947-70E740481C1C}">
              <a14:useLocalDpi xmlns:a14="http://schemas.microsoft.com/office/drawing/2010/main"/>
            </a:ext>
          </a:extLst>
        </a:blip>
        <a:stretch>
          <a:fillRect/>
        </a:stretch>
      </xdr:blipFill>
      <xdr:spPr>
        <a:xfrm>
          <a:off x="15173325" y="138093450"/>
          <a:ext cx="1600200" cy="1600200"/>
        </a:xfrm>
        <a:prstGeom prst="rect">
          <a:avLst/>
        </a:prstGeom>
      </xdr:spPr>
    </xdr:pic>
    <xdr:clientData/>
  </xdr:twoCellAnchor>
  <xdr:twoCellAnchor>
    <xdr:from>
      <xdr:col>8</xdr:col>
      <xdr:colOff>0</xdr:colOff>
      <xdr:row>104</xdr:row>
      <xdr:rowOff>0</xdr:rowOff>
    </xdr:from>
    <xdr:to>
      <xdr:col>9</xdr:col>
      <xdr:colOff>0</xdr:colOff>
      <xdr:row>105</xdr:row>
      <xdr:rowOff>0</xdr:rowOff>
    </xdr:to>
    <xdr:pic>
      <xdr:nvPicPr>
        <xdr:cNvPr id="90" name="Рисунок 89"/>
        <xdr:cNvPicPr>
          <a:picLocks/>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15173325" y="139693650"/>
          <a:ext cx="1600200" cy="1600200"/>
        </a:xfrm>
        <a:prstGeom prst="rect">
          <a:avLst/>
        </a:prstGeom>
      </xdr:spPr>
    </xdr:pic>
    <xdr:clientData/>
  </xdr:twoCellAnchor>
  <xdr:twoCellAnchor>
    <xdr:from>
      <xdr:col>8</xdr:col>
      <xdr:colOff>0</xdr:colOff>
      <xdr:row>105</xdr:row>
      <xdr:rowOff>0</xdr:rowOff>
    </xdr:from>
    <xdr:to>
      <xdr:col>9</xdr:col>
      <xdr:colOff>0</xdr:colOff>
      <xdr:row>106</xdr:row>
      <xdr:rowOff>0</xdr:rowOff>
    </xdr:to>
    <xdr:pic>
      <xdr:nvPicPr>
        <xdr:cNvPr id="91" name="Рисунок 90"/>
        <xdr:cNvPicPr>
          <a:picLocks/>
        </xdr:cNvPicPr>
      </xdr:nvPicPr>
      <xdr:blipFill>
        <a:blip xmlns:r="http://schemas.openxmlformats.org/officeDocument/2006/relationships" r:embed="rId90" cstate="email">
          <a:extLst>
            <a:ext uri="{28A0092B-C50C-407E-A947-70E740481C1C}">
              <a14:useLocalDpi xmlns:a14="http://schemas.microsoft.com/office/drawing/2010/main"/>
            </a:ext>
          </a:extLst>
        </a:blip>
        <a:stretch>
          <a:fillRect/>
        </a:stretch>
      </xdr:blipFill>
      <xdr:spPr>
        <a:xfrm>
          <a:off x="15173325" y="141293850"/>
          <a:ext cx="1600200" cy="1600200"/>
        </a:xfrm>
        <a:prstGeom prst="rect">
          <a:avLst/>
        </a:prstGeom>
      </xdr:spPr>
    </xdr:pic>
    <xdr:clientData/>
  </xdr:twoCellAnchor>
  <xdr:twoCellAnchor>
    <xdr:from>
      <xdr:col>8</xdr:col>
      <xdr:colOff>0</xdr:colOff>
      <xdr:row>106</xdr:row>
      <xdr:rowOff>0</xdr:rowOff>
    </xdr:from>
    <xdr:to>
      <xdr:col>9</xdr:col>
      <xdr:colOff>0</xdr:colOff>
      <xdr:row>107</xdr:row>
      <xdr:rowOff>0</xdr:rowOff>
    </xdr:to>
    <xdr:pic>
      <xdr:nvPicPr>
        <xdr:cNvPr id="92" name="Рисунок 91"/>
        <xdr:cNvPicPr>
          <a:picLocks/>
        </xdr:cNvPicPr>
      </xdr:nvPicPr>
      <xdr:blipFill>
        <a:blip xmlns:r="http://schemas.openxmlformats.org/officeDocument/2006/relationships" r:embed="rId91" cstate="email">
          <a:extLst>
            <a:ext uri="{28A0092B-C50C-407E-A947-70E740481C1C}">
              <a14:useLocalDpi xmlns:a14="http://schemas.microsoft.com/office/drawing/2010/main"/>
            </a:ext>
          </a:extLst>
        </a:blip>
        <a:stretch>
          <a:fillRect/>
        </a:stretch>
      </xdr:blipFill>
      <xdr:spPr>
        <a:xfrm>
          <a:off x="15173325" y="142894050"/>
          <a:ext cx="1600200" cy="1600200"/>
        </a:xfrm>
        <a:prstGeom prst="rect">
          <a:avLst/>
        </a:prstGeom>
      </xdr:spPr>
    </xdr:pic>
    <xdr:clientData/>
  </xdr:twoCellAnchor>
  <xdr:twoCellAnchor>
    <xdr:from>
      <xdr:col>8</xdr:col>
      <xdr:colOff>0</xdr:colOff>
      <xdr:row>107</xdr:row>
      <xdr:rowOff>0</xdr:rowOff>
    </xdr:from>
    <xdr:to>
      <xdr:col>9</xdr:col>
      <xdr:colOff>0</xdr:colOff>
      <xdr:row>108</xdr:row>
      <xdr:rowOff>0</xdr:rowOff>
    </xdr:to>
    <xdr:pic>
      <xdr:nvPicPr>
        <xdr:cNvPr id="93" name="Рисунок 92"/>
        <xdr:cNvPicPr>
          <a:picLocks/>
        </xdr:cNvPicPr>
      </xdr:nvPicPr>
      <xdr:blipFill>
        <a:blip xmlns:r="http://schemas.openxmlformats.org/officeDocument/2006/relationships" r:embed="rId92" cstate="email">
          <a:extLst>
            <a:ext uri="{28A0092B-C50C-407E-A947-70E740481C1C}">
              <a14:useLocalDpi xmlns:a14="http://schemas.microsoft.com/office/drawing/2010/main"/>
            </a:ext>
          </a:extLst>
        </a:blip>
        <a:stretch>
          <a:fillRect/>
        </a:stretch>
      </xdr:blipFill>
      <xdr:spPr>
        <a:xfrm>
          <a:off x="15173325" y="144494250"/>
          <a:ext cx="1600200" cy="1600200"/>
        </a:xfrm>
        <a:prstGeom prst="rect">
          <a:avLst/>
        </a:prstGeom>
      </xdr:spPr>
    </xdr:pic>
    <xdr:clientData/>
  </xdr:twoCellAnchor>
  <xdr:twoCellAnchor>
    <xdr:from>
      <xdr:col>8</xdr:col>
      <xdr:colOff>0</xdr:colOff>
      <xdr:row>108</xdr:row>
      <xdr:rowOff>0</xdr:rowOff>
    </xdr:from>
    <xdr:to>
      <xdr:col>9</xdr:col>
      <xdr:colOff>0</xdr:colOff>
      <xdr:row>109</xdr:row>
      <xdr:rowOff>0</xdr:rowOff>
    </xdr:to>
    <xdr:pic>
      <xdr:nvPicPr>
        <xdr:cNvPr id="94" name="Рисунок 93"/>
        <xdr:cNvPicPr>
          <a:picLocks/>
        </xdr:cNvPicPr>
      </xdr:nvPicPr>
      <xdr:blipFill>
        <a:blip xmlns:r="http://schemas.openxmlformats.org/officeDocument/2006/relationships" r:embed="rId93" cstate="email">
          <a:extLst>
            <a:ext uri="{28A0092B-C50C-407E-A947-70E740481C1C}">
              <a14:useLocalDpi xmlns:a14="http://schemas.microsoft.com/office/drawing/2010/main"/>
            </a:ext>
          </a:extLst>
        </a:blip>
        <a:stretch>
          <a:fillRect/>
        </a:stretch>
      </xdr:blipFill>
      <xdr:spPr>
        <a:xfrm>
          <a:off x="15173325" y="146094450"/>
          <a:ext cx="1600200" cy="1600200"/>
        </a:xfrm>
        <a:prstGeom prst="rect">
          <a:avLst/>
        </a:prstGeom>
      </xdr:spPr>
    </xdr:pic>
    <xdr:clientData/>
  </xdr:twoCellAnchor>
  <xdr:twoCellAnchor>
    <xdr:from>
      <xdr:col>8</xdr:col>
      <xdr:colOff>0</xdr:colOff>
      <xdr:row>109</xdr:row>
      <xdr:rowOff>0</xdr:rowOff>
    </xdr:from>
    <xdr:to>
      <xdr:col>9</xdr:col>
      <xdr:colOff>0</xdr:colOff>
      <xdr:row>110</xdr:row>
      <xdr:rowOff>0</xdr:rowOff>
    </xdr:to>
    <xdr:pic>
      <xdr:nvPicPr>
        <xdr:cNvPr id="95" name="Рисунок 94"/>
        <xdr:cNvPicPr>
          <a:picLocks/>
        </xdr:cNvPicPr>
      </xdr:nvPicPr>
      <xdr:blipFill>
        <a:blip xmlns:r="http://schemas.openxmlformats.org/officeDocument/2006/relationships" r:embed="rId94" cstate="email">
          <a:extLst>
            <a:ext uri="{28A0092B-C50C-407E-A947-70E740481C1C}">
              <a14:useLocalDpi xmlns:a14="http://schemas.microsoft.com/office/drawing/2010/main"/>
            </a:ext>
          </a:extLst>
        </a:blip>
        <a:stretch>
          <a:fillRect/>
        </a:stretch>
      </xdr:blipFill>
      <xdr:spPr>
        <a:xfrm>
          <a:off x="15173325" y="147694650"/>
          <a:ext cx="1600200" cy="1600200"/>
        </a:xfrm>
        <a:prstGeom prst="rect">
          <a:avLst/>
        </a:prstGeom>
      </xdr:spPr>
    </xdr:pic>
    <xdr:clientData/>
  </xdr:twoCellAnchor>
  <xdr:twoCellAnchor>
    <xdr:from>
      <xdr:col>8</xdr:col>
      <xdr:colOff>0</xdr:colOff>
      <xdr:row>110</xdr:row>
      <xdr:rowOff>0</xdr:rowOff>
    </xdr:from>
    <xdr:to>
      <xdr:col>9</xdr:col>
      <xdr:colOff>0</xdr:colOff>
      <xdr:row>111</xdr:row>
      <xdr:rowOff>0</xdr:rowOff>
    </xdr:to>
    <xdr:pic>
      <xdr:nvPicPr>
        <xdr:cNvPr id="96" name="Рисунок 95"/>
        <xdr:cNvPicPr>
          <a:picLocks/>
        </xdr:cNvPicPr>
      </xdr:nvPicPr>
      <xdr:blipFill>
        <a:blip xmlns:r="http://schemas.openxmlformats.org/officeDocument/2006/relationships" r:embed="rId95" cstate="email">
          <a:extLst>
            <a:ext uri="{28A0092B-C50C-407E-A947-70E740481C1C}">
              <a14:useLocalDpi xmlns:a14="http://schemas.microsoft.com/office/drawing/2010/main"/>
            </a:ext>
          </a:extLst>
        </a:blip>
        <a:stretch>
          <a:fillRect/>
        </a:stretch>
      </xdr:blipFill>
      <xdr:spPr>
        <a:xfrm>
          <a:off x="15173325" y="149294850"/>
          <a:ext cx="1600200" cy="1600200"/>
        </a:xfrm>
        <a:prstGeom prst="rect">
          <a:avLst/>
        </a:prstGeom>
      </xdr:spPr>
    </xdr:pic>
    <xdr:clientData/>
  </xdr:twoCellAnchor>
  <xdr:twoCellAnchor>
    <xdr:from>
      <xdr:col>8</xdr:col>
      <xdr:colOff>0</xdr:colOff>
      <xdr:row>111</xdr:row>
      <xdr:rowOff>0</xdr:rowOff>
    </xdr:from>
    <xdr:to>
      <xdr:col>9</xdr:col>
      <xdr:colOff>0</xdr:colOff>
      <xdr:row>112</xdr:row>
      <xdr:rowOff>0</xdr:rowOff>
    </xdr:to>
    <xdr:pic>
      <xdr:nvPicPr>
        <xdr:cNvPr id="97" name="Рисунок 96"/>
        <xdr:cNvPicPr>
          <a:picLocks/>
        </xdr:cNvPicPr>
      </xdr:nvPicPr>
      <xdr:blipFill>
        <a:blip xmlns:r="http://schemas.openxmlformats.org/officeDocument/2006/relationships" r:embed="rId96" cstate="email">
          <a:extLst>
            <a:ext uri="{28A0092B-C50C-407E-A947-70E740481C1C}">
              <a14:useLocalDpi xmlns:a14="http://schemas.microsoft.com/office/drawing/2010/main"/>
            </a:ext>
          </a:extLst>
        </a:blip>
        <a:stretch>
          <a:fillRect/>
        </a:stretch>
      </xdr:blipFill>
      <xdr:spPr>
        <a:xfrm>
          <a:off x="15173325" y="150895050"/>
          <a:ext cx="1600200" cy="1600200"/>
        </a:xfrm>
        <a:prstGeom prst="rect">
          <a:avLst/>
        </a:prstGeom>
      </xdr:spPr>
    </xdr:pic>
    <xdr:clientData/>
  </xdr:twoCellAnchor>
  <xdr:twoCellAnchor>
    <xdr:from>
      <xdr:col>8</xdr:col>
      <xdr:colOff>0</xdr:colOff>
      <xdr:row>112</xdr:row>
      <xdr:rowOff>0</xdr:rowOff>
    </xdr:from>
    <xdr:to>
      <xdr:col>9</xdr:col>
      <xdr:colOff>0</xdr:colOff>
      <xdr:row>113</xdr:row>
      <xdr:rowOff>0</xdr:rowOff>
    </xdr:to>
    <xdr:pic>
      <xdr:nvPicPr>
        <xdr:cNvPr id="98" name="Рисунок 97"/>
        <xdr:cNvPicPr>
          <a:picLocks/>
        </xdr:cNvPicPr>
      </xdr:nvPicPr>
      <xdr:blipFill>
        <a:blip xmlns:r="http://schemas.openxmlformats.org/officeDocument/2006/relationships" r:embed="rId97" cstate="email">
          <a:extLst>
            <a:ext uri="{28A0092B-C50C-407E-A947-70E740481C1C}">
              <a14:useLocalDpi xmlns:a14="http://schemas.microsoft.com/office/drawing/2010/main"/>
            </a:ext>
          </a:extLst>
        </a:blip>
        <a:stretch>
          <a:fillRect/>
        </a:stretch>
      </xdr:blipFill>
      <xdr:spPr>
        <a:xfrm>
          <a:off x="15173325" y="152495250"/>
          <a:ext cx="1600200" cy="1600200"/>
        </a:xfrm>
        <a:prstGeom prst="rect">
          <a:avLst/>
        </a:prstGeom>
      </xdr:spPr>
    </xdr:pic>
    <xdr:clientData/>
  </xdr:twoCellAnchor>
  <xdr:twoCellAnchor>
    <xdr:from>
      <xdr:col>8</xdr:col>
      <xdr:colOff>0</xdr:colOff>
      <xdr:row>113</xdr:row>
      <xdr:rowOff>0</xdr:rowOff>
    </xdr:from>
    <xdr:to>
      <xdr:col>9</xdr:col>
      <xdr:colOff>0</xdr:colOff>
      <xdr:row>114</xdr:row>
      <xdr:rowOff>0</xdr:rowOff>
    </xdr:to>
    <xdr:pic>
      <xdr:nvPicPr>
        <xdr:cNvPr id="99" name="Рисунок 98"/>
        <xdr:cNvPicPr>
          <a:picLocks/>
        </xdr:cNvPicPr>
      </xdr:nvPicPr>
      <xdr:blipFill>
        <a:blip xmlns:r="http://schemas.openxmlformats.org/officeDocument/2006/relationships" r:embed="rId98" cstate="email">
          <a:extLst>
            <a:ext uri="{28A0092B-C50C-407E-A947-70E740481C1C}">
              <a14:useLocalDpi xmlns:a14="http://schemas.microsoft.com/office/drawing/2010/main"/>
            </a:ext>
          </a:extLst>
        </a:blip>
        <a:stretch>
          <a:fillRect/>
        </a:stretch>
      </xdr:blipFill>
      <xdr:spPr>
        <a:xfrm>
          <a:off x="15173325" y="154095450"/>
          <a:ext cx="1600200" cy="1600200"/>
        </a:xfrm>
        <a:prstGeom prst="rect">
          <a:avLst/>
        </a:prstGeom>
      </xdr:spPr>
    </xdr:pic>
    <xdr:clientData/>
  </xdr:twoCellAnchor>
  <xdr:twoCellAnchor>
    <xdr:from>
      <xdr:col>8</xdr:col>
      <xdr:colOff>0</xdr:colOff>
      <xdr:row>114</xdr:row>
      <xdr:rowOff>0</xdr:rowOff>
    </xdr:from>
    <xdr:to>
      <xdr:col>9</xdr:col>
      <xdr:colOff>0</xdr:colOff>
      <xdr:row>115</xdr:row>
      <xdr:rowOff>0</xdr:rowOff>
    </xdr:to>
    <xdr:pic>
      <xdr:nvPicPr>
        <xdr:cNvPr id="100" name="Рисунок 99"/>
        <xdr:cNvPicPr>
          <a:picLocks/>
        </xdr:cNvPicPr>
      </xdr:nvPicPr>
      <xdr:blipFill>
        <a:blip xmlns:r="http://schemas.openxmlformats.org/officeDocument/2006/relationships" r:embed="rId99" cstate="email">
          <a:extLst>
            <a:ext uri="{28A0092B-C50C-407E-A947-70E740481C1C}">
              <a14:useLocalDpi xmlns:a14="http://schemas.microsoft.com/office/drawing/2010/main"/>
            </a:ext>
          </a:extLst>
        </a:blip>
        <a:stretch>
          <a:fillRect/>
        </a:stretch>
      </xdr:blipFill>
      <xdr:spPr>
        <a:xfrm>
          <a:off x="15173325" y="155695650"/>
          <a:ext cx="1600200" cy="1600200"/>
        </a:xfrm>
        <a:prstGeom prst="rect">
          <a:avLst/>
        </a:prstGeom>
      </xdr:spPr>
    </xdr:pic>
    <xdr:clientData/>
  </xdr:twoCellAnchor>
  <xdr:twoCellAnchor>
    <xdr:from>
      <xdr:col>8</xdr:col>
      <xdr:colOff>0</xdr:colOff>
      <xdr:row>115</xdr:row>
      <xdr:rowOff>0</xdr:rowOff>
    </xdr:from>
    <xdr:to>
      <xdr:col>9</xdr:col>
      <xdr:colOff>0</xdr:colOff>
      <xdr:row>116</xdr:row>
      <xdr:rowOff>0</xdr:rowOff>
    </xdr:to>
    <xdr:pic>
      <xdr:nvPicPr>
        <xdr:cNvPr id="101" name="Рисунок 100"/>
        <xdr:cNvPicPr>
          <a:picLocks/>
        </xdr:cNvPicPr>
      </xdr:nvPicPr>
      <xdr:blipFill>
        <a:blip xmlns:r="http://schemas.openxmlformats.org/officeDocument/2006/relationships" r:embed="rId100" cstate="email">
          <a:extLst>
            <a:ext uri="{28A0092B-C50C-407E-A947-70E740481C1C}">
              <a14:useLocalDpi xmlns:a14="http://schemas.microsoft.com/office/drawing/2010/main"/>
            </a:ext>
          </a:extLst>
        </a:blip>
        <a:stretch>
          <a:fillRect/>
        </a:stretch>
      </xdr:blipFill>
      <xdr:spPr>
        <a:xfrm>
          <a:off x="15173325" y="157295850"/>
          <a:ext cx="1600200" cy="1600200"/>
        </a:xfrm>
        <a:prstGeom prst="rect">
          <a:avLst/>
        </a:prstGeom>
      </xdr:spPr>
    </xdr:pic>
    <xdr:clientData/>
  </xdr:twoCellAnchor>
  <xdr:twoCellAnchor>
    <xdr:from>
      <xdr:col>8</xdr:col>
      <xdr:colOff>0</xdr:colOff>
      <xdr:row>116</xdr:row>
      <xdr:rowOff>0</xdr:rowOff>
    </xdr:from>
    <xdr:to>
      <xdr:col>9</xdr:col>
      <xdr:colOff>0</xdr:colOff>
      <xdr:row>117</xdr:row>
      <xdr:rowOff>0</xdr:rowOff>
    </xdr:to>
    <xdr:pic>
      <xdr:nvPicPr>
        <xdr:cNvPr id="102" name="Рисунок 101"/>
        <xdr:cNvPicPr>
          <a:picLocks/>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15173325" y="158896050"/>
          <a:ext cx="1600200" cy="1600200"/>
        </a:xfrm>
        <a:prstGeom prst="rect">
          <a:avLst/>
        </a:prstGeom>
      </xdr:spPr>
    </xdr:pic>
    <xdr:clientData/>
  </xdr:twoCellAnchor>
  <xdr:twoCellAnchor>
    <xdr:from>
      <xdr:col>8</xdr:col>
      <xdr:colOff>0</xdr:colOff>
      <xdr:row>117</xdr:row>
      <xdr:rowOff>0</xdr:rowOff>
    </xdr:from>
    <xdr:to>
      <xdr:col>9</xdr:col>
      <xdr:colOff>0</xdr:colOff>
      <xdr:row>118</xdr:row>
      <xdr:rowOff>0</xdr:rowOff>
    </xdr:to>
    <xdr:pic>
      <xdr:nvPicPr>
        <xdr:cNvPr id="103" name="Рисунок 102"/>
        <xdr:cNvPicPr>
          <a:picLocks/>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15173325" y="160496250"/>
          <a:ext cx="1600200" cy="1600200"/>
        </a:xfrm>
        <a:prstGeom prst="rect">
          <a:avLst/>
        </a:prstGeom>
      </xdr:spPr>
    </xdr:pic>
    <xdr:clientData/>
  </xdr:twoCellAnchor>
  <xdr:twoCellAnchor>
    <xdr:from>
      <xdr:col>8</xdr:col>
      <xdr:colOff>0</xdr:colOff>
      <xdr:row>118</xdr:row>
      <xdr:rowOff>0</xdr:rowOff>
    </xdr:from>
    <xdr:to>
      <xdr:col>9</xdr:col>
      <xdr:colOff>0</xdr:colOff>
      <xdr:row>119</xdr:row>
      <xdr:rowOff>0</xdr:rowOff>
    </xdr:to>
    <xdr:pic>
      <xdr:nvPicPr>
        <xdr:cNvPr id="104" name="Рисунок 103"/>
        <xdr:cNvPicPr>
          <a:picLocks/>
        </xdr:cNvPicPr>
      </xdr:nvPicPr>
      <xdr:blipFill>
        <a:blip xmlns:r="http://schemas.openxmlformats.org/officeDocument/2006/relationships" r:embed="rId103" cstate="email">
          <a:extLst>
            <a:ext uri="{28A0092B-C50C-407E-A947-70E740481C1C}">
              <a14:useLocalDpi xmlns:a14="http://schemas.microsoft.com/office/drawing/2010/main"/>
            </a:ext>
          </a:extLst>
        </a:blip>
        <a:stretch>
          <a:fillRect/>
        </a:stretch>
      </xdr:blipFill>
      <xdr:spPr>
        <a:xfrm>
          <a:off x="15173325" y="162096450"/>
          <a:ext cx="1600200" cy="1600200"/>
        </a:xfrm>
        <a:prstGeom prst="rect">
          <a:avLst/>
        </a:prstGeom>
      </xdr:spPr>
    </xdr:pic>
    <xdr:clientData/>
  </xdr:twoCellAnchor>
  <xdr:twoCellAnchor>
    <xdr:from>
      <xdr:col>8</xdr:col>
      <xdr:colOff>0</xdr:colOff>
      <xdr:row>119</xdr:row>
      <xdr:rowOff>0</xdr:rowOff>
    </xdr:from>
    <xdr:to>
      <xdr:col>9</xdr:col>
      <xdr:colOff>0</xdr:colOff>
      <xdr:row>120</xdr:row>
      <xdr:rowOff>0</xdr:rowOff>
    </xdr:to>
    <xdr:pic>
      <xdr:nvPicPr>
        <xdr:cNvPr id="105" name="Рисунок 104"/>
        <xdr:cNvPicPr>
          <a:picLocks/>
        </xdr:cNvPicPr>
      </xdr:nvPicPr>
      <xdr:blipFill>
        <a:blip xmlns:r="http://schemas.openxmlformats.org/officeDocument/2006/relationships" r:embed="rId104" cstate="email">
          <a:extLst>
            <a:ext uri="{28A0092B-C50C-407E-A947-70E740481C1C}">
              <a14:useLocalDpi xmlns:a14="http://schemas.microsoft.com/office/drawing/2010/main"/>
            </a:ext>
          </a:extLst>
        </a:blip>
        <a:stretch>
          <a:fillRect/>
        </a:stretch>
      </xdr:blipFill>
      <xdr:spPr>
        <a:xfrm>
          <a:off x="15173325" y="163696650"/>
          <a:ext cx="1600200" cy="1600200"/>
        </a:xfrm>
        <a:prstGeom prst="rect">
          <a:avLst/>
        </a:prstGeom>
      </xdr:spPr>
    </xdr:pic>
    <xdr:clientData/>
  </xdr:twoCellAnchor>
  <xdr:twoCellAnchor>
    <xdr:from>
      <xdr:col>8</xdr:col>
      <xdr:colOff>0</xdr:colOff>
      <xdr:row>120</xdr:row>
      <xdr:rowOff>0</xdr:rowOff>
    </xdr:from>
    <xdr:to>
      <xdr:col>9</xdr:col>
      <xdr:colOff>0</xdr:colOff>
      <xdr:row>121</xdr:row>
      <xdr:rowOff>0</xdr:rowOff>
    </xdr:to>
    <xdr:pic>
      <xdr:nvPicPr>
        <xdr:cNvPr id="106" name="Рисунок 105"/>
        <xdr:cNvPicPr>
          <a:picLocks/>
        </xdr:cNvPicPr>
      </xdr:nvPicPr>
      <xdr:blipFill>
        <a:blip xmlns:r="http://schemas.openxmlformats.org/officeDocument/2006/relationships" r:embed="rId105" cstate="email">
          <a:extLst>
            <a:ext uri="{28A0092B-C50C-407E-A947-70E740481C1C}">
              <a14:useLocalDpi xmlns:a14="http://schemas.microsoft.com/office/drawing/2010/main"/>
            </a:ext>
          </a:extLst>
        </a:blip>
        <a:stretch>
          <a:fillRect/>
        </a:stretch>
      </xdr:blipFill>
      <xdr:spPr>
        <a:xfrm>
          <a:off x="15173325" y="165296850"/>
          <a:ext cx="1600200" cy="1600200"/>
        </a:xfrm>
        <a:prstGeom prst="rect">
          <a:avLst/>
        </a:prstGeom>
      </xdr:spPr>
    </xdr:pic>
    <xdr:clientData/>
  </xdr:twoCellAnchor>
  <xdr:twoCellAnchor>
    <xdr:from>
      <xdr:col>8</xdr:col>
      <xdr:colOff>0</xdr:colOff>
      <xdr:row>121</xdr:row>
      <xdr:rowOff>0</xdr:rowOff>
    </xdr:from>
    <xdr:to>
      <xdr:col>9</xdr:col>
      <xdr:colOff>0</xdr:colOff>
      <xdr:row>122</xdr:row>
      <xdr:rowOff>0</xdr:rowOff>
    </xdr:to>
    <xdr:pic>
      <xdr:nvPicPr>
        <xdr:cNvPr id="107" name="Рисунок 106"/>
        <xdr:cNvPicPr>
          <a:picLocks/>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15173325" y="166897050"/>
          <a:ext cx="1600200" cy="1600200"/>
        </a:xfrm>
        <a:prstGeom prst="rect">
          <a:avLst/>
        </a:prstGeom>
      </xdr:spPr>
    </xdr:pic>
    <xdr:clientData/>
  </xdr:twoCellAnchor>
  <xdr:twoCellAnchor>
    <xdr:from>
      <xdr:col>8</xdr:col>
      <xdr:colOff>0</xdr:colOff>
      <xdr:row>122</xdr:row>
      <xdr:rowOff>0</xdr:rowOff>
    </xdr:from>
    <xdr:to>
      <xdr:col>9</xdr:col>
      <xdr:colOff>0</xdr:colOff>
      <xdr:row>123</xdr:row>
      <xdr:rowOff>0</xdr:rowOff>
    </xdr:to>
    <xdr:pic>
      <xdr:nvPicPr>
        <xdr:cNvPr id="108" name="Рисунок 107"/>
        <xdr:cNvPicPr>
          <a:picLocks/>
        </xdr:cNvPicPr>
      </xdr:nvPicPr>
      <xdr:blipFill>
        <a:blip xmlns:r="http://schemas.openxmlformats.org/officeDocument/2006/relationships" r:embed="rId107" cstate="email">
          <a:extLst>
            <a:ext uri="{28A0092B-C50C-407E-A947-70E740481C1C}">
              <a14:useLocalDpi xmlns:a14="http://schemas.microsoft.com/office/drawing/2010/main"/>
            </a:ext>
          </a:extLst>
        </a:blip>
        <a:stretch>
          <a:fillRect/>
        </a:stretch>
      </xdr:blipFill>
      <xdr:spPr>
        <a:xfrm>
          <a:off x="15173325" y="168497250"/>
          <a:ext cx="1600200" cy="1600200"/>
        </a:xfrm>
        <a:prstGeom prst="rect">
          <a:avLst/>
        </a:prstGeom>
      </xdr:spPr>
    </xdr:pic>
    <xdr:clientData/>
  </xdr:twoCellAnchor>
  <xdr:twoCellAnchor>
    <xdr:from>
      <xdr:col>8</xdr:col>
      <xdr:colOff>0</xdr:colOff>
      <xdr:row>123</xdr:row>
      <xdr:rowOff>0</xdr:rowOff>
    </xdr:from>
    <xdr:to>
      <xdr:col>9</xdr:col>
      <xdr:colOff>0</xdr:colOff>
      <xdr:row>124</xdr:row>
      <xdr:rowOff>0</xdr:rowOff>
    </xdr:to>
    <xdr:pic>
      <xdr:nvPicPr>
        <xdr:cNvPr id="109" name="Рисунок 108"/>
        <xdr:cNvPicPr>
          <a:picLocks/>
        </xdr:cNvPicPr>
      </xdr:nvPicPr>
      <xdr:blipFill>
        <a:blip xmlns:r="http://schemas.openxmlformats.org/officeDocument/2006/relationships" r:embed="rId108" cstate="email">
          <a:extLst>
            <a:ext uri="{28A0092B-C50C-407E-A947-70E740481C1C}">
              <a14:useLocalDpi xmlns:a14="http://schemas.microsoft.com/office/drawing/2010/main"/>
            </a:ext>
          </a:extLst>
        </a:blip>
        <a:stretch>
          <a:fillRect/>
        </a:stretch>
      </xdr:blipFill>
      <xdr:spPr>
        <a:xfrm>
          <a:off x="15173325" y="170097450"/>
          <a:ext cx="1600200" cy="1600200"/>
        </a:xfrm>
        <a:prstGeom prst="rect">
          <a:avLst/>
        </a:prstGeom>
      </xdr:spPr>
    </xdr:pic>
    <xdr:clientData/>
  </xdr:twoCellAnchor>
  <xdr:twoCellAnchor>
    <xdr:from>
      <xdr:col>8</xdr:col>
      <xdr:colOff>0</xdr:colOff>
      <xdr:row>124</xdr:row>
      <xdr:rowOff>0</xdr:rowOff>
    </xdr:from>
    <xdr:to>
      <xdr:col>9</xdr:col>
      <xdr:colOff>0</xdr:colOff>
      <xdr:row>125</xdr:row>
      <xdr:rowOff>0</xdr:rowOff>
    </xdr:to>
    <xdr:pic>
      <xdr:nvPicPr>
        <xdr:cNvPr id="110" name="Рисунок 109"/>
        <xdr:cNvPicPr>
          <a:picLocks/>
        </xdr:cNvPicPr>
      </xdr:nvPicPr>
      <xdr:blipFill>
        <a:blip xmlns:r="http://schemas.openxmlformats.org/officeDocument/2006/relationships" r:embed="rId109" cstate="email">
          <a:extLst>
            <a:ext uri="{28A0092B-C50C-407E-A947-70E740481C1C}">
              <a14:useLocalDpi xmlns:a14="http://schemas.microsoft.com/office/drawing/2010/main"/>
            </a:ext>
          </a:extLst>
        </a:blip>
        <a:stretch>
          <a:fillRect/>
        </a:stretch>
      </xdr:blipFill>
      <xdr:spPr>
        <a:xfrm>
          <a:off x="15173325" y="171697650"/>
          <a:ext cx="1600200" cy="1600200"/>
        </a:xfrm>
        <a:prstGeom prst="rect">
          <a:avLst/>
        </a:prstGeom>
      </xdr:spPr>
    </xdr:pic>
    <xdr:clientData/>
  </xdr:twoCellAnchor>
  <xdr:twoCellAnchor>
    <xdr:from>
      <xdr:col>8</xdr:col>
      <xdr:colOff>0</xdr:colOff>
      <xdr:row>125</xdr:row>
      <xdr:rowOff>0</xdr:rowOff>
    </xdr:from>
    <xdr:to>
      <xdr:col>9</xdr:col>
      <xdr:colOff>0</xdr:colOff>
      <xdr:row>126</xdr:row>
      <xdr:rowOff>0</xdr:rowOff>
    </xdr:to>
    <xdr:pic>
      <xdr:nvPicPr>
        <xdr:cNvPr id="111" name="Рисунок 110"/>
        <xdr:cNvPicPr>
          <a:picLocks/>
        </xdr:cNvPicPr>
      </xdr:nvPicPr>
      <xdr:blipFill>
        <a:blip xmlns:r="http://schemas.openxmlformats.org/officeDocument/2006/relationships" r:embed="rId110" cstate="email">
          <a:extLst>
            <a:ext uri="{28A0092B-C50C-407E-A947-70E740481C1C}">
              <a14:useLocalDpi xmlns:a14="http://schemas.microsoft.com/office/drawing/2010/main"/>
            </a:ext>
          </a:extLst>
        </a:blip>
        <a:stretch>
          <a:fillRect/>
        </a:stretch>
      </xdr:blipFill>
      <xdr:spPr>
        <a:xfrm>
          <a:off x="15173325" y="173297850"/>
          <a:ext cx="1600200" cy="1600200"/>
        </a:xfrm>
        <a:prstGeom prst="rect">
          <a:avLst/>
        </a:prstGeom>
      </xdr:spPr>
    </xdr:pic>
    <xdr:clientData/>
  </xdr:twoCellAnchor>
  <xdr:twoCellAnchor>
    <xdr:from>
      <xdr:col>8</xdr:col>
      <xdr:colOff>0</xdr:colOff>
      <xdr:row>126</xdr:row>
      <xdr:rowOff>0</xdr:rowOff>
    </xdr:from>
    <xdr:to>
      <xdr:col>9</xdr:col>
      <xdr:colOff>0</xdr:colOff>
      <xdr:row>127</xdr:row>
      <xdr:rowOff>0</xdr:rowOff>
    </xdr:to>
    <xdr:pic>
      <xdr:nvPicPr>
        <xdr:cNvPr id="112" name="Рисунок 111"/>
        <xdr:cNvPicPr>
          <a:picLocks/>
        </xdr:cNvPicPr>
      </xdr:nvPicPr>
      <xdr:blipFill>
        <a:blip xmlns:r="http://schemas.openxmlformats.org/officeDocument/2006/relationships" r:embed="rId111" cstate="email">
          <a:extLst>
            <a:ext uri="{28A0092B-C50C-407E-A947-70E740481C1C}">
              <a14:useLocalDpi xmlns:a14="http://schemas.microsoft.com/office/drawing/2010/main"/>
            </a:ext>
          </a:extLst>
        </a:blip>
        <a:stretch>
          <a:fillRect/>
        </a:stretch>
      </xdr:blipFill>
      <xdr:spPr>
        <a:xfrm>
          <a:off x="15173325" y="174898050"/>
          <a:ext cx="1600200" cy="1600200"/>
        </a:xfrm>
        <a:prstGeom prst="rect">
          <a:avLst/>
        </a:prstGeom>
      </xdr:spPr>
    </xdr:pic>
    <xdr:clientData/>
  </xdr:twoCellAnchor>
  <xdr:twoCellAnchor>
    <xdr:from>
      <xdr:col>8</xdr:col>
      <xdr:colOff>0</xdr:colOff>
      <xdr:row>127</xdr:row>
      <xdr:rowOff>0</xdr:rowOff>
    </xdr:from>
    <xdr:to>
      <xdr:col>9</xdr:col>
      <xdr:colOff>0</xdr:colOff>
      <xdr:row>128</xdr:row>
      <xdr:rowOff>0</xdr:rowOff>
    </xdr:to>
    <xdr:pic>
      <xdr:nvPicPr>
        <xdr:cNvPr id="113" name="Рисунок 112"/>
        <xdr:cNvPicPr>
          <a:picLocks/>
        </xdr:cNvPicPr>
      </xdr:nvPicPr>
      <xdr:blipFill>
        <a:blip xmlns:r="http://schemas.openxmlformats.org/officeDocument/2006/relationships" r:embed="rId112" cstate="email">
          <a:extLst>
            <a:ext uri="{28A0092B-C50C-407E-A947-70E740481C1C}">
              <a14:useLocalDpi xmlns:a14="http://schemas.microsoft.com/office/drawing/2010/main"/>
            </a:ext>
          </a:extLst>
        </a:blip>
        <a:stretch>
          <a:fillRect/>
        </a:stretch>
      </xdr:blipFill>
      <xdr:spPr>
        <a:xfrm>
          <a:off x="15173325" y="176498250"/>
          <a:ext cx="1600200" cy="1600200"/>
        </a:xfrm>
        <a:prstGeom prst="rect">
          <a:avLst/>
        </a:prstGeom>
      </xdr:spPr>
    </xdr:pic>
    <xdr:clientData/>
  </xdr:twoCellAnchor>
  <xdr:twoCellAnchor>
    <xdr:from>
      <xdr:col>8</xdr:col>
      <xdr:colOff>0</xdr:colOff>
      <xdr:row>128</xdr:row>
      <xdr:rowOff>0</xdr:rowOff>
    </xdr:from>
    <xdr:to>
      <xdr:col>9</xdr:col>
      <xdr:colOff>0</xdr:colOff>
      <xdr:row>129</xdr:row>
      <xdr:rowOff>0</xdr:rowOff>
    </xdr:to>
    <xdr:pic>
      <xdr:nvPicPr>
        <xdr:cNvPr id="114" name="Рисунок 113"/>
        <xdr:cNvPicPr>
          <a:picLocks/>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15173325" y="178098450"/>
          <a:ext cx="1600200" cy="1600200"/>
        </a:xfrm>
        <a:prstGeom prst="rect">
          <a:avLst/>
        </a:prstGeom>
      </xdr:spPr>
    </xdr:pic>
    <xdr:clientData/>
  </xdr:twoCellAnchor>
  <xdr:twoCellAnchor>
    <xdr:from>
      <xdr:col>8</xdr:col>
      <xdr:colOff>0</xdr:colOff>
      <xdr:row>129</xdr:row>
      <xdr:rowOff>0</xdr:rowOff>
    </xdr:from>
    <xdr:to>
      <xdr:col>9</xdr:col>
      <xdr:colOff>0</xdr:colOff>
      <xdr:row>130</xdr:row>
      <xdr:rowOff>0</xdr:rowOff>
    </xdr:to>
    <xdr:pic>
      <xdr:nvPicPr>
        <xdr:cNvPr id="115" name="Рисунок 114"/>
        <xdr:cNvPicPr>
          <a:picLocks/>
        </xdr:cNvPicPr>
      </xdr:nvPicPr>
      <xdr:blipFill>
        <a:blip xmlns:r="http://schemas.openxmlformats.org/officeDocument/2006/relationships" r:embed="rId114" cstate="email">
          <a:extLst>
            <a:ext uri="{28A0092B-C50C-407E-A947-70E740481C1C}">
              <a14:useLocalDpi xmlns:a14="http://schemas.microsoft.com/office/drawing/2010/main"/>
            </a:ext>
          </a:extLst>
        </a:blip>
        <a:stretch>
          <a:fillRect/>
        </a:stretch>
      </xdr:blipFill>
      <xdr:spPr>
        <a:xfrm>
          <a:off x="15173325" y="179698650"/>
          <a:ext cx="1600200" cy="1600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0</xdr:colOff>
      <xdr:row>65</xdr:row>
      <xdr:rowOff>9525</xdr:rowOff>
    </xdr:from>
    <xdr:to>
      <xdr:col>16</xdr:col>
      <xdr:colOff>466725</xdr:colOff>
      <xdr:row>89</xdr:row>
      <xdr:rowOff>66675</xdr:rowOff>
    </xdr:to>
    <xdr:grpSp>
      <xdr:nvGrpSpPr>
        <xdr:cNvPr id="7590" name="Group 1"/>
        <xdr:cNvGrpSpPr>
          <a:grpSpLocks/>
        </xdr:cNvGrpSpPr>
      </xdr:nvGrpSpPr>
      <xdr:grpSpPr bwMode="auto">
        <a:xfrm>
          <a:off x="104775" y="11734800"/>
          <a:ext cx="9182100" cy="4781550"/>
          <a:chOff x="15" y="1244"/>
          <a:chExt cx="957" cy="492"/>
        </a:xfrm>
      </xdr:grpSpPr>
      <xdr:pic>
        <xdr:nvPicPr>
          <xdr:cNvPr id="7619"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15" y="1244"/>
            <a:ext cx="957" cy="492"/>
          </a:xfrm>
          <a:prstGeom prst="rect">
            <a:avLst/>
          </a:prstGeom>
          <a:noFill/>
          <a:ln w="1">
            <a:noFill/>
            <a:miter lim="800000"/>
            <a:headEnd/>
            <a:tailEnd/>
          </a:ln>
          <a:effectLst/>
        </xdr:spPr>
      </xdr:pic>
      <xdr:sp macro="" textlink="">
        <xdr:nvSpPr>
          <xdr:cNvPr id="7620" name="Oval 3"/>
          <xdr:cNvSpPr>
            <a:spLocks noChangeArrowheads="1"/>
          </xdr:cNvSpPr>
        </xdr:nvSpPr>
        <xdr:spPr bwMode="auto">
          <a:xfrm>
            <a:off x="585" y="1278"/>
            <a:ext cx="366" cy="209"/>
          </a:xfrm>
          <a:prstGeom prst="ellipse">
            <a:avLst/>
          </a:prstGeom>
          <a:noFill/>
          <a:ln w="28575">
            <a:solidFill>
              <a:srgbClr val="FF0000"/>
            </a:solidFill>
            <a:round/>
            <a:headEnd/>
            <a:tailEnd/>
          </a:ln>
        </xdr:spPr>
      </xdr:sp>
    </xdr:grpSp>
    <xdr:clientData/>
  </xdr:twoCellAnchor>
  <xdr:twoCellAnchor editAs="absolute">
    <xdr:from>
      <xdr:col>1</xdr:col>
      <xdr:colOff>0</xdr:colOff>
      <xdr:row>92</xdr:row>
      <xdr:rowOff>38100</xdr:rowOff>
    </xdr:from>
    <xdr:to>
      <xdr:col>16</xdr:col>
      <xdr:colOff>447675</xdr:colOff>
      <xdr:row>134</xdr:row>
      <xdr:rowOff>19050</xdr:rowOff>
    </xdr:to>
    <xdr:grpSp>
      <xdr:nvGrpSpPr>
        <xdr:cNvPr id="7591" name="Group 4"/>
        <xdr:cNvGrpSpPr>
          <a:grpSpLocks/>
        </xdr:cNvGrpSpPr>
      </xdr:nvGrpSpPr>
      <xdr:grpSpPr bwMode="auto">
        <a:xfrm>
          <a:off x="104775" y="17116425"/>
          <a:ext cx="9163050" cy="7305675"/>
          <a:chOff x="15" y="1805"/>
          <a:chExt cx="957" cy="733"/>
        </a:xfrm>
      </xdr:grpSpPr>
      <xdr:pic>
        <xdr:nvPicPr>
          <xdr:cNvPr id="7616" name="Picture 5"/>
          <xdr:cNvPicPr>
            <a:picLocks noChangeAspect="1" noChangeArrowheads="1"/>
          </xdr:cNvPicPr>
        </xdr:nvPicPr>
        <xdr:blipFill>
          <a:blip xmlns:r="http://schemas.openxmlformats.org/officeDocument/2006/relationships" r:embed="rId2" cstate="print"/>
          <a:srcRect/>
          <a:stretch>
            <a:fillRect/>
          </a:stretch>
        </xdr:blipFill>
        <xdr:spPr bwMode="auto">
          <a:xfrm>
            <a:off x="15" y="1805"/>
            <a:ext cx="957" cy="733"/>
          </a:xfrm>
          <a:prstGeom prst="rect">
            <a:avLst/>
          </a:prstGeom>
          <a:noFill/>
          <a:ln w="1">
            <a:noFill/>
            <a:miter lim="800000"/>
            <a:headEnd/>
            <a:tailEnd/>
          </a:ln>
          <a:effectLst/>
        </xdr:spPr>
      </xdr:pic>
      <xdr:sp macro="" textlink="">
        <xdr:nvSpPr>
          <xdr:cNvPr id="7617" name="Rectangle 6"/>
          <xdr:cNvSpPr>
            <a:spLocks noChangeArrowheads="1"/>
          </xdr:cNvSpPr>
        </xdr:nvSpPr>
        <xdr:spPr bwMode="auto">
          <a:xfrm>
            <a:off x="747" y="1910"/>
            <a:ext cx="192" cy="43"/>
          </a:xfrm>
          <a:prstGeom prst="rect">
            <a:avLst/>
          </a:prstGeom>
          <a:noFill/>
          <a:ln w="38100">
            <a:solidFill>
              <a:srgbClr val="FF0000"/>
            </a:solidFill>
            <a:prstDash val="sysDot"/>
            <a:miter lim="800000"/>
            <a:headEnd/>
            <a:tailEnd/>
          </a:ln>
        </xdr:spPr>
      </xdr:sp>
      <xdr:sp macro="" textlink="">
        <xdr:nvSpPr>
          <xdr:cNvPr id="7618" name="Line 7"/>
          <xdr:cNvSpPr>
            <a:spLocks noChangeShapeType="1"/>
          </xdr:cNvSpPr>
        </xdr:nvSpPr>
        <xdr:spPr bwMode="auto">
          <a:xfrm>
            <a:off x="624" y="1888"/>
            <a:ext cx="125" cy="23"/>
          </a:xfrm>
          <a:prstGeom prst="line">
            <a:avLst/>
          </a:prstGeom>
          <a:noFill/>
          <a:ln w="19050">
            <a:solidFill>
              <a:srgbClr val="FF0000"/>
            </a:solidFill>
            <a:round/>
            <a:headEnd/>
            <a:tailEnd type="triangle" w="med" len="med"/>
          </a:ln>
        </xdr:spPr>
      </xdr:sp>
    </xdr:grpSp>
    <xdr:clientData/>
  </xdr:twoCellAnchor>
  <xdr:twoCellAnchor editAs="absolute">
    <xdr:from>
      <xdr:col>1</xdr:col>
      <xdr:colOff>0</xdr:colOff>
      <xdr:row>136</xdr:row>
      <xdr:rowOff>28575</xdr:rowOff>
    </xdr:from>
    <xdr:to>
      <xdr:col>16</xdr:col>
      <xdr:colOff>457200</xdr:colOff>
      <xdr:row>179</xdr:row>
      <xdr:rowOff>9525</xdr:rowOff>
    </xdr:to>
    <xdr:grpSp>
      <xdr:nvGrpSpPr>
        <xdr:cNvPr id="7592" name="Group 8"/>
        <xdr:cNvGrpSpPr>
          <a:grpSpLocks/>
        </xdr:cNvGrpSpPr>
      </xdr:nvGrpSpPr>
      <xdr:grpSpPr bwMode="auto">
        <a:xfrm>
          <a:off x="104775" y="24822150"/>
          <a:ext cx="9172575" cy="8696325"/>
          <a:chOff x="17" y="2602"/>
          <a:chExt cx="958" cy="898"/>
        </a:xfrm>
      </xdr:grpSpPr>
      <xdr:grpSp>
        <xdr:nvGrpSpPr>
          <xdr:cNvPr id="7609" name="Group 9"/>
          <xdr:cNvGrpSpPr>
            <a:grpSpLocks/>
          </xdr:cNvGrpSpPr>
        </xdr:nvGrpSpPr>
        <xdr:grpSpPr bwMode="auto">
          <a:xfrm>
            <a:off x="17" y="2602"/>
            <a:ext cx="958" cy="898"/>
            <a:chOff x="17" y="2602"/>
            <a:chExt cx="958" cy="898"/>
          </a:xfrm>
        </xdr:grpSpPr>
        <xdr:pic>
          <xdr:nvPicPr>
            <xdr:cNvPr id="7611" name="Picture 10"/>
            <xdr:cNvPicPr>
              <a:picLocks noChangeAspect="1" noChangeArrowheads="1"/>
            </xdr:cNvPicPr>
          </xdr:nvPicPr>
          <xdr:blipFill>
            <a:blip xmlns:r="http://schemas.openxmlformats.org/officeDocument/2006/relationships" r:embed="rId3" cstate="print"/>
            <a:srcRect/>
            <a:stretch>
              <a:fillRect/>
            </a:stretch>
          </xdr:blipFill>
          <xdr:spPr bwMode="auto">
            <a:xfrm>
              <a:off x="18" y="2602"/>
              <a:ext cx="957" cy="244"/>
            </a:xfrm>
            <a:prstGeom prst="rect">
              <a:avLst/>
            </a:prstGeom>
            <a:noFill/>
            <a:ln w="1">
              <a:noFill/>
              <a:miter lim="800000"/>
              <a:headEnd/>
              <a:tailEnd/>
            </a:ln>
            <a:effectLst/>
          </xdr:spPr>
        </xdr:pic>
        <xdr:sp macro="" textlink="">
          <xdr:nvSpPr>
            <xdr:cNvPr id="7612" name="Rectangle 11"/>
            <xdr:cNvSpPr>
              <a:spLocks noChangeArrowheads="1"/>
            </xdr:cNvSpPr>
          </xdr:nvSpPr>
          <xdr:spPr bwMode="auto">
            <a:xfrm>
              <a:off x="754" y="2633"/>
              <a:ext cx="201" cy="44"/>
            </a:xfrm>
            <a:prstGeom prst="rect">
              <a:avLst/>
            </a:prstGeom>
            <a:noFill/>
            <a:ln w="19050">
              <a:solidFill>
                <a:srgbClr val="FF0000"/>
              </a:solidFill>
              <a:miter lim="800000"/>
              <a:headEnd/>
              <a:tailEnd/>
            </a:ln>
          </xdr:spPr>
        </xdr:sp>
        <xdr:sp macro="" textlink="">
          <xdr:nvSpPr>
            <xdr:cNvPr id="7613" name="Line 12"/>
            <xdr:cNvSpPr>
              <a:spLocks noChangeShapeType="1"/>
            </xdr:cNvSpPr>
          </xdr:nvSpPr>
          <xdr:spPr bwMode="auto">
            <a:xfrm>
              <a:off x="581" y="2636"/>
              <a:ext cx="170" cy="21"/>
            </a:xfrm>
            <a:prstGeom prst="line">
              <a:avLst/>
            </a:prstGeom>
            <a:noFill/>
            <a:ln w="12700">
              <a:solidFill>
                <a:srgbClr val="FF0000"/>
              </a:solidFill>
              <a:round/>
              <a:headEnd/>
              <a:tailEnd type="triangle" w="med" len="med"/>
            </a:ln>
          </xdr:spPr>
        </xdr:sp>
        <xdr:pic>
          <xdr:nvPicPr>
            <xdr:cNvPr id="7614" name="Picture 13"/>
            <xdr:cNvPicPr>
              <a:picLocks noChangeAspect="1" noChangeArrowheads="1"/>
            </xdr:cNvPicPr>
          </xdr:nvPicPr>
          <xdr:blipFill>
            <a:blip xmlns:r="http://schemas.openxmlformats.org/officeDocument/2006/relationships" r:embed="rId4" cstate="print"/>
            <a:srcRect/>
            <a:stretch>
              <a:fillRect/>
            </a:stretch>
          </xdr:blipFill>
          <xdr:spPr bwMode="auto">
            <a:xfrm>
              <a:off x="17" y="2888"/>
              <a:ext cx="957" cy="612"/>
            </a:xfrm>
            <a:prstGeom prst="rect">
              <a:avLst/>
            </a:prstGeom>
            <a:noFill/>
            <a:ln w="1">
              <a:noFill/>
              <a:miter lim="800000"/>
              <a:headEnd/>
              <a:tailEnd/>
            </a:ln>
            <a:effectLst/>
          </xdr:spPr>
        </xdr:pic>
        <xdr:sp macro="" textlink="">
          <xdr:nvSpPr>
            <xdr:cNvPr id="7615" name="Line 14"/>
            <xdr:cNvSpPr>
              <a:spLocks noChangeShapeType="1"/>
            </xdr:cNvSpPr>
          </xdr:nvSpPr>
          <xdr:spPr bwMode="auto">
            <a:xfrm flipH="1">
              <a:off x="210" y="2678"/>
              <a:ext cx="636" cy="582"/>
            </a:xfrm>
            <a:prstGeom prst="line">
              <a:avLst/>
            </a:prstGeom>
            <a:noFill/>
            <a:ln w="9525">
              <a:solidFill>
                <a:srgbClr val="FF0000"/>
              </a:solidFill>
              <a:round/>
              <a:headEnd/>
              <a:tailEnd type="triangle" w="med" len="med"/>
            </a:ln>
          </xdr:spPr>
        </xdr:sp>
      </xdr:grpSp>
      <xdr:sp macro="" textlink="">
        <xdr:nvSpPr>
          <xdr:cNvPr id="7610" name="Rectangle 15"/>
          <xdr:cNvSpPr>
            <a:spLocks noChangeArrowheads="1"/>
          </xdr:cNvSpPr>
        </xdr:nvSpPr>
        <xdr:spPr bwMode="auto">
          <a:xfrm>
            <a:off x="27" y="3260"/>
            <a:ext cx="184" cy="167"/>
          </a:xfrm>
          <a:prstGeom prst="rect">
            <a:avLst/>
          </a:prstGeom>
          <a:noFill/>
          <a:ln w="19050">
            <a:solidFill>
              <a:srgbClr val="FF0000"/>
            </a:solidFill>
            <a:prstDash val="dash"/>
            <a:miter lim="800000"/>
            <a:headEnd/>
            <a:tailEnd/>
          </a:ln>
        </xdr:spPr>
      </xdr:sp>
    </xdr:grpSp>
    <xdr:clientData/>
  </xdr:twoCellAnchor>
  <xdr:twoCellAnchor editAs="absolute">
    <xdr:from>
      <xdr:col>1</xdr:col>
      <xdr:colOff>0</xdr:colOff>
      <xdr:row>183</xdr:row>
      <xdr:rowOff>19050</xdr:rowOff>
    </xdr:from>
    <xdr:to>
      <xdr:col>16</xdr:col>
      <xdr:colOff>447675</xdr:colOff>
      <xdr:row>197</xdr:row>
      <xdr:rowOff>19050</xdr:rowOff>
    </xdr:to>
    <xdr:grpSp>
      <xdr:nvGrpSpPr>
        <xdr:cNvPr id="7593" name="Group 16"/>
        <xdr:cNvGrpSpPr>
          <a:grpSpLocks/>
        </xdr:cNvGrpSpPr>
      </xdr:nvGrpSpPr>
      <xdr:grpSpPr bwMode="auto">
        <a:xfrm>
          <a:off x="104775" y="34375725"/>
          <a:ext cx="9163050" cy="2714625"/>
          <a:chOff x="15" y="3589"/>
          <a:chExt cx="819" cy="235"/>
        </a:xfrm>
      </xdr:grpSpPr>
      <xdr:pic>
        <xdr:nvPicPr>
          <xdr:cNvPr id="7607" name="Picture 17"/>
          <xdr:cNvPicPr>
            <a:picLocks noChangeAspect="1" noChangeArrowheads="1"/>
          </xdr:cNvPicPr>
        </xdr:nvPicPr>
        <xdr:blipFill>
          <a:blip xmlns:r="http://schemas.openxmlformats.org/officeDocument/2006/relationships" r:embed="rId5" cstate="print"/>
          <a:srcRect/>
          <a:stretch>
            <a:fillRect/>
          </a:stretch>
        </xdr:blipFill>
        <xdr:spPr bwMode="auto">
          <a:xfrm>
            <a:off x="15" y="3589"/>
            <a:ext cx="819" cy="235"/>
          </a:xfrm>
          <a:prstGeom prst="rect">
            <a:avLst/>
          </a:prstGeom>
          <a:noFill/>
          <a:ln w="1">
            <a:noFill/>
            <a:miter lim="800000"/>
            <a:headEnd/>
            <a:tailEnd/>
          </a:ln>
          <a:effectLst/>
        </xdr:spPr>
      </xdr:pic>
      <xdr:sp macro="" textlink="">
        <xdr:nvSpPr>
          <xdr:cNvPr id="7608" name="Rectangle 18"/>
          <xdr:cNvSpPr>
            <a:spLocks noChangeArrowheads="1"/>
          </xdr:cNvSpPr>
        </xdr:nvSpPr>
        <xdr:spPr bwMode="auto">
          <a:xfrm>
            <a:off x="491" y="3668"/>
            <a:ext cx="244" cy="46"/>
          </a:xfrm>
          <a:prstGeom prst="rect">
            <a:avLst/>
          </a:prstGeom>
          <a:noFill/>
          <a:ln w="28575">
            <a:solidFill>
              <a:srgbClr val="FF0000"/>
            </a:solidFill>
            <a:miter lim="800000"/>
            <a:headEnd/>
            <a:tailEnd/>
          </a:ln>
        </xdr:spPr>
      </xdr:sp>
    </xdr:grpSp>
    <xdr:clientData/>
  </xdr:twoCellAnchor>
  <xdr:twoCellAnchor editAs="absolute">
    <xdr:from>
      <xdr:col>1</xdr:col>
      <xdr:colOff>0</xdr:colOff>
      <xdr:row>201</xdr:row>
      <xdr:rowOff>19050</xdr:rowOff>
    </xdr:from>
    <xdr:to>
      <xdr:col>16</xdr:col>
      <xdr:colOff>447675</xdr:colOff>
      <xdr:row>222</xdr:row>
      <xdr:rowOff>19050</xdr:rowOff>
    </xdr:to>
    <xdr:grpSp>
      <xdr:nvGrpSpPr>
        <xdr:cNvPr id="7594" name="Group 19"/>
        <xdr:cNvGrpSpPr>
          <a:grpSpLocks/>
        </xdr:cNvGrpSpPr>
      </xdr:nvGrpSpPr>
      <xdr:grpSpPr bwMode="auto">
        <a:xfrm>
          <a:off x="104775" y="37957125"/>
          <a:ext cx="9163050" cy="3295650"/>
          <a:chOff x="11" y="3966"/>
          <a:chExt cx="960" cy="341"/>
        </a:xfrm>
      </xdr:grpSpPr>
      <xdr:pic>
        <xdr:nvPicPr>
          <xdr:cNvPr id="7605" name="Picture 20"/>
          <xdr:cNvPicPr>
            <a:picLocks noChangeAspect="1" noChangeArrowheads="1"/>
          </xdr:cNvPicPr>
        </xdr:nvPicPr>
        <xdr:blipFill>
          <a:blip xmlns:r="http://schemas.openxmlformats.org/officeDocument/2006/relationships" r:embed="rId6" cstate="print"/>
          <a:stretch>
            <a:fillRect/>
          </a:stretch>
        </xdr:blipFill>
        <xdr:spPr bwMode="auto">
          <a:xfrm>
            <a:off x="11" y="3966"/>
            <a:ext cx="960" cy="341"/>
          </a:xfrm>
          <a:prstGeom prst="rect">
            <a:avLst/>
          </a:prstGeom>
          <a:noFill/>
          <a:ln w="1">
            <a:noFill/>
            <a:miter lim="800000"/>
            <a:headEnd/>
            <a:tailEnd/>
          </a:ln>
          <a:effectLst/>
        </xdr:spPr>
      </xdr:pic>
      <xdr:sp macro="" textlink="">
        <xdr:nvSpPr>
          <xdr:cNvPr id="7606" name="Rectangle 21"/>
          <xdr:cNvSpPr>
            <a:spLocks noChangeArrowheads="1"/>
          </xdr:cNvSpPr>
        </xdr:nvSpPr>
        <xdr:spPr bwMode="auto">
          <a:xfrm>
            <a:off x="28" y="4057"/>
            <a:ext cx="935" cy="89"/>
          </a:xfrm>
          <a:prstGeom prst="rect">
            <a:avLst/>
          </a:prstGeom>
          <a:noFill/>
          <a:ln w="19050">
            <a:solidFill>
              <a:srgbClr val="FF0000"/>
            </a:solidFill>
            <a:prstDash val="dash"/>
            <a:miter lim="800000"/>
            <a:headEnd/>
            <a:tailEnd/>
          </a:ln>
        </xdr:spPr>
      </xdr:sp>
    </xdr:grpSp>
    <xdr:clientData/>
  </xdr:twoCellAnchor>
  <xdr:twoCellAnchor editAs="absolute">
    <xdr:from>
      <xdr:col>1</xdr:col>
      <xdr:colOff>0</xdr:colOff>
      <xdr:row>228</xdr:row>
      <xdr:rowOff>19050</xdr:rowOff>
    </xdr:from>
    <xdr:to>
      <xdr:col>16</xdr:col>
      <xdr:colOff>457200</xdr:colOff>
      <xdr:row>285</xdr:row>
      <xdr:rowOff>0</xdr:rowOff>
    </xdr:to>
    <xdr:grpSp>
      <xdr:nvGrpSpPr>
        <xdr:cNvPr id="7595" name="Group 28"/>
        <xdr:cNvGrpSpPr>
          <a:grpSpLocks/>
        </xdr:cNvGrpSpPr>
      </xdr:nvGrpSpPr>
      <xdr:grpSpPr bwMode="auto">
        <a:xfrm>
          <a:off x="104775" y="42557700"/>
          <a:ext cx="9172575" cy="11077575"/>
          <a:chOff x="16" y="4471"/>
          <a:chExt cx="954" cy="1153"/>
        </a:xfrm>
      </xdr:grpSpPr>
      <xdr:pic>
        <xdr:nvPicPr>
          <xdr:cNvPr id="7603" name="Picture 29"/>
          <xdr:cNvPicPr>
            <a:picLocks noChangeAspect="1" noChangeArrowheads="1"/>
          </xdr:cNvPicPr>
        </xdr:nvPicPr>
        <xdr:blipFill>
          <a:blip xmlns:r="http://schemas.openxmlformats.org/officeDocument/2006/relationships" r:embed="rId7" cstate="print"/>
          <a:srcRect/>
          <a:stretch>
            <a:fillRect/>
          </a:stretch>
        </xdr:blipFill>
        <xdr:spPr bwMode="auto">
          <a:xfrm>
            <a:off x="16" y="4471"/>
            <a:ext cx="954" cy="1153"/>
          </a:xfrm>
          <a:prstGeom prst="rect">
            <a:avLst/>
          </a:prstGeom>
          <a:noFill/>
          <a:ln w="1">
            <a:noFill/>
            <a:miter lim="800000"/>
            <a:headEnd/>
            <a:tailEnd/>
          </a:ln>
          <a:effectLst/>
        </xdr:spPr>
      </xdr:pic>
      <xdr:sp macro="" textlink="">
        <xdr:nvSpPr>
          <xdr:cNvPr id="7604" name="Rectangle 30"/>
          <xdr:cNvSpPr>
            <a:spLocks noChangeArrowheads="1"/>
          </xdr:cNvSpPr>
        </xdr:nvSpPr>
        <xdr:spPr bwMode="auto">
          <a:xfrm>
            <a:off x="583" y="4575"/>
            <a:ext cx="287" cy="39"/>
          </a:xfrm>
          <a:prstGeom prst="rect">
            <a:avLst/>
          </a:prstGeom>
          <a:noFill/>
          <a:ln w="28575">
            <a:solidFill>
              <a:srgbClr val="FF0000"/>
            </a:solidFill>
            <a:miter lim="800000"/>
            <a:headEnd/>
            <a:tailEnd/>
          </a:ln>
        </xdr:spPr>
      </xdr:sp>
    </xdr:grpSp>
    <xdr:clientData/>
  </xdr:twoCellAnchor>
  <xdr:twoCellAnchor editAs="absolute">
    <xdr:from>
      <xdr:col>1</xdr:col>
      <xdr:colOff>0</xdr:colOff>
      <xdr:row>287</xdr:row>
      <xdr:rowOff>28575</xdr:rowOff>
    </xdr:from>
    <xdr:to>
      <xdr:col>16</xdr:col>
      <xdr:colOff>438150</xdr:colOff>
      <xdr:row>337</xdr:row>
      <xdr:rowOff>28575</xdr:rowOff>
    </xdr:to>
    <xdr:grpSp>
      <xdr:nvGrpSpPr>
        <xdr:cNvPr id="7596" name="Group 31"/>
        <xdr:cNvGrpSpPr>
          <a:grpSpLocks/>
        </xdr:cNvGrpSpPr>
      </xdr:nvGrpSpPr>
      <xdr:grpSpPr bwMode="auto">
        <a:xfrm>
          <a:off x="104775" y="54054375"/>
          <a:ext cx="9153525" cy="8696325"/>
          <a:chOff x="17" y="5664"/>
          <a:chExt cx="956" cy="906"/>
        </a:xfrm>
      </xdr:grpSpPr>
      <xdr:pic>
        <xdr:nvPicPr>
          <xdr:cNvPr id="7601" name="Picture 32"/>
          <xdr:cNvPicPr>
            <a:picLocks noChangeAspect="1" noChangeArrowheads="1"/>
          </xdr:cNvPicPr>
        </xdr:nvPicPr>
        <xdr:blipFill>
          <a:blip xmlns:r="http://schemas.openxmlformats.org/officeDocument/2006/relationships" r:embed="rId8" cstate="print"/>
          <a:srcRect b="1"/>
          <a:stretch>
            <a:fillRect/>
          </a:stretch>
        </xdr:blipFill>
        <xdr:spPr bwMode="auto">
          <a:xfrm>
            <a:off x="17" y="5664"/>
            <a:ext cx="956" cy="906"/>
          </a:xfrm>
          <a:prstGeom prst="rect">
            <a:avLst/>
          </a:prstGeom>
          <a:noFill/>
          <a:ln w="1">
            <a:noFill/>
            <a:miter lim="800000"/>
            <a:headEnd/>
            <a:tailEnd/>
          </a:ln>
          <a:effectLst/>
        </xdr:spPr>
      </xdr:pic>
      <xdr:sp macro="" textlink="">
        <xdr:nvSpPr>
          <xdr:cNvPr id="7602" name="Oval 33"/>
          <xdr:cNvSpPr>
            <a:spLocks noChangeArrowheads="1"/>
          </xdr:cNvSpPr>
        </xdr:nvSpPr>
        <xdr:spPr bwMode="auto">
          <a:xfrm>
            <a:off x="410" y="6072"/>
            <a:ext cx="474" cy="172"/>
          </a:xfrm>
          <a:prstGeom prst="ellipse">
            <a:avLst/>
          </a:prstGeom>
          <a:noFill/>
          <a:ln w="28575">
            <a:solidFill>
              <a:srgbClr val="FF0000"/>
            </a:solidFill>
            <a:prstDash val="dash"/>
            <a:round/>
            <a:headEnd/>
            <a:tailEnd/>
          </a:ln>
        </xdr:spPr>
      </xdr:sp>
    </xdr:grpSp>
    <xdr:clientData/>
  </xdr:twoCellAnchor>
  <xdr:twoCellAnchor editAs="absolute">
    <xdr:from>
      <xdr:col>1</xdr:col>
      <xdr:colOff>9525</xdr:colOff>
      <xdr:row>341</xdr:row>
      <xdr:rowOff>19050</xdr:rowOff>
    </xdr:from>
    <xdr:to>
      <xdr:col>16</xdr:col>
      <xdr:colOff>438150</xdr:colOff>
      <xdr:row>387</xdr:row>
      <xdr:rowOff>9525</xdr:rowOff>
    </xdr:to>
    <xdr:grpSp>
      <xdr:nvGrpSpPr>
        <xdr:cNvPr id="7597" name="Group 34"/>
        <xdr:cNvGrpSpPr>
          <a:grpSpLocks/>
        </xdr:cNvGrpSpPr>
      </xdr:nvGrpSpPr>
      <xdr:grpSpPr bwMode="auto">
        <a:xfrm>
          <a:off x="114300" y="63588900"/>
          <a:ext cx="9144000" cy="7381875"/>
          <a:chOff x="15" y="6658"/>
          <a:chExt cx="958" cy="773"/>
        </a:xfrm>
      </xdr:grpSpPr>
      <xdr:pic>
        <xdr:nvPicPr>
          <xdr:cNvPr id="7598" name="Picture 35"/>
          <xdr:cNvPicPr>
            <a:picLocks noChangeAspect="1" noChangeArrowheads="1"/>
          </xdr:cNvPicPr>
        </xdr:nvPicPr>
        <xdr:blipFill>
          <a:blip xmlns:r="http://schemas.openxmlformats.org/officeDocument/2006/relationships" r:embed="rId9" cstate="print"/>
          <a:srcRect r="1"/>
          <a:stretch>
            <a:fillRect/>
          </a:stretch>
        </xdr:blipFill>
        <xdr:spPr bwMode="auto">
          <a:xfrm>
            <a:off x="17" y="6658"/>
            <a:ext cx="956" cy="773"/>
          </a:xfrm>
          <a:prstGeom prst="rect">
            <a:avLst/>
          </a:prstGeom>
          <a:noFill/>
          <a:ln w="19050">
            <a:solidFill>
              <a:srgbClr val="FFFFFF"/>
            </a:solidFill>
            <a:prstDash val="lgDash"/>
            <a:miter lim="800000"/>
            <a:headEnd/>
            <a:tailEnd/>
          </a:ln>
          <a:effectLst/>
        </xdr:spPr>
      </xdr:pic>
      <xdr:sp macro="" textlink="">
        <xdr:nvSpPr>
          <xdr:cNvPr id="7599" name="Rectangle 36"/>
          <xdr:cNvSpPr>
            <a:spLocks noChangeArrowheads="1"/>
          </xdr:cNvSpPr>
        </xdr:nvSpPr>
        <xdr:spPr bwMode="auto">
          <a:xfrm>
            <a:off x="15" y="6917"/>
            <a:ext cx="26" cy="172"/>
          </a:xfrm>
          <a:prstGeom prst="rect">
            <a:avLst/>
          </a:prstGeom>
          <a:noFill/>
          <a:ln w="28575">
            <a:solidFill>
              <a:srgbClr val="0000FF"/>
            </a:solidFill>
            <a:prstDash val="lgDash"/>
            <a:miter lim="800000"/>
            <a:headEnd/>
            <a:tailEnd/>
          </a:ln>
        </xdr:spPr>
      </xdr:sp>
      <xdr:sp macro="" textlink="">
        <xdr:nvSpPr>
          <xdr:cNvPr id="7600" name="Rectangle 37"/>
          <xdr:cNvSpPr>
            <a:spLocks noChangeArrowheads="1"/>
          </xdr:cNvSpPr>
        </xdr:nvSpPr>
        <xdr:spPr bwMode="auto">
          <a:xfrm>
            <a:off x="30" y="6901"/>
            <a:ext cx="934" cy="163"/>
          </a:xfrm>
          <a:prstGeom prst="rect">
            <a:avLst/>
          </a:prstGeom>
          <a:noFill/>
          <a:ln w="19050">
            <a:solidFill>
              <a:srgbClr val="FF0000"/>
            </a:solidFill>
            <a:miter lim="800000"/>
            <a:headEnd/>
            <a:tailEnd/>
          </a:ln>
        </xdr:spPr>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HOTOSERV\Managers\Users\Sirenko.AS\AppData\Local\Temp\notes256C9A\&#1055;&#1088;&#1072;&#1081;&#1089;&#1083;&#1080;&#1089;&#1090;%20&#1055;&#1088;&#1072;&#1081;&#1089;%20&#1086;&#1090;%2009%20&#1089;&#1077;&#1085;&#1090;&#1103;&#1073;&#1088;&#1103;%202016%20&#1075;%2011-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айс-лист"/>
    </sheetNames>
    <sheetDataSet>
      <sheetData sheetId="0"/>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6" Type="http://schemas.openxmlformats.org/officeDocument/2006/relationships/hyperlink" Target="http://cdn.eksmo.ru/v2/ASE000000000880293/COVER/cover1.jpg" TargetMode="External"/><Relationship Id="rId117" Type="http://schemas.openxmlformats.org/officeDocument/2006/relationships/comments" Target="../comments1.xml"/><Relationship Id="rId21" Type="http://schemas.openxmlformats.org/officeDocument/2006/relationships/hyperlink" Target="http://cdn.eksmo.ru/v2/ASE000000000877431/COVER/cover1.jpg" TargetMode="External"/><Relationship Id="rId42" Type="http://schemas.openxmlformats.org/officeDocument/2006/relationships/hyperlink" Target="http://cdn.eksmo.ru/v2/ASE000000000882706/COVER/cover1.jpg" TargetMode="External"/><Relationship Id="rId47" Type="http://schemas.openxmlformats.org/officeDocument/2006/relationships/hyperlink" Target="http://cdn.eksmo.ru/v2/ASE000000000877515/COVER/cover1.jpg" TargetMode="External"/><Relationship Id="rId63" Type="http://schemas.openxmlformats.org/officeDocument/2006/relationships/hyperlink" Target="http://cdn.eksmo.ru/v2/ASE000000000879137/COVER/cover1.jpg" TargetMode="External"/><Relationship Id="rId68" Type="http://schemas.openxmlformats.org/officeDocument/2006/relationships/hyperlink" Target="http://cdn.eksmo.ru/v2/ASE000000000855827/COVER/cover1.jpg" TargetMode="External"/><Relationship Id="rId84" Type="http://schemas.openxmlformats.org/officeDocument/2006/relationships/hyperlink" Target="http://cdn.eksmo.ru/v2/ASE000000000832057/COVER/cover1.jpg" TargetMode="External"/><Relationship Id="rId89" Type="http://schemas.openxmlformats.org/officeDocument/2006/relationships/hyperlink" Target="http://cdn.eksmo.ru/v2/ASE000000000856773/COVER/cover1.jpg" TargetMode="External"/><Relationship Id="rId112" Type="http://schemas.openxmlformats.org/officeDocument/2006/relationships/hyperlink" Target="http://cdn.eksmo.ru/v2/ASE000000000870297/COVER/cover1.jpg" TargetMode="External"/><Relationship Id="rId16" Type="http://schemas.openxmlformats.org/officeDocument/2006/relationships/hyperlink" Target="http://cdn.eksmo.ru/v2/ASE000000000879047/COVER/cover1.jpg" TargetMode="External"/><Relationship Id="rId107" Type="http://schemas.openxmlformats.org/officeDocument/2006/relationships/hyperlink" Target="http://cdn.eksmo.ru/v2/ASE000000000879134/COVER/cover1.jpg" TargetMode="External"/><Relationship Id="rId11" Type="http://schemas.openxmlformats.org/officeDocument/2006/relationships/hyperlink" Target="http://cdn.eksmo.ru/v2/ASE000000000883557/COVER/cover1.jpg" TargetMode="External"/><Relationship Id="rId24" Type="http://schemas.openxmlformats.org/officeDocument/2006/relationships/hyperlink" Target="http://cdn.eksmo.ru/v2/ASE000000000875129/COVER/cover1.jpg" TargetMode="External"/><Relationship Id="rId32" Type="http://schemas.openxmlformats.org/officeDocument/2006/relationships/hyperlink" Target="http://cdn.eksmo.ru/v2/ASE000000000880201/COVER/cover1.jpg" TargetMode="External"/><Relationship Id="rId37" Type="http://schemas.openxmlformats.org/officeDocument/2006/relationships/hyperlink" Target="http://cdn.eksmo.ru/v2/ASE000000000832249/COVER/cover1.jpg" TargetMode="External"/><Relationship Id="rId40" Type="http://schemas.openxmlformats.org/officeDocument/2006/relationships/hyperlink" Target="http://cdn.eksmo.ru/v2/ASE000000000847926/COVER/cover1.jpg" TargetMode="External"/><Relationship Id="rId45" Type="http://schemas.openxmlformats.org/officeDocument/2006/relationships/hyperlink" Target="http://cdn.eksmo.ru/v2/ASE000000000880714/COVER/cover1.jpg" TargetMode="External"/><Relationship Id="rId53" Type="http://schemas.openxmlformats.org/officeDocument/2006/relationships/hyperlink" Target="http://cdn.eksmo.ru/v2/ASE000000000870767/COVER/cover1.jpg" TargetMode="External"/><Relationship Id="rId58" Type="http://schemas.openxmlformats.org/officeDocument/2006/relationships/hyperlink" Target="http://cdn.eksmo.ru/v2/ASE000000000885561/COVER/cover1.jpg" TargetMode="External"/><Relationship Id="rId66" Type="http://schemas.openxmlformats.org/officeDocument/2006/relationships/hyperlink" Target="http://cdn.eksmo.ru/v2/ASE000000000860788/COVER/cover1.jpg" TargetMode="External"/><Relationship Id="rId74" Type="http://schemas.openxmlformats.org/officeDocument/2006/relationships/hyperlink" Target="http://cdn.eksmo.ru/v2/ASE000000000867494/COVER/cover1.jpg" TargetMode="External"/><Relationship Id="rId79" Type="http://schemas.openxmlformats.org/officeDocument/2006/relationships/hyperlink" Target="http://cdn.eksmo.ru/v2/ASE000000000835734/COVER/cover1.jpg" TargetMode="External"/><Relationship Id="rId87" Type="http://schemas.openxmlformats.org/officeDocument/2006/relationships/hyperlink" Target="http://cdn.eksmo.ru/v2/ASE000000000880978/COVER/cover1.jpg" TargetMode="External"/><Relationship Id="rId102" Type="http://schemas.openxmlformats.org/officeDocument/2006/relationships/hyperlink" Target="http://cdn.eksmo.ru/v2/ASE000000000870154/COVER/cover1.jpg" TargetMode="External"/><Relationship Id="rId110" Type="http://schemas.openxmlformats.org/officeDocument/2006/relationships/hyperlink" Target="http://cdn.eksmo.ru/v2/ASE000000000880717/COVER/cover1.jpg" TargetMode="External"/><Relationship Id="rId115" Type="http://schemas.openxmlformats.org/officeDocument/2006/relationships/drawing" Target="../drawings/drawing1.xml"/><Relationship Id="rId5" Type="http://schemas.openxmlformats.org/officeDocument/2006/relationships/hyperlink" Target="http://cdn.eksmo.ru/v2/ASE000000000874099/COVER/cover1.jpg" TargetMode="External"/><Relationship Id="rId61" Type="http://schemas.openxmlformats.org/officeDocument/2006/relationships/hyperlink" Target="http://cdn.eksmo.ru/v2/ASE000000000878417/COVER/cover1.jpg" TargetMode="External"/><Relationship Id="rId82" Type="http://schemas.openxmlformats.org/officeDocument/2006/relationships/hyperlink" Target="http://cdn.eksmo.ru/v2/ASE000000000872282/COVER/cover1.jpg" TargetMode="External"/><Relationship Id="rId90" Type="http://schemas.openxmlformats.org/officeDocument/2006/relationships/hyperlink" Target="http://cdn.eksmo.ru/v2/ASE000000000878790/COVER/cover1.jpg" TargetMode="External"/><Relationship Id="rId95" Type="http://schemas.openxmlformats.org/officeDocument/2006/relationships/hyperlink" Target="http://cdn.eksmo.ru/v2/ASE000000000874901/COVER/cover1.jpg" TargetMode="External"/><Relationship Id="rId19" Type="http://schemas.openxmlformats.org/officeDocument/2006/relationships/hyperlink" Target="http://cdn.eksmo.ru/v2/ASE000000000840950/COVER/cover1.jpg" TargetMode="External"/><Relationship Id="rId14" Type="http://schemas.openxmlformats.org/officeDocument/2006/relationships/hyperlink" Target="http://cdn.eksmo.ru/v2/ASE000000000885966/COVER/cover1.jpg" TargetMode="External"/><Relationship Id="rId22" Type="http://schemas.openxmlformats.org/officeDocument/2006/relationships/hyperlink" Target="http://cdn.eksmo.ru/v2/ASE000000000881356/COVER/cover1.jpg" TargetMode="External"/><Relationship Id="rId27" Type="http://schemas.openxmlformats.org/officeDocument/2006/relationships/hyperlink" Target="http://cdn.eksmo.ru/v2/ASE000000000875130/COVER/cover1.jpg" TargetMode="External"/><Relationship Id="rId30" Type="http://schemas.openxmlformats.org/officeDocument/2006/relationships/hyperlink" Target="http://cdn.eksmo.ru/v2/ASE000000000869176/COVER/cover1.jpg" TargetMode="External"/><Relationship Id="rId35" Type="http://schemas.openxmlformats.org/officeDocument/2006/relationships/hyperlink" Target="http://cdn.eksmo.ru/v2/ASE000000000885373/COVER/cover1.jpg" TargetMode="External"/><Relationship Id="rId43" Type="http://schemas.openxmlformats.org/officeDocument/2006/relationships/hyperlink" Target="http://cdn.eksmo.ru/v2/ASE000000000842668/COVER/cover1.jpg" TargetMode="External"/><Relationship Id="rId48" Type="http://schemas.openxmlformats.org/officeDocument/2006/relationships/hyperlink" Target="http://cdn.eksmo.ru/v2/ASE000000000855185/COVER/cover1.jpg" TargetMode="External"/><Relationship Id="rId56" Type="http://schemas.openxmlformats.org/officeDocument/2006/relationships/hyperlink" Target="http://cdn.eksmo.ru/v2/ASE000000000878418/COVER/cover1.jpg" TargetMode="External"/><Relationship Id="rId64" Type="http://schemas.openxmlformats.org/officeDocument/2006/relationships/hyperlink" Target="http://cdn.eksmo.ru/v2/ASE000000000875140/COVER/cover1.jpg" TargetMode="External"/><Relationship Id="rId69" Type="http://schemas.openxmlformats.org/officeDocument/2006/relationships/hyperlink" Target="http://cdn.eksmo.ru/v2/ASE000000000870146/COVER/cover1.jpg" TargetMode="External"/><Relationship Id="rId77" Type="http://schemas.openxmlformats.org/officeDocument/2006/relationships/hyperlink" Target="http://cdn.eksmo.ru/v2/ASE000000000871888/COVER/cover1.jpg" TargetMode="External"/><Relationship Id="rId100" Type="http://schemas.openxmlformats.org/officeDocument/2006/relationships/hyperlink" Target="http://cdn.eksmo.ru/v2/ASE000000000865019/COVER/cover1.jpg" TargetMode="External"/><Relationship Id="rId105" Type="http://schemas.openxmlformats.org/officeDocument/2006/relationships/hyperlink" Target="http://cdn.eksmo.ru/v2/ASE000000000834940/COVER/cover1.jpg" TargetMode="External"/><Relationship Id="rId113" Type="http://schemas.openxmlformats.org/officeDocument/2006/relationships/hyperlink" Target="http://cdn.eksmo.ru/v2/ASE000000000865561/COVER/cover1.jpg" TargetMode="External"/><Relationship Id="rId8" Type="http://schemas.openxmlformats.org/officeDocument/2006/relationships/hyperlink" Target="http://cdn.eksmo.ru/v2/ASE000000000874266/COVER/cover1.jpg" TargetMode="External"/><Relationship Id="rId51" Type="http://schemas.openxmlformats.org/officeDocument/2006/relationships/hyperlink" Target="http://cdn.eksmo.ru/v2/ASE000000000874002/COVER/cover1.jpg" TargetMode="External"/><Relationship Id="rId72" Type="http://schemas.openxmlformats.org/officeDocument/2006/relationships/hyperlink" Target="http://cdn.eksmo.ru/v2/ASE000000000864286/COVER/cover1.jpg" TargetMode="External"/><Relationship Id="rId80" Type="http://schemas.openxmlformats.org/officeDocument/2006/relationships/hyperlink" Target="http://cdn.eksmo.ru/v2/ASE000000000876163/COVER/cover1.jpg" TargetMode="External"/><Relationship Id="rId85" Type="http://schemas.openxmlformats.org/officeDocument/2006/relationships/hyperlink" Target="http://cdn.eksmo.ru/v2/ASE000000000850211/COVER/cover1.jpg" TargetMode="External"/><Relationship Id="rId93" Type="http://schemas.openxmlformats.org/officeDocument/2006/relationships/hyperlink" Target="http://cdn.eksmo.ru/v2/ASE000000000859365/COVER/cover1.jpg" TargetMode="External"/><Relationship Id="rId98" Type="http://schemas.openxmlformats.org/officeDocument/2006/relationships/hyperlink" Target="http://cdn.eksmo.ru/v2/ASE000000000870922/COVER/cover1.jpg" TargetMode="External"/><Relationship Id="rId3" Type="http://schemas.openxmlformats.org/officeDocument/2006/relationships/hyperlink" Target="http://cdn.eksmo.ru/v2/ASE000000000881127/COVER/cover1.jpg" TargetMode="External"/><Relationship Id="rId12" Type="http://schemas.openxmlformats.org/officeDocument/2006/relationships/hyperlink" Target="http://cdn.eksmo.ru/v2/ASE000000000885965/COVER/cover1.jpg" TargetMode="External"/><Relationship Id="rId17" Type="http://schemas.openxmlformats.org/officeDocument/2006/relationships/hyperlink" Target="http://cdn.eksmo.ru/v2/ASE000000000875126/COVER/cover1.jpg" TargetMode="External"/><Relationship Id="rId25" Type="http://schemas.openxmlformats.org/officeDocument/2006/relationships/hyperlink" Target="http://cdn.eksmo.ru/v2/ASE000000000875127/COVER/cover1.jpg" TargetMode="External"/><Relationship Id="rId33" Type="http://schemas.openxmlformats.org/officeDocument/2006/relationships/hyperlink" Target="http://cdn.eksmo.ru/v2/ASE000000000868658/COVER/cover1.jpg" TargetMode="External"/><Relationship Id="rId38" Type="http://schemas.openxmlformats.org/officeDocument/2006/relationships/hyperlink" Target="http://cdn.eksmo.ru/v2/ASE000000000871286/COVER/cover1.jpg" TargetMode="External"/><Relationship Id="rId46" Type="http://schemas.openxmlformats.org/officeDocument/2006/relationships/hyperlink" Target="http://cdn.eksmo.ru/v2/ASE000000000847921/COVER/cover1.jpg" TargetMode="External"/><Relationship Id="rId59" Type="http://schemas.openxmlformats.org/officeDocument/2006/relationships/hyperlink" Target="http://cdn.eksmo.ru/v2/ASE000000000875887/COVER/cover1.jpg" TargetMode="External"/><Relationship Id="rId67" Type="http://schemas.openxmlformats.org/officeDocument/2006/relationships/hyperlink" Target="http://cdn.eksmo.ru/v2/ASE000000000866016/COVER/cover1.jpg" TargetMode="External"/><Relationship Id="rId103" Type="http://schemas.openxmlformats.org/officeDocument/2006/relationships/hyperlink" Target="http://cdn.eksmo.ru/v2/ASE000000000871903/COVER/cover1.jpg" TargetMode="External"/><Relationship Id="rId108" Type="http://schemas.openxmlformats.org/officeDocument/2006/relationships/hyperlink" Target="http://cdn.eksmo.ru/v2/ASE000000000875967/COVER/cover1.jpg" TargetMode="External"/><Relationship Id="rId116" Type="http://schemas.openxmlformats.org/officeDocument/2006/relationships/vmlDrawing" Target="../drawings/vmlDrawing1.vml"/><Relationship Id="rId20" Type="http://schemas.openxmlformats.org/officeDocument/2006/relationships/hyperlink" Target="http://cdn.eksmo.ru/v2/ASE000000000877428/COVER/cover1.jpg" TargetMode="External"/><Relationship Id="rId41" Type="http://schemas.openxmlformats.org/officeDocument/2006/relationships/hyperlink" Target="http://cdn.eksmo.ru/v2/ASE000000000711299/COVER/cover1.jpg" TargetMode="External"/><Relationship Id="rId54" Type="http://schemas.openxmlformats.org/officeDocument/2006/relationships/hyperlink" Target="http://cdn.eksmo.ru/v2/ASE000000000872866/COVER/cover1.jpg" TargetMode="External"/><Relationship Id="rId62" Type="http://schemas.openxmlformats.org/officeDocument/2006/relationships/hyperlink" Target="http://cdn.eksmo.ru/v2/ASE000000000879772/COVER/cover1.jpg" TargetMode="External"/><Relationship Id="rId70" Type="http://schemas.openxmlformats.org/officeDocument/2006/relationships/hyperlink" Target="http://cdn.eksmo.ru/v2/ASE000000000886078/COVER/cover1.jpg" TargetMode="External"/><Relationship Id="rId75" Type="http://schemas.openxmlformats.org/officeDocument/2006/relationships/hyperlink" Target="http://cdn.eksmo.ru/v2/ASE000000000873157/COVER/cover1.jpg" TargetMode="External"/><Relationship Id="rId83" Type="http://schemas.openxmlformats.org/officeDocument/2006/relationships/hyperlink" Target="http://cdn.eksmo.ru/v2/ASE000000000869514/COVER/cover1.jpg" TargetMode="External"/><Relationship Id="rId88" Type="http://schemas.openxmlformats.org/officeDocument/2006/relationships/hyperlink" Target="http://cdn.eksmo.ru/v2/ASE000000000880288/COVER/cover1.jpg" TargetMode="External"/><Relationship Id="rId91" Type="http://schemas.openxmlformats.org/officeDocument/2006/relationships/hyperlink" Target="http://cdn.eksmo.ru/v2/ASE000000000880975/COVER/cover1.jpg" TargetMode="External"/><Relationship Id="rId96" Type="http://schemas.openxmlformats.org/officeDocument/2006/relationships/hyperlink" Target="http://cdn.eksmo.ru/v2/ASE000000000886244/COVER/cover1.jpg" TargetMode="External"/><Relationship Id="rId111" Type="http://schemas.openxmlformats.org/officeDocument/2006/relationships/hyperlink" Target="http://cdn.eksmo.ru/v2/ASE000000000872059/COVER/cover1.jpg" TargetMode="External"/><Relationship Id="rId1" Type="http://schemas.openxmlformats.org/officeDocument/2006/relationships/hyperlink" Target="http://cdn.eksmo.ru/v2/ASE000000000859293/COVER/cover1.jpg" TargetMode="External"/><Relationship Id="rId6" Type="http://schemas.openxmlformats.org/officeDocument/2006/relationships/hyperlink" Target="http://cdn.eksmo.ru/v2/ASE000000000877988/COVER/cover1.jpg" TargetMode="External"/><Relationship Id="rId15" Type="http://schemas.openxmlformats.org/officeDocument/2006/relationships/hyperlink" Target="http://cdn.eksmo.ru/v2/ASE000000000873819/COVER/cover1.jpg" TargetMode="External"/><Relationship Id="rId23" Type="http://schemas.openxmlformats.org/officeDocument/2006/relationships/hyperlink" Target="http://cdn.eksmo.ru/v2/ASE000000000875539/COVER/cover1.jpg" TargetMode="External"/><Relationship Id="rId28" Type="http://schemas.openxmlformats.org/officeDocument/2006/relationships/hyperlink" Target="http://cdn.eksmo.ru/v2/ASE000000000877430/COVER/cover1.jpg" TargetMode="External"/><Relationship Id="rId36" Type="http://schemas.openxmlformats.org/officeDocument/2006/relationships/hyperlink" Target="http://cdn.eksmo.ru/v2/ASE000000000871561/COVER/cover1.jpg" TargetMode="External"/><Relationship Id="rId49" Type="http://schemas.openxmlformats.org/officeDocument/2006/relationships/hyperlink" Target="http://cdn.eksmo.ru/v2/ASE000000000875206/COVER/cover1.jpg" TargetMode="External"/><Relationship Id="rId57" Type="http://schemas.openxmlformats.org/officeDocument/2006/relationships/hyperlink" Target="http://cdn.eksmo.ru/v2/ASE000000000882431/COVER/cover1.jpg" TargetMode="External"/><Relationship Id="rId106" Type="http://schemas.openxmlformats.org/officeDocument/2006/relationships/hyperlink" Target="http://cdn.eksmo.ru/v2/ASE000000000871291/COVER/cover1.jpg" TargetMode="External"/><Relationship Id="rId114" Type="http://schemas.openxmlformats.org/officeDocument/2006/relationships/printerSettings" Target="../printerSettings/printerSettings1.bin"/><Relationship Id="rId10" Type="http://schemas.openxmlformats.org/officeDocument/2006/relationships/hyperlink" Target="http://cdn.eksmo.ru/v2/ASE000000000873504/COVER/cover1.jpg" TargetMode="External"/><Relationship Id="rId31" Type="http://schemas.openxmlformats.org/officeDocument/2006/relationships/hyperlink" Target="http://cdn.eksmo.ru/v2/ASE000000000864681/COVER/cover1.jpg" TargetMode="External"/><Relationship Id="rId44" Type="http://schemas.openxmlformats.org/officeDocument/2006/relationships/hyperlink" Target="http://cdn.eksmo.ru/v2/ASE000000000880698/COVER/cover1.jpg" TargetMode="External"/><Relationship Id="rId52" Type="http://schemas.openxmlformats.org/officeDocument/2006/relationships/hyperlink" Target="http://cdn.eksmo.ru/v2/ASE000000000840886/COVER/cover1.jpg" TargetMode="External"/><Relationship Id="rId60" Type="http://schemas.openxmlformats.org/officeDocument/2006/relationships/hyperlink" Target="http://cdn.eksmo.ru/v2/ASE000000000879773/COVER/cover1.jpg" TargetMode="External"/><Relationship Id="rId65" Type="http://schemas.openxmlformats.org/officeDocument/2006/relationships/hyperlink" Target="http://cdn.eksmo.ru/v2/ASE000000000861420/COVER/cover1.jpg" TargetMode="External"/><Relationship Id="rId73" Type="http://schemas.openxmlformats.org/officeDocument/2006/relationships/hyperlink" Target="http://cdn.eksmo.ru/v2/ASE000000000884704/COVER/cover1.jpg" TargetMode="External"/><Relationship Id="rId78" Type="http://schemas.openxmlformats.org/officeDocument/2006/relationships/hyperlink" Target="http://cdn.eksmo.ru/v2/ASE000000000827439/COVER/cover1.jpg" TargetMode="External"/><Relationship Id="rId81" Type="http://schemas.openxmlformats.org/officeDocument/2006/relationships/hyperlink" Target="http://cdn.eksmo.ru/v2/ASE000000000845018/COVER/cover1.jpg" TargetMode="External"/><Relationship Id="rId86" Type="http://schemas.openxmlformats.org/officeDocument/2006/relationships/hyperlink" Target="http://cdn.eksmo.ru/v2/ASE000000000880932/COVER/cover1.jpg" TargetMode="External"/><Relationship Id="rId94" Type="http://schemas.openxmlformats.org/officeDocument/2006/relationships/hyperlink" Target="http://cdn.eksmo.ru/v2/ASE000000000859364/COVER/cover1.jpg" TargetMode="External"/><Relationship Id="rId99" Type="http://schemas.openxmlformats.org/officeDocument/2006/relationships/hyperlink" Target="http://cdn.eksmo.ru/v2/ASE000000000870157/COVER/cover1.jpg" TargetMode="External"/><Relationship Id="rId101" Type="http://schemas.openxmlformats.org/officeDocument/2006/relationships/hyperlink" Target="http://cdn.eksmo.ru/v2/ASE000000000877508/COVER/cover1.jpg" TargetMode="External"/><Relationship Id="rId4" Type="http://schemas.openxmlformats.org/officeDocument/2006/relationships/hyperlink" Target="http://cdn.eksmo.ru/v2/ASE000000000872001/COVER/cover1.jpg" TargetMode="External"/><Relationship Id="rId9" Type="http://schemas.openxmlformats.org/officeDocument/2006/relationships/hyperlink" Target="http://cdn.eksmo.ru/v2/ASE000000000870890/COVER/cover1.jpg" TargetMode="External"/><Relationship Id="rId13" Type="http://schemas.openxmlformats.org/officeDocument/2006/relationships/hyperlink" Target="http://cdn.eksmo.ru/v2/ASE000000000884644/COVER/cover1.jpg" TargetMode="External"/><Relationship Id="rId18" Type="http://schemas.openxmlformats.org/officeDocument/2006/relationships/hyperlink" Target="http://cdn.eksmo.ru/v2/ASE000000000875128/COVER/cover1.jpg" TargetMode="External"/><Relationship Id="rId39" Type="http://schemas.openxmlformats.org/officeDocument/2006/relationships/hyperlink" Target="http://cdn.eksmo.ru/v2/ASE000000000834942/COVER/cover1.jpg" TargetMode="External"/><Relationship Id="rId109" Type="http://schemas.openxmlformats.org/officeDocument/2006/relationships/hyperlink" Target="http://cdn.eksmo.ru/v2/ASE000000000880703/COVER/cover1.jpg" TargetMode="External"/><Relationship Id="rId34" Type="http://schemas.openxmlformats.org/officeDocument/2006/relationships/hyperlink" Target="http://cdn.eksmo.ru/v2/ASE000000000860603/COVER/cover1.jpg" TargetMode="External"/><Relationship Id="rId50" Type="http://schemas.openxmlformats.org/officeDocument/2006/relationships/hyperlink" Target="http://cdn.eksmo.ru/v2/ASE000000000873161/COVER/cover1.jpg" TargetMode="External"/><Relationship Id="rId55" Type="http://schemas.openxmlformats.org/officeDocument/2006/relationships/hyperlink" Target="http://cdn.eksmo.ru/v2/ASE000000000884505/COVER/cover1.jpg" TargetMode="External"/><Relationship Id="rId76" Type="http://schemas.openxmlformats.org/officeDocument/2006/relationships/hyperlink" Target="http://cdn.eksmo.ru/v2/ASE000000000884703/COVER/cover1.jpg" TargetMode="External"/><Relationship Id="rId97" Type="http://schemas.openxmlformats.org/officeDocument/2006/relationships/hyperlink" Target="http://cdn.eksmo.ru/v2/ASE000000000886644/COVER/cover1.jpg" TargetMode="External"/><Relationship Id="rId104" Type="http://schemas.openxmlformats.org/officeDocument/2006/relationships/hyperlink" Target="http://cdn.eksmo.ru/v2/ASE000000000871907/COVER/cover1.jpg" TargetMode="External"/><Relationship Id="rId7" Type="http://schemas.openxmlformats.org/officeDocument/2006/relationships/hyperlink" Target="http://cdn.eksmo.ru/v2/ASE000000000838835/COVER/cover1.jpg" TargetMode="External"/><Relationship Id="rId71" Type="http://schemas.openxmlformats.org/officeDocument/2006/relationships/hyperlink" Target="http://cdn.eksmo.ru/v2/ASE000000000880419/COVER/cover1.jpg" TargetMode="External"/><Relationship Id="rId92" Type="http://schemas.openxmlformats.org/officeDocument/2006/relationships/hyperlink" Target="http://cdn.eksmo.ru/v2/ASE000000000874842/COVER/cover1.jpg" TargetMode="External"/><Relationship Id="rId2" Type="http://schemas.openxmlformats.org/officeDocument/2006/relationships/hyperlink" Target="http://cdn.eksmo.ru/v2/ASE000000000881133/COVER/cover1.jpg" TargetMode="External"/><Relationship Id="rId29" Type="http://schemas.openxmlformats.org/officeDocument/2006/relationships/hyperlink" Target="http://cdn.eksmo.ru/v2/ASE000000000875279/COVER/cover1.jpg"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riceSheet">
    <tabColor indexed="50"/>
    <outlinePr showOutlineSymbols="0"/>
    <pageSetUpPr fitToPage="1"/>
  </sheetPr>
  <dimension ref="A1:BJ130"/>
  <sheetViews>
    <sheetView showGridLines="0" tabSelected="1" showOutlineSymbols="0" zoomScale="85" zoomScaleNormal="85" workbookViewId="0">
      <pane xSplit="10" ySplit="17" topLeftCell="K18" activePane="bottomRight" state="frozen"/>
      <selection activeCell="I31" sqref="I31"/>
      <selection pane="topRight" activeCell="I31" sqref="I31"/>
      <selection pane="bottomLeft" activeCell="I31" sqref="I31"/>
      <selection pane="bottomRight" activeCell="I2" sqref="I2:J2"/>
    </sheetView>
  </sheetViews>
  <sheetFormatPr defaultColWidth="9.140625" defaultRowHeight="12.75" outlineLevelRow="1" x14ac:dyDescent="0.2"/>
  <cols>
    <col min="1" max="1" width="6.5703125" style="149" customWidth="1"/>
    <col min="2" max="2" width="6.7109375" style="89" customWidth="1"/>
    <col min="3" max="3" width="7.42578125" style="90" customWidth="1"/>
    <col min="4" max="4" width="7.28515625" style="90" customWidth="1"/>
    <col min="5" max="5" width="8.85546875" style="44" customWidth="1"/>
    <col min="6" max="6" width="20.28515625" style="24" customWidth="1"/>
    <col min="7" max="7" width="13" style="25" customWidth="1"/>
    <col min="8" max="8" width="9" style="25" customWidth="1"/>
    <col min="9" max="9" width="25" style="26" customWidth="1"/>
    <col min="10" max="10" width="9.140625" style="29" customWidth="1"/>
    <col min="11" max="11" width="10.7109375" style="73" hidden="1" customWidth="1"/>
    <col min="12" max="12" width="9" style="25" hidden="1" customWidth="1"/>
    <col min="13" max="13" width="9.42578125" style="25" customWidth="1"/>
    <col min="14" max="14" width="7.85546875" style="25" customWidth="1"/>
    <col min="15" max="15" width="10.140625" style="25" customWidth="1"/>
    <col min="16" max="16" width="12.28515625" style="25" customWidth="1"/>
    <col min="17" max="17" width="9.42578125" style="25" customWidth="1"/>
    <col min="18" max="18" width="7.85546875" style="25" hidden="1" customWidth="1"/>
    <col min="19" max="19" width="19.140625" style="71" customWidth="1"/>
    <col min="20" max="20" width="5.7109375" style="29" customWidth="1"/>
    <col min="21" max="21" width="6.28515625" style="29" customWidth="1"/>
    <col min="22" max="22" width="10.85546875" style="70" customWidth="1"/>
    <col min="23" max="23" width="11" style="70" customWidth="1"/>
    <col min="24" max="24" width="16.28515625" style="25" customWidth="1"/>
    <col min="25" max="25" width="7.7109375" style="56" customWidth="1"/>
    <col min="26" max="26" width="6.5703125" style="60" customWidth="1"/>
    <col min="27" max="27" width="10.42578125" style="26" hidden="1" customWidth="1"/>
    <col min="28" max="28" width="10.140625" style="26" hidden="1" customWidth="1"/>
    <col min="29" max="29" width="7.85546875" style="26" customWidth="1"/>
    <col min="30" max="30" width="6.140625" style="26" customWidth="1"/>
    <col min="31" max="31" width="6.85546875" style="26" customWidth="1"/>
    <col min="32" max="32" width="8" style="26" hidden="1" customWidth="1"/>
    <col min="33" max="33" width="11.28515625" style="26" hidden="1" customWidth="1"/>
    <col min="34" max="34" width="12.42578125" style="26" hidden="1" customWidth="1"/>
    <col min="35" max="35" width="9.7109375" style="26" hidden="1" customWidth="1"/>
    <col min="36" max="36" width="8.140625" style="26" customWidth="1"/>
    <col min="37" max="37" width="13.140625" style="26" customWidth="1"/>
    <col min="38" max="38" width="21" style="26" customWidth="1"/>
    <col min="39" max="40" width="10.5703125" style="26" customWidth="1"/>
    <col min="41" max="41" width="8" style="157" customWidth="1"/>
    <col min="42" max="42" width="11.140625" style="25" customWidth="1"/>
    <col min="43" max="43" width="6.85546875" style="25" customWidth="1"/>
    <col min="44" max="44" width="4" style="27" hidden="1" customWidth="1"/>
    <col min="45" max="45" width="20.85546875" style="27" hidden="1" customWidth="1"/>
    <col min="46" max="47" width="20.85546875" style="63" hidden="1" customWidth="1"/>
    <col min="48" max="48" width="7.85546875" style="145" customWidth="1"/>
    <col min="49" max="49" width="25.85546875" style="64" customWidth="1"/>
    <col min="50" max="50" width="13.28515625" style="25" hidden="1" customWidth="1"/>
    <col min="51" max="51" width="26" style="25" customWidth="1"/>
    <col min="52" max="52" width="8.140625" style="25" customWidth="1"/>
    <col min="53" max="57" width="12.140625" style="25" hidden="1" customWidth="1"/>
    <col min="58" max="58" width="9.42578125" style="25" customWidth="1"/>
    <col min="59" max="59" width="9.140625" style="51" hidden="1" customWidth="1"/>
    <col min="60" max="60" width="9.140625" style="28" hidden="1" customWidth="1"/>
    <col min="61" max="61" width="5.42578125" style="48" customWidth="1"/>
    <col min="62" max="62" width="4.42578125" style="46" customWidth="1"/>
    <col min="63" max="16384" width="9.140625" style="28"/>
  </cols>
  <sheetData>
    <row r="1" spans="1:62" s="3" customFormat="1" ht="2.25" customHeight="1" x14ac:dyDescent="0.2">
      <c r="A1" s="146">
        <v>395</v>
      </c>
      <c r="B1" s="33"/>
      <c r="C1" s="35">
        <v>190</v>
      </c>
      <c r="D1" s="36"/>
      <c r="E1" s="41"/>
      <c r="F1" s="16"/>
      <c r="G1" s="16"/>
      <c r="H1" s="16"/>
      <c r="I1" s="17"/>
      <c r="J1" s="164"/>
      <c r="K1" s="72"/>
      <c r="L1" s="17"/>
      <c r="M1" s="17"/>
      <c r="N1" s="17"/>
      <c r="O1" s="17"/>
      <c r="P1" s="18"/>
      <c r="Q1" s="190"/>
      <c r="R1" s="190"/>
      <c r="S1" s="191"/>
      <c r="T1" s="191"/>
      <c r="U1" s="192"/>
      <c r="V1" s="66"/>
      <c r="W1" s="66"/>
      <c r="X1" s="33"/>
      <c r="Y1" s="53"/>
      <c r="Z1" s="57"/>
      <c r="AO1" s="156"/>
      <c r="AT1" s="61"/>
      <c r="AU1" s="61"/>
      <c r="AV1" s="108"/>
      <c r="AW1" s="62"/>
      <c r="AX1" s="74"/>
      <c r="AY1" s="74"/>
      <c r="AZ1" s="74"/>
      <c r="BA1" s="74"/>
      <c r="BB1" s="74"/>
      <c r="BC1" s="74"/>
      <c r="BD1" s="74"/>
      <c r="BE1" s="74"/>
      <c r="BF1" s="74"/>
      <c r="BG1" s="50"/>
      <c r="BI1" s="47"/>
      <c r="BJ1" s="45"/>
    </row>
    <row r="2" spans="1:62" s="3" customFormat="1" x14ac:dyDescent="0.2">
      <c r="A2" s="171">
        <f ca="1">TODAY()</f>
        <v>45685</v>
      </c>
      <c r="B2" s="171"/>
      <c r="C2" s="171"/>
      <c r="D2" s="171"/>
      <c r="E2" s="172"/>
      <c r="F2" s="173"/>
      <c r="G2" s="173"/>
      <c r="H2" s="173"/>
      <c r="I2" s="178"/>
      <c r="J2" s="179"/>
      <c r="K2" s="220" t="s">
        <v>28</v>
      </c>
      <c r="L2" s="220"/>
      <c r="M2" s="220"/>
      <c r="N2" s="220"/>
      <c r="O2" s="220"/>
      <c r="P2" s="220"/>
      <c r="Q2" s="220"/>
      <c r="R2" s="220"/>
      <c r="S2" s="220"/>
      <c r="T2" s="220"/>
      <c r="U2" s="53"/>
      <c r="V2" s="66"/>
      <c r="W2" s="66"/>
      <c r="X2" s="33"/>
      <c r="Y2" s="53"/>
      <c r="Z2" s="57"/>
      <c r="AO2" s="156"/>
      <c r="AT2" s="61"/>
      <c r="AU2" s="61"/>
      <c r="AV2" s="108"/>
      <c r="AW2" s="62"/>
      <c r="AX2" s="74"/>
      <c r="AY2" s="74"/>
      <c r="AZ2" s="74"/>
      <c r="BA2" s="74"/>
      <c r="BB2" s="74"/>
      <c r="BC2" s="74"/>
      <c r="BD2" s="74"/>
      <c r="BE2" s="74"/>
      <c r="BF2" s="74"/>
      <c r="BG2" s="50"/>
      <c r="BI2" s="47"/>
      <c r="BJ2" s="45"/>
    </row>
    <row r="3" spans="1:62" s="3" customFormat="1" ht="18" x14ac:dyDescent="0.2">
      <c r="A3" s="171"/>
      <c r="B3" s="171"/>
      <c r="C3" s="171"/>
      <c r="D3" s="171"/>
      <c r="E3" s="172"/>
      <c r="F3" s="174" t="s">
        <v>110</v>
      </c>
      <c r="G3" s="174"/>
      <c r="H3" s="174"/>
      <c r="I3" s="180" t="s">
        <v>109</v>
      </c>
      <c r="J3" s="181"/>
      <c r="K3" s="220"/>
      <c r="L3" s="220"/>
      <c r="M3" s="220"/>
      <c r="N3" s="220"/>
      <c r="O3" s="220"/>
      <c r="P3" s="220"/>
      <c r="Q3" s="220"/>
      <c r="R3" s="220"/>
      <c r="S3" s="220"/>
      <c r="T3" s="220"/>
      <c r="U3" s="53"/>
      <c r="V3" s="66"/>
      <c r="W3" s="66"/>
      <c r="X3" s="33"/>
      <c r="Y3" s="53"/>
      <c r="Z3" s="57"/>
      <c r="AO3" s="156"/>
      <c r="AR3" s="45"/>
      <c r="AS3" s="45"/>
      <c r="AT3" s="105"/>
      <c r="AU3" s="105"/>
      <c r="AV3" s="108"/>
      <c r="AW3" s="62"/>
      <c r="AX3" s="74"/>
      <c r="AY3" s="74"/>
      <c r="AZ3" s="74"/>
      <c r="BA3" s="74"/>
      <c r="BB3" s="74"/>
      <c r="BC3" s="74"/>
      <c r="BD3" s="74"/>
      <c r="BE3" s="74"/>
      <c r="BF3" s="74"/>
      <c r="BG3" s="50"/>
      <c r="BI3" s="47"/>
      <c r="BJ3" s="45"/>
    </row>
    <row r="4" spans="1:62" s="3" customFormat="1" ht="3" customHeight="1" x14ac:dyDescent="0.2">
      <c r="A4" s="147"/>
      <c r="B4" s="33"/>
      <c r="C4" s="37"/>
      <c r="D4" s="36"/>
      <c r="E4" s="41"/>
      <c r="F4" s="4"/>
      <c r="G4" s="4"/>
      <c r="H4" s="4"/>
      <c r="I4" s="5"/>
      <c r="J4" s="165"/>
      <c r="K4" s="72"/>
      <c r="L4" s="6"/>
      <c r="M4" s="6"/>
      <c r="N4" s="6"/>
      <c r="O4" s="6"/>
      <c r="P4" s="6"/>
      <c r="Q4" s="65"/>
      <c r="R4" s="65"/>
      <c r="S4" s="6"/>
      <c r="T4" s="49"/>
      <c r="U4" s="53"/>
      <c r="V4" s="66"/>
      <c r="W4" s="66"/>
      <c r="X4" s="33"/>
      <c r="Y4" s="53"/>
      <c r="Z4" s="57"/>
      <c r="AO4" s="156"/>
      <c r="AR4" s="45"/>
      <c r="AS4" s="45"/>
      <c r="AT4" s="105" t="s">
        <v>20</v>
      </c>
      <c r="AU4" s="105"/>
      <c r="AV4" s="108"/>
      <c r="AW4" s="62"/>
      <c r="AX4" s="74"/>
      <c r="AY4" s="74"/>
      <c r="AZ4" s="74"/>
      <c r="BA4" s="74"/>
      <c r="BB4" s="74"/>
      <c r="BC4" s="74"/>
      <c r="BD4" s="74"/>
      <c r="BE4" s="74"/>
      <c r="BF4" s="74"/>
      <c r="BG4" s="50"/>
      <c r="BI4" s="47"/>
      <c r="BJ4" s="45"/>
    </row>
    <row r="5" spans="1:62" s="3" customFormat="1" ht="3" customHeight="1" thickBot="1" x14ac:dyDescent="0.25">
      <c r="A5" s="147"/>
      <c r="B5" s="33"/>
      <c r="C5" s="37"/>
      <c r="D5" s="36"/>
      <c r="E5" s="41"/>
      <c r="F5" s="4"/>
      <c r="G5" s="7"/>
      <c r="H5" s="4"/>
      <c r="I5" s="5"/>
      <c r="J5" s="165"/>
      <c r="K5" s="72"/>
      <c r="L5" s="6"/>
      <c r="M5" s="6"/>
      <c r="N5" s="6"/>
      <c r="O5" s="6"/>
      <c r="P5" s="6"/>
      <c r="Q5" s="65"/>
      <c r="R5" s="65"/>
      <c r="S5" s="6"/>
      <c r="T5" s="49"/>
      <c r="U5" s="53"/>
      <c r="V5" s="66"/>
      <c r="W5" s="66"/>
      <c r="X5" s="33"/>
      <c r="Y5" s="53"/>
      <c r="Z5" s="57"/>
      <c r="AO5" s="156"/>
      <c r="AR5" s="45"/>
      <c r="AS5" s="45"/>
      <c r="AT5" s="105" t="s">
        <v>46</v>
      </c>
      <c r="AU5" s="105"/>
      <c r="AV5" s="108"/>
      <c r="AW5" s="62"/>
      <c r="AX5" s="74"/>
      <c r="AY5" s="74"/>
      <c r="AZ5" s="74"/>
      <c r="BA5" s="74"/>
      <c r="BB5" s="74"/>
      <c r="BC5" s="74"/>
      <c r="BD5" s="74"/>
      <c r="BE5" s="74"/>
      <c r="BF5" s="74"/>
      <c r="BG5" s="50"/>
      <c r="BI5" s="47"/>
      <c r="BJ5" s="45"/>
    </row>
    <row r="6" spans="1:62" s="117" customFormat="1" ht="12" customHeight="1" outlineLevel="1" thickBot="1" x14ac:dyDescent="0.25">
      <c r="A6" s="147"/>
      <c r="B6" s="113"/>
      <c r="C6" s="38"/>
      <c r="D6" s="38"/>
      <c r="E6" s="42"/>
      <c r="F6" s="175" t="s">
        <v>27</v>
      </c>
      <c r="G6" s="176"/>
      <c r="H6" s="176"/>
      <c r="I6" s="176"/>
      <c r="J6" s="177"/>
      <c r="K6" s="217" t="s">
        <v>123</v>
      </c>
      <c r="L6" s="218"/>
      <c r="M6" s="218"/>
      <c r="N6" s="218"/>
      <c r="O6" s="218"/>
      <c r="P6" s="218"/>
      <c r="Q6" s="218"/>
      <c r="R6" s="218"/>
      <c r="S6" s="218"/>
      <c r="T6" s="219"/>
      <c r="U6" s="144"/>
      <c r="V6" s="115"/>
      <c r="W6" s="115"/>
      <c r="X6" s="113"/>
      <c r="Y6" s="114"/>
      <c r="Z6" s="116"/>
      <c r="AO6" s="114"/>
      <c r="AR6" s="118"/>
      <c r="AS6" s="118"/>
      <c r="AT6" s="119"/>
      <c r="AU6" s="119"/>
      <c r="AV6" s="120"/>
      <c r="AW6" s="113"/>
      <c r="AX6" s="121"/>
      <c r="AY6" s="121"/>
      <c r="AZ6" s="121"/>
      <c r="BA6" s="121"/>
      <c r="BB6" s="121"/>
      <c r="BC6" s="121"/>
      <c r="BD6" s="121"/>
      <c r="BE6" s="121"/>
      <c r="BF6" s="121"/>
      <c r="BG6" s="122"/>
      <c r="BI6" s="123"/>
      <c r="BJ6" s="118"/>
    </row>
    <row r="7" spans="1:62" s="117" customFormat="1" ht="7.5" customHeight="1" outlineLevel="1" x14ac:dyDescent="0.2">
      <c r="A7" s="147"/>
      <c r="B7" s="113"/>
      <c r="C7" s="109"/>
      <c r="D7" s="110"/>
      <c r="E7" s="111"/>
      <c r="F7" s="30"/>
      <c r="G7" s="112"/>
      <c r="H7" s="124"/>
      <c r="I7" s="124"/>
      <c r="J7" s="182" t="s">
        <v>0</v>
      </c>
      <c r="K7" s="211" t="s">
        <v>26</v>
      </c>
      <c r="L7" s="212"/>
      <c r="M7" s="212"/>
      <c r="N7" s="212"/>
      <c r="O7" s="213"/>
      <c r="P7" s="106"/>
      <c r="Q7" s="184" t="s">
        <v>125</v>
      </c>
      <c r="R7" s="185"/>
      <c r="S7" s="185"/>
      <c r="T7" s="186"/>
      <c r="U7" s="144"/>
      <c r="V7" s="115"/>
      <c r="W7" s="115"/>
      <c r="X7" s="113"/>
      <c r="Y7" s="114"/>
      <c r="Z7" s="116"/>
      <c r="AO7" s="114"/>
      <c r="AR7" s="118"/>
      <c r="AS7" s="118"/>
      <c r="AT7" s="119"/>
      <c r="AU7" s="119"/>
      <c r="AV7" s="120"/>
      <c r="AW7" s="113"/>
      <c r="AX7" s="121"/>
      <c r="AY7" s="121"/>
      <c r="AZ7" s="121"/>
      <c r="BA7" s="121"/>
      <c r="BB7" s="121"/>
      <c r="BC7" s="121"/>
      <c r="BD7" s="121"/>
      <c r="BE7" s="121"/>
      <c r="BF7" s="121"/>
      <c r="BG7" s="122"/>
      <c r="BI7" s="123"/>
      <c r="BJ7" s="118"/>
    </row>
    <row r="8" spans="1:62" s="117" customFormat="1" ht="7.5" customHeight="1" outlineLevel="1" thickBot="1" x14ac:dyDescent="0.25">
      <c r="A8" s="147"/>
      <c r="B8" s="113"/>
      <c r="C8" s="110"/>
      <c r="D8" s="110"/>
      <c r="E8" s="111"/>
      <c r="F8" s="31"/>
      <c r="G8" s="32"/>
      <c r="H8" s="32"/>
      <c r="I8" s="32"/>
      <c r="J8" s="183"/>
      <c r="K8" s="214"/>
      <c r="L8" s="215"/>
      <c r="M8" s="215"/>
      <c r="N8" s="215"/>
      <c r="O8" s="216"/>
      <c r="P8" s="107"/>
      <c r="Q8" s="187"/>
      <c r="R8" s="188"/>
      <c r="S8" s="188"/>
      <c r="T8" s="189"/>
      <c r="U8" s="144"/>
      <c r="V8" s="115"/>
      <c r="W8" s="115"/>
      <c r="X8" s="113"/>
      <c r="Y8" s="114"/>
      <c r="Z8" s="116"/>
      <c r="AO8" s="114"/>
      <c r="AR8" s="118"/>
      <c r="AS8" s="118"/>
      <c r="AT8" s="119"/>
      <c r="AU8" s="119"/>
      <c r="AV8" s="120"/>
      <c r="AW8" s="113"/>
      <c r="AX8" s="121"/>
      <c r="AY8" s="121"/>
      <c r="AZ8" s="121"/>
      <c r="BA8" s="121"/>
      <c r="BB8" s="121"/>
      <c r="BC8" s="121"/>
      <c r="BD8" s="121"/>
      <c r="BE8" s="121"/>
      <c r="BF8" s="121"/>
      <c r="BG8" s="122"/>
      <c r="BI8" s="123"/>
      <c r="BJ8" s="118"/>
    </row>
    <row r="9" spans="1:62" s="117" customFormat="1" ht="12.75" customHeight="1" outlineLevel="1" x14ac:dyDescent="0.2">
      <c r="A9" s="148"/>
      <c r="B9" s="113"/>
      <c r="C9" s="110"/>
      <c r="D9" s="110"/>
      <c r="E9" s="111"/>
      <c r="F9" s="125" t="s">
        <v>60</v>
      </c>
      <c r="G9" s="126"/>
      <c r="H9" s="126"/>
      <c r="I9" s="126"/>
      <c r="J9" s="166">
        <f>SUM(BI18:BI130)</f>
        <v>0</v>
      </c>
      <c r="K9" s="205">
        <v>0</v>
      </c>
      <c r="L9" s="206"/>
      <c r="M9" s="206"/>
      <c r="N9" s="206"/>
      <c r="O9" s="207"/>
      <c r="P9" s="75"/>
      <c r="Q9" s="193">
        <f>J9*(1-K9)</f>
        <v>0</v>
      </c>
      <c r="R9" s="194"/>
      <c r="S9" s="194"/>
      <c r="T9" s="195"/>
      <c r="U9" s="144"/>
      <c r="V9" s="115"/>
      <c r="W9" s="115"/>
      <c r="X9" s="113"/>
      <c r="Y9" s="114"/>
      <c r="Z9" s="116"/>
      <c r="AO9" s="114"/>
      <c r="AR9" s="118"/>
      <c r="AS9" s="118"/>
      <c r="AT9" s="119"/>
      <c r="AU9" s="119"/>
      <c r="AV9" s="120"/>
      <c r="AW9" s="113"/>
      <c r="AX9" s="121"/>
      <c r="AY9" s="121"/>
      <c r="AZ9" s="121"/>
      <c r="BA9" s="121"/>
      <c r="BB9" s="121"/>
      <c r="BC9" s="121"/>
      <c r="BD9" s="121"/>
      <c r="BE9" s="121"/>
      <c r="BF9" s="121"/>
      <c r="BG9" s="122"/>
      <c r="BI9" s="123"/>
      <c r="BJ9" s="118"/>
    </row>
    <row r="10" spans="1:62" s="117" customFormat="1" ht="12.75" customHeight="1" outlineLevel="1" thickBot="1" x14ac:dyDescent="0.25">
      <c r="A10" s="148"/>
      <c r="B10" s="113"/>
      <c r="C10" s="110"/>
      <c r="D10" s="110"/>
      <c r="E10" s="111"/>
      <c r="F10" s="127" t="s">
        <v>1</v>
      </c>
      <c r="G10" s="128"/>
      <c r="H10" s="128"/>
      <c r="I10" s="128"/>
      <c r="J10" s="167">
        <f t="array" ref="J10">SUM(IF(IF(C18:C130&gt;0,TRUE,FALSE)+IF(D18:D130&gt;0,TRUE,FALSE),1,0))</f>
        <v>0</v>
      </c>
      <c r="K10" s="208"/>
      <c r="L10" s="209"/>
      <c r="M10" s="209"/>
      <c r="N10" s="209"/>
      <c r="O10" s="210"/>
      <c r="P10" s="76"/>
      <c r="Q10" s="196"/>
      <c r="R10" s="197"/>
      <c r="S10" s="197"/>
      <c r="T10" s="198"/>
      <c r="U10" s="144"/>
      <c r="V10" s="115"/>
      <c r="W10" s="115"/>
      <c r="X10" s="113"/>
      <c r="Y10" s="114"/>
      <c r="Z10" s="116"/>
      <c r="AO10" s="114"/>
      <c r="AR10" s="118"/>
      <c r="AS10" s="118"/>
      <c r="AT10" s="119"/>
      <c r="AU10" s="119"/>
      <c r="AV10" s="120"/>
      <c r="AW10" s="113"/>
      <c r="AX10" s="121"/>
      <c r="AY10" s="121"/>
      <c r="AZ10" s="121"/>
      <c r="BA10" s="121"/>
      <c r="BB10" s="121"/>
      <c r="BC10" s="121"/>
      <c r="BD10" s="121"/>
      <c r="BE10" s="121"/>
      <c r="BF10" s="121"/>
      <c r="BG10" s="122"/>
      <c r="BI10" s="123"/>
      <c r="BJ10" s="118"/>
    </row>
    <row r="11" spans="1:62" s="117" customFormat="1" ht="12.75" customHeight="1" outlineLevel="1" x14ac:dyDescent="0.2">
      <c r="A11" s="148"/>
      <c r="B11" s="113"/>
      <c r="C11" s="110"/>
      <c r="D11" s="110"/>
      <c r="E11" s="111"/>
      <c r="F11" s="127" t="s">
        <v>2</v>
      </c>
      <c r="G11" s="128"/>
      <c r="H11" s="128"/>
      <c r="I11" s="128"/>
      <c r="J11" s="167">
        <f t="array" ref="J11">SUM(D18:D130)</f>
        <v>0</v>
      </c>
      <c r="K11" s="199" t="s">
        <v>124</v>
      </c>
      <c r="L11" s="200"/>
      <c r="M11" s="200"/>
      <c r="N11" s="200"/>
      <c r="O11" s="200"/>
      <c r="P11" s="200"/>
      <c r="Q11" s="200"/>
      <c r="R11" s="200"/>
      <c r="S11" s="200"/>
      <c r="T11" s="201"/>
      <c r="U11" s="144"/>
      <c r="V11" s="115"/>
      <c r="W11" s="115"/>
      <c r="X11" s="113"/>
      <c r="Y11" s="114"/>
      <c r="Z11" s="116"/>
      <c r="AO11" s="114"/>
      <c r="AT11" s="120"/>
      <c r="AU11" s="120"/>
      <c r="AV11" s="120"/>
      <c r="AW11" s="113"/>
      <c r="AX11" s="121"/>
      <c r="AY11" s="121"/>
      <c r="AZ11" s="121"/>
      <c r="BA11" s="121"/>
      <c r="BB11" s="121"/>
      <c r="BC11" s="121"/>
      <c r="BD11" s="121"/>
      <c r="BE11" s="121"/>
      <c r="BF11" s="121"/>
      <c r="BG11" s="122"/>
      <c r="BI11" s="123"/>
      <c r="BJ11" s="118"/>
    </row>
    <row r="12" spans="1:62" s="117" customFormat="1" ht="12.75" customHeight="1" outlineLevel="1" x14ac:dyDescent="0.2">
      <c r="A12" s="148"/>
      <c r="B12" s="113"/>
      <c r="C12" s="39"/>
      <c r="D12" s="39"/>
      <c r="E12" s="43"/>
      <c r="F12" s="127" t="s">
        <v>3</v>
      </c>
      <c r="G12" s="128"/>
      <c r="H12" s="128"/>
      <c r="I12" s="128"/>
      <c r="J12" s="167">
        <f t="array" ref="J12">SUM(C18:C130)</f>
        <v>0</v>
      </c>
      <c r="K12" s="199"/>
      <c r="L12" s="200"/>
      <c r="M12" s="200"/>
      <c r="N12" s="200"/>
      <c r="O12" s="200"/>
      <c r="P12" s="200"/>
      <c r="Q12" s="200"/>
      <c r="R12" s="200"/>
      <c r="S12" s="200"/>
      <c r="T12" s="201"/>
      <c r="U12" s="144"/>
      <c r="V12" s="115"/>
      <c r="W12" s="115"/>
      <c r="X12" s="113"/>
      <c r="Y12" s="114"/>
      <c r="Z12" s="116"/>
      <c r="AO12" s="114"/>
      <c r="AT12" s="120"/>
      <c r="AU12" s="120"/>
      <c r="AV12" s="120"/>
      <c r="AW12" s="113"/>
      <c r="AX12" s="121"/>
      <c r="AY12" s="121"/>
      <c r="AZ12" s="121"/>
      <c r="BA12" s="121"/>
      <c r="BB12" s="121"/>
      <c r="BC12" s="121"/>
      <c r="BD12" s="121"/>
      <c r="BE12" s="121"/>
      <c r="BF12" s="121"/>
      <c r="BG12" s="122"/>
      <c r="BI12" s="123"/>
      <c r="BJ12" s="118"/>
    </row>
    <row r="13" spans="1:62" s="117" customFormat="1" ht="12.75" customHeight="1" outlineLevel="1" x14ac:dyDescent="0.2">
      <c r="A13" s="148"/>
      <c r="B13" s="113"/>
      <c r="C13" s="39"/>
      <c r="D13" s="39"/>
      <c r="E13" s="43"/>
      <c r="F13" s="127" t="s">
        <v>4</v>
      </c>
      <c r="G13" s="128"/>
      <c r="H13" s="128"/>
      <c r="I13" s="128"/>
      <c r="J13" s="167">
        <f t="array" ref="J13">SUM(C18:C130+IF(U18:U130&gt;0,D18:D130/U18:U130,0))</f>
        <v>0</v>
      </c>
      <c r="K13" s="199"/>
      <c r="L13" s="200"/>
      <c r="M13" s="200"/>
      <c r="N13" s="200"/>
      <c r="O13" s="200"/>
      <c r="P13" s="200"/>
      <c r="Q13" s="200"/>
      <c r="R13" s="200"/>
      <c r="S13" s="200"/>
      <c r="T13" s="201"/>
      <c r="U13" s="144"/>
      <c r="V13" s="115"/>
      <c r="W13" s="115"/>
      <c r="X13" s="113"/>
      <c r="Y13" s="114"/>
      <c r="Z13" s="116"/>
      <c r="AO13" s="114"/>
      <c r="AT13" s="120"/>
      <c r="AU13" s="120"/>
      <c r="AV13" s="120"/>
      <c r="AW13" s="113"/>
      <c r="AX13" s="121"/>
      <c r="AY13" s="121"/>
      <c r="AZ13" s="121"/>
      <c r="BA13" s="121"/>
      <c r="BB13" s="121"/>
      <c r="BC13" s="121"/>
      <c r="BD13" s="121"/>
      <c r="BE13" s="121"/>
      <c r="BF13" s="121"/>
      <c r="BG13" s="122"/>
      <c r="BI13" s="123"/>
      <c r="BJ13" s="118"/>
    </row>
    <row r="14" spans="1:62" s="117" customFormat="1" ht="12.75" customHeight="1" outlineLevel="1" x14ac:dyDescent="0.2">
      <c r="A14" s="148"/>
      <c r="B14" s="113"/>
      <c r="C14" s="110"/>
      <c r="D14" s="110"/>
      <c r="E14" s="111"/>
      <c r="F14" s="127" t="s">
        <v>5</v>
      </c>
      <c r="G14" s="128"/>
      <c r="H14" s="128"/>
      <c r="I14" s="128"/>
      <c r="J14" s="167">
        <f t="array" ref="J14">SUM(AO18:AO130)</f>
        <v>0</v>
      </c>
      <c r="K14" s="199"/>
      <c r="L14" s="200"/>
      <c r="M14" s="200"/>
      <c r="N14" s="200"/>
      <c r="O14" s="200"/>
      <c r="P14" s="200"/>
      <c r="Q14" s="200"/>
      <c r="R14" s="200"/>
      <c r="S14" s="200"/>
      <c r="T14" s="201"/>
      <c r="U14" s="144"/>
      <c r="V14" s="115"/>
      <c r="W14" s="115"/>
      <c r="X14" s="113"/>
      <c r="Y14" s="114"/>
      <c r="Z14" s="116"/>
      <c r="AO14" s="114"/>
      <c r="AT14" s="120"/>
      <c r="AU14" s="120"/>
      <c r="AV14" s="120"/>
      <c r="AW14" s="113"/>
      <c r="AX14" s="121"/>
      <c r="AY14" s="121"/>
      <c r="AZ14" s="121"/>
      <c r="BA14" s="121"/>
      <c r="BB14" s="121"/>
      <c r="BC14" s="121"/>
      <c r="BD14" s="121"/>
      <c r="BE14" s="121"/>
      <c r="BF14" s="121"/>
      <c r="BG14" s="122"/>
      <c r="BI14" s="123"/>
      <c r="BJ14" s="118"/>
    </row>
    <row r="15" spans="1:62" s="117" customFormat="1" ht="12.75" customHeight="1" outlineLevel="1" thickBot="1" x14ac:dyDescent="0.25">
      <c r="A15" s="148"/>
      <c r="B15" s="113"/>
      <c r="C15" s="110"/>
      <c r="D15" s="110"/>
      <c r="E15" s="111"/>
      <c r="F15" s="129" t="s">
        <v>6</v>
      </c>
      <c r="G15" s="130"/>
      <c r="H15" s="130"/>
      <c r="I15" s="130"/>
      <c r="J15" s="168">
        <f t="array" ref="J15">SUM(BJ18:BJ130)</f>
        <v>0</v>
      </c>
      <c r="K15" s="202"/>
      <c r="L15" s="203"/>
      <c r="M15" s="203"/>
      <c r="N15" s="203"/>
      <c r="O15" s="203"/>
      <c r="P15" s="203"/>
      <c r="Q15" s="203"/>
      <c r="R15" s="203"/>
      <c r="S15" s="203"/>
      <c r="T15" s="204"/>
      <c r="U15" s="144"/>
      <c r="V15" s="115"/>
      <c r="W15" s="115"/>
      <c r="X15" s="113"/>
      <c r="Y15" s="114"/>
      <c r="Z15" s="116"/>
      <c r="AO15" s="114"/>
      <c r="AT15" s="120"/>
      <c r="AU15" s="120"/>
      <c r="AV15" s="120"/>
      <c r="AW15" s="113"/>
      <c r="AX15" s="121"/>
      <c r="AY15" s="121"/>
      <c r="AZ15" s="121"/>
      <c r="BA15" s="121"/>
      <c r="BB15" s="121"/>
      <c r="BC15" s="121"/>
      <c r="BD15" s="121"/>
      <c r="BE15" s="121"/>
      <c r="BF15" s="121"/>
      <c r="BG15" s="122"/>
      <c r="BI15" s="123"/>
      <c r="BJ15" s="118"/>
    </row>
    <row r="16" spans="1:62" s="3" customFormat="1" ht="3.75" customHeight="1" thickBot="1" x14ac:dyDescent="0.25">
      <c r="A16" s="147"/>
      <c r="B16" s="33"/>
      <c r="C16" s="36"/>
      <c r="D16" s="36"/>
      <c r="E16" s="41"/>
      <c r="F16" s="1"/>
      <c r="G16" s="1"/>
      <c r="H16" s="1"/>
      <c r="I16" s="18"/>
      <c r="J16" s="19"/>
      <c r="K16" s="72"/>
      <c r="L16" s="1"/>
      <c r="M16" s="1"/>
      <c r="N16" s="1"/>
      <c r="O16" s="2"/>
      <c r="P16" s="2"/>
      <c r="Q16" s="1"/>
      <c r="R16" s="1"/>
      <c r="S16" s="2"/>
      <c r="T16" s="19"/>
      <c r="U16" s="19"/>
      <c r="V16" s="67"/>
      <c r="W16" s="68"/>
      <c r="X16" s="2"/>
      <c r="Y16" s="54"/>
      <c r="Z16" s="58"/>
      <c r="AA16" s="52"/>
      <c r="AB16" s="52"/>
      <c r="AC16" s="20"/>
      <c r="AD16" s="20"/>
      <c r="AE16" s="52"/>
      <c r="AF16" s="52"/>
      <c r="AG16" s="52"/>
      <c r="AH16" s="52"/>
      <c r="AI16" s="52"/>
      <c r="AJ16" s="52"/>
      <c r="AK16" s="52"/>
      <c r="AL16" s="52"/>
      <c r="AM16" s="52"/>
      <c r="AN16" s="52"/>
      <c r="AO16" s="156"/>
      <c r="AT16" s="61"/>
      <c r="AU16" s="61"/>
      <c r="AV16" s="108"/>
      <c r="AW16" s="62"/>
      <c r="AX16" s="1"/>
      <c r="AY16" s="1"/>
      <c r="AZ16" s="1"/>
      <c r="BA16" s="1"/>
      <c r="BB16" s="1"/>
      <c r="BC16" s="1"/>
      <c r="BD16" s="1"/>
      <c r="BE16" s="1"/>
      <c r="BF16" s="1"/>
      <c r="BG16" s="50"/>
      <c r="BI16" s="47"/>
      <c r="BJ16" s="45"/>
    </row>
    <row r="17" spans="1:62" s="153" customFormat="1" ht="39" thickBot="1" x14ac:dyDescent="0.25">
      <c r="A17" s="162" t="s">
        <v>127</v>
      </c>
      <c r="B17" s="163" t="s">
        <v>122</v>
      </c>
      <c r="C17" s="159" t="s">
        <v>7</v>
      </c>
      <c r="D17" s="159" t="s">
        <v>8</v>
      </c>
      <c r="E17" s="135" t="s">
        <v>118</v>
      </c>
      <c r="F17" s="21" t="s">
        <v>9</v>
      </c>
      <c r="G17" s="21" t="s">
        <v>10</v>
      </c>
      <c r="H17" s="21" t="s">
        <v>11</v>
      </c>
      <c r="I17" s="136" t="s">
        <v>50</v>
      </c>
      <c r="J17" s="169" t="s">
        <v>108</v>
      </c>
      <c r="K17" s="151" t="s">
        <v>51</v>
      </c>
      <c r="L17" s="22" t="s">
        <v>62</v>
      </c>
      <c r="M17" s="22" t="s">
        <v>59</v>
      </c>
      <c r="N17" s="22" t="s">
        <v>70</v>
      </c>
      <c r="O17" s="22" t="s">
        <v>21</v>
      </c>
      <c r="P17" s="22" t="s">
        <v>58</v>
      </c>
      <c r="Q17" s="21" t="s">
        <v>29</v>
      </c>
      <c r="R17" s="21" t="s">
        <v>69</v>
      </c>
      <c r="S17" s="22" t="s">
        <v>12</v>
      </c>
      <c r="T17" s="22" t="s">
        <v>47</v>
      </c>
      <c r="U17" s="40" t="s">
        <v>112</v>
      </c>
      <c r="V17" s="69" t="s">
        <v>13</v>
      </c>
      <c r="W17" s="69" t="s">
        <v>14</v>
      </c>
      <c r="X17" s="22" t="s">
        <v>15</v>
      </c>
      <c r="Y17" s="55" t="s">
        <v>16</v>
      </c>
      <c r="Z17" s="59" t="s">
        <v>17</v>
      </c>
      <c r="AA17" s="22" t="s">
        <v>63</v>
      </c>
      <c r="AB17" s="22" t="s">
        <v>64</v>
      </c>
      <c r="AC17" s="22" t="s">
        <v>18</v>
      </c>
      <c r="AD17" s="22" t="s">
        <v>19</v>
      </c>
      <c r="AE17" s="137" t="s">
        <v>126</v>
      </c>
      <c r="AF17" s="22" t="s">
        <v>68</v>
      </c>
      <c r="AG17" s="22" t="s">
        <v>65</v>
      </c>
      <c r="AH17" s="22" t="s">
        <v>66</v>
      </c>
      <c r="AI17" s="22" t="s">
        <v>120</v>
      </c>
      <c r="AJ17" s="22" t="s">
        <v>119</v>
      </c>
      <c r="AK17" s="22" t="s">
        <v>67</v>
      </c>
      <c r="AL17" s="138" t="s">
        <v>49</v>
      </c>
      <c r="AM17" s="22" t="s">
        <v>113</v>
      </c>
      <c r="AN17" s="22" t="s">
        <v>129</v>
      </c>
      <c r="AO17" s="152" t="s">
        <v>61</v>
      </c>
      <c r="AP17" s="139" t="s">
        <v>111</v>
      </c>
      <c r="AQ17" s="22" t="s">
        <v>114</v>
      </c>
      <c r="AR17" s="22" t="s">
        <v>22</v>
      </c>
      <c r="AS17" s="22" t="s">
        <v>23</v>
      </c>
      <c r="AT17" s="22" t="s">
        <v>24</v>
      </c>
      <c r="AU17" s="23" t="s">
        <v>25</v>
      </c>
      <c r="AV17" s="137" t="s">
        <v>117</v>
      </c>
      <c r="AW17" s="140" t="s">
        <v>115</v>
      </c>
      <c r="AX17" s="141" t="s">
        <v>52</v>
      </c>
      <c r="AY17" s="141" t="s">
        <v>53</v>
      </c>
      <c r="AZ17" s="142" t="s">
        <v>116</v>
      </c>
      <c r="BA17" s="22" t="s">
        <v>54</v>
      </c>
      <c r="BB17" s="22" t="s">
        <v>50</v>
      </c>
      <c r="BC17" s="22" t="s">
        <v>55</v>
      </c>
      <c r="BD17" s="22" t="s">
        <v>56</v>
      </c>
      <c r="BE17" s="22" t="s">
        <v>57</v>
      </c>
      <c r="BF17" s="143" t="s">
        <v>121</v>
      </c>
      <c r="BG17" s="122"/>
      <c r="BI17" s="154"/>
      <c r="BJ17" s="155"/>
    </row>
    <row r="18" spans="1:62" ht="120" customHeight="1" x14ac:dyDescent="0.2">
      <c r="A18" s="34" t="s">
        <v>128</v>
      </c>
      <c r="B18" s="34"/>
      <c r="C18" s="158">
        <v>0</v>
      </c>
      <c r="D18" s="158">
        <v>0</v>
      </c>
      <c r="E18" s="131">
        <v>604.80000000000007</v>
      </c>
      <c r="F18" s="132" t="s">
        <v>130</v>
      </c>
      <c r="G18" s="88" t="s">
        <v>131</v>
      </c>
      <c r="H18" s="88" t="s">
        <v>132</v>
      </c>
      <c r="I18" s="91"/>
      <c r="J18" s="170">
        <v>8</v>
      </c>
      <c r="K18" s="88"/>
      <c r="L18" s="88"/>
      <c r="M18" s="94" t="s">
        <v>133</v>
      </c>
      <c r="N18" s="88" t="s">
        <v>134</v>
      </c>
      <c r="O18" s="92" t="s">
        <v>135</v>
      </c>
      <c r="P18" s="92" t="s">
        <v>135</v>
      </c>
      <c r="Q18" s="93" t="s">
        <v>136</v>
      </c>
      <c r="R18" s="93" t="s">
        <v>137</v>
      </c>
      <c r="S18" s="93" t="s">
        <v>138</v>
      </c>
      <c r="T18" s="94">
        <v>10</v>
      </c>
      <c r="U18" s="160">
        <v>14</v>
      </c>
      <c r="V18" s="95">
        <v>44452</v>
      </c>
      <c r="W18" s="95">
        <v>45029</v>
      </c>
      <c r="X18" s="96">
        <v>9785171384036</v>
      </c>
      <c r="Y18" s="97">
        <v>352</v>
      </c>
      <c r="Z18" s="98">
        <v>0.41299999999999998</v>
      </c>
      <c r="AA18" s="99" t="s">
        <v>139</v>
      </c>
      <c r="AB18" s="99" t="s">
        <v>140</v>
      </c>
      <c r="AC18" s="99" t="s">
        <v>141</v>
      </c>
      <c r="AD18" s="93" t="s">
        <v>142</v>
      </c>
      <c r="AE18" s="133"/>
      <c r="AF18" s="88"/>
      <c r="AG18" s="99" t="s">
        <v>143</v>
      </c>
      <c r="AH18" s="99" t="s">
        <v>144</v>
      </c>
      <c r="AI18" s="88" t="s">
        <v>145</v>
      </c>
      <c r="AJ18" s="102"/>
      <c r="AK18" s="99" t="s">
        <v>146</v>
      </c>
      <c r="AL18" s="101" t="s">
        <v>147</v>
      </c>
      <c r="AM18" s="88" t="s">
        <v>148</v>
      </c>
      <c r="AN18" s="88" t="s">
        <v>149</v>
      </c>
      <c r="AO18" s="150">
        <f t="shared" ref="AO18:AO49" si="0">C18*U18+D18</f>
        <v>0</v>
      </c>
      <c r="AP18" s="87" t="s">
        <v>150</v>
      </c>
      <c r="AQ18" s="101" t="s">
        <v>151</v>
      </c>
      <c r="AR18" s="98" t="s">
        <v>152</v>
      </c>
      <c r="AS18" s="27" t="s">
        <v>153</v>
      </c>
      <c r="AV18" s="100"/>
      <c r="AW18" s="161" t="s">
        <v>154</v>
      </c>
      <c r="AX18" s="103"/>
      <c r="AY18" s="134" t="s">
        <v>155</v>
      </c>
      <c r="AZ18" s="161"/>
      <c r="BF18" s="104">
        <v>45033</v>
      </c>
      <c r="BI18" s="48">
        <f t="shared" ref="BI18:BI49" si="1">AO18*E18</f>
        <v>0</v>
      </c>
      <c r="BJ18" s="46">
        <f t="shared" ref="BJ18:BJ130" si="2">AO18*Z18</f>
        <v>0</v>
      </c>
    </row>
    <row r="19" spans="1:62" ht="120" customHeight="1" x14ac:dyDescent="0.2">
      <c r="A19" s="34" t="s">
        <v>128</v>
      </c>
      <c r="B19" s="34"/>
      <c r="C19" s="158">
        <v>0</v>
      </c>
      <c r="D19" s="158">
        <v>0</v>
      </c>
      <c r="E19" s="131">
        <v>2123.1</v>
      </c>
      <c r="F19" s="132" t="s">
        <v>156</v>
      </c>
      <c r="G19" s="88" t="s">
        <v>157</v>
      </c>
      <c r="H19" s="88" t="s">
        <v>158</v>
      </c>
      <c r="I19" s="91"/>
      <c r="J19" s="170">
        <v>7</v>
      </c>
      <c r="K19" s="88"/>
      <c r="L19" s="88"/>
      <c r="M19" s="94" t="s">
        <v>133</v>
      </c>
      <c r="N19" s="88" t="s">
        <v>134</v>
      </c>
      <c r="O19" s="92" t="s">
        <v>135</v>
      </c>
      <c r="P19" s="92" t="s">
        <v>135</v>
      </c>
      <c r="Q19" s="93" t="s">
        <v>136</v>
      </c>
      <c r="R19" s="93" t="s">
        <v>137</v>
      </c>
      <c r="S19" s="93" t="s">
        <v>159</v>
      </c>
      <c r="T19" s="94">
        <v>10</v>
      </c>
      <c r="U19" s="160">
        <v>5</v>
      </c>
      <c r="V19" s="95">
        <v>45565</v>
      </c>
      <c r="W19" s="95">
        <v>45565</v>
      </c>
      <c r="X19" s="96">
        <v>9785171640262</v>
      </c>
      <c r="Y19" s="97">
        <v>256</v>
      </c>
      <c r="Z19" s="98">
        <v>1.232</v>
      </c>
      <c r="AA19" s="99" t="s">
        <v>160</v>
      </c>
      <c r="AB19" s="99" t="s">
        <v>161</v>
      </c>
      <c r="AC19" s="99" t="s">
        <v>162</v>
      </c>
      <c r="AD19" s="93" t="s">
        <v>142</v>
      </c>
      <c r="AE19" s="133"/>
      <c r="AF19" s="88"/>
      <c r="AG19" s="99" t="s">
        <v>163</v>
      </c>
      <c r="AH19" s="99" t="s">
        <v>157</v>
      </c>
      <c r="AI19" s="88" t="s">
        <v>164</v>
      </c>
      <c r="AJ19" s="102"/>
      <c r="AK19" s="99"/>
      <c r="AL19" s="101" t="s">
        <v>165</v>
      </c>
      <c r="AM19" s="88" t="s">
        <v>166</v>
      </c>
      <c r="AN19" s="88" t="s">
        <v>149</v>
      </c>
      <c r="AO19" s="150">
        <f t="shared" si="0"/>
        <v>0</v>
      </c>
      <c r="AP19" s="87" t="s">
        <v>167</v>
      </c>
      <c r="AQ19" s="101" t="s">
        <v>168</v>
      </c>
      <c r="AR19" s="98" t="s">
        <v>152</v>
      </c>
      <c r="AS19" s="27" t="s">
        <v>153</v>
      </c>
      <c r="AV19" s="100"/>
      <c r="AW19" s="161" t="s">
        <v>169</v>
      </c>
      <c r="AX19" s="103"/>
      <c r="AY19" s="134" t="s">
        <v>170</v>
      </c>
      <c r="AZ19" s="161"/>
      <c r="BF19" s="104">
        <v>45572</v>
      </c>
      <c r="BI19" s="48">
        <f t="shared" si="1"/>
        <v>0</v>
      </c>
      <c r="BJ19" s="46">
        <f t="shared" si="2"/>
        <v>0</v>
      </c>
    </row>
    <row r="20" spans="1:62" ht="120" customHeight="1" x14ac:dyDescent="0.2">
      <c r="A20" s="34" t="s">
        <v>128</v>
      </c>
      <c r="B20" s="34"/>
      <c r="C20" s="158">
        <v>0</v>
      </c>
      <c r="D20" s="158">
        <v>0</v>
      </c>
      <c r="E20" s="131">
        <v>2312.1</v>
      </c>
      <c r="F20" s="132" t="s">
        <v>171</v>
      </c>
      <c r="G20" s="88" t="s">
        <v>172</v>
      </c>
      <c r="H20" s="88" t="s">
        <v>158</v>
      </c>
      <c r="I20" s="91"/>
      <c r="J20" s="170">
        <v>8</v>
      </c>
      <c r="K20" s="88"/>
      <c r="L20" s="88"/>
      <c r="M20" s="94" t="s">
        <v>133</v>
      </c>
      <c r="N20" s="88" t="s">
        <v>134</v>
      </c>
      <c r="O20" s="92" t="s">
        <v>135</v>
      </c>
      <c r="P20" s="92" t="s">
        <v>135</v>
      </c>
      <c r="Q20" s="93" t="s">
        <v>136</v>
      </c>
      <c r="R20" s="93" t="s">
        <v>137</v>
      </c>
      <c r="S20" s="93" t="s">
        <v>173</v>
      </c>
      <c r="T20" s="94">
        <v>10</v>
      </c>
      <c r="U20" s="160">
        <v>5</v>
      </c>
      <c r="V20" s="95">
        <v>45474</v>
      </c>
      <c r="W20" s="95">
        <v>45474</v>
      </c>
      <c r="X20" s="96">
        <v>9785171640224</v>
      </c>
      <c r="Y20" s="97">
        <v>256</v>
      </c>
      <c r="Z20" s="98">
        <v>1.2549999999999999</v>
      </c>
      <c r="AA20" s="99" t="s">
        <v>160</v>
      </c>
      <c r="AB20" s="99" t="s">
        <v>161</v>
      </c>
      <c r="AC20" s="99" t="s">
        <v>162</v>
      </c>
      <c r="AD20" s="93" t="s">
        <v>142</v>
      </c>
      <c r="AE20" s="133"/>
      <c r="AF20" s="88"/>
      <c r="AG20" s="99" t="s">
        <v>163</v>
      </c>
      <c r="AH20" s="99" t="s">
        <v>174</v>
      </c>
      <c r="AI20" s="88" t="s">
        <v>164</v>
      </c>
      <c r="AJ20" s="102"/>
      <c r="AK20" s="99"/>
      <c r="AL20" s="101" t="s">
        <v>175</v>
      </c>
      <c r="AM20" s="88" t="s">
        <v>166</v>
      </c>
      <c r="AN20" s="88" t="s">
        <v>149</v>
      </c>
      <c r="AO20" s="150">
        <f t="shared" si="0"/>
        <v>0</v>
      </c>
      <c r="AP20" s="87" t="s">
        <v>176</v>
      </c>
      <c r="AQ20" s="101" t="s">
        <v>168</v>
      </c>
      <c r="AR20" s="98" t="s">
        <v>152</v>
      </c>
      <c r="AS20" s="27" t="s">
        <v>153</v>
      </c>
      <c r="AV20" s="100"/>
      <c r="AW20" s="161" t="s">
        <v>177</v>
      </c>
      <c r="AX20" s="103"/>
      <c r="AY20" s="134" t="s">
        <v>178</v>
      </c>
      <c r="AZ20" s="161"/>
      <c r="BF20" s="104">
        <v>45478</v>
      </c>
      <c r="BI20" s="48">
        <f t="shared" si="1"/>
        <v>0</v>
      </c>
      <c r="BJ20" s="46">
        <f t="shared" si="2"/>
        <v>0</v>
      </c>
    </row>
    <row r="21" spans="1:62" ht="120" customHeight="1" x14ac:dyDescent="0.2">
      <c r="A21" s="34" t="s">
        <v>128</v>
      </c>
      <c r="B21" s="34"/>
      <c r="C21" s="158">
        <v>0</v>
      </c>
      <c r="D21" s="158">
        <v>0</v>
      </c>
      <c r="E21" s="131">
        <v>428.40000000000003</v>
      </c>
      <c r="F21" s="132" t="s">
        <v>179</v>
      </c>
      <c r="G21" s="88" t="s">
        <v>180</v>
      </c>
      <c r="H21" s="88" t="s">
        <v>181</v>
      </c>
      <c r="I21" s="91"/>
      <c r="J21" s="170">
        <v>7</v>
      </c>
      <c r="K21" s="88"/>
      <c r="L21" s="88"/>
      <c r="M21" s="94" t="s">
        <v>182</v>
      </c>
      <c r="N21" s="88" t="s">
        <v>134</v>
      </c>
      <c r="O21" s="92" t="s">
        <v>183</v>
      </c>
      <c r="P21" s="92" t="s">
        <v>184</v>
      </c>
      <c r="Q21" s="93" t="s">
        <v>136</v>
      </c>
      <c r="R21" s="93" t="s">
        <v>137</v>
      </c>
      <c r="S21" s="93" t="s">
        <v>185</v>
      </c>
      <c r="T21" s="94">
        <v>10</v>
      </c>
      <c r="U21" s="160">
        <v>12</v>
      </c>
      <c r="V21" s="95">
        <v>45014</v>
      </c>
      <c r="W21" s="95">
        <v>45247</v>
      </c>
      <c r="X21" s="96">
        <v>9785171554705</v>
      </c>
      <c r="Y21" s="97">
        <v>416</v>
      </c>
      <c r="Z21" s="98">
        <v>0.40799999999999997</v>
      </c>
      <c r="AA21" s="99" t="s">
        <v>186</v>
      </c>
      <c r="AB21" s="99" t="s">
        <v>140</v>
      </c>
      <c r="AC21" s="99" t="s">
        <v>187</v>
      </c>
      <c r="AD21" s="93" t="s">
        <v>142</v>
      </c>
      <c r="AE21" s="133"/>
      <c r="AF21" s="88"/>
      <c r="AG21" s="99" t="s">
        <v>188</v>
      </c>
      <c r="AH21" s="99" t="s">
        <v>180</v>
      </c>
      <c r="AI21" s="88" t="s">
        <v>189</v>
      </c>
      <c r="AJ21" s="102" t="s">
        <v>190</v>
      </c>
      <c r="AK21" s="99"/>
      <c r="AL21" s="101" t="s">
        <v>191</v>
      </c>
      <c r="AM21" s="88" t="s">
        <v>192</v>
      </c>
      <c r="AN21" s="88" t="s">
        <v>193</v>
      </c>
      <c r="AO21" s="150">
        <f t="shared" si="0"/>
        <v>0</v>
      </c>
      <c r="AP21" s="87" t="s">
        <v>194</v>
      </c>
      <c r="AQ21" s="101" t="s">
        <v>195</v>
      </c>
      <c r="AR21" s="98" t="s">
        <v>152</v>
      </c>
      <c r="AS21" s="27" t="s">
        <v>196</v>
      </c>
      <c r="AV21" s="100"/>
      <c r="AW21" s="161" t="s">
        <v>197</v>
      </c>
      <c r="AX21" s="103" t="s">
        <v>198</v>
      </c>
      <c r="AY21" s="134" t="s">
        <v>199</v>
      </c>
      <c r="AZ21" s="161"/>
      <c r="BF21" s="104">
        <v>45250</v>
      </c>
      <c r="BI21" s="48">
        <f t="shared" si="1"/>
        <v>0</v>
      </c>
      <c r="BJ21" s="46">
        <f t="shared" si="2"/>
        <v>0</v>
      </c>
    </row>
    <row r="22" spans="1:62" ht="120" customHeight="1" x14ac:dyDescent="0.2">
      <c r="A22" s="34" t="s">
        <v>128</v>
      </c>
      <c r="B22" s="34"/>
      <c r="C22" s="158">
        <v>0</v>
      </c>
      <c r="D22" s="158">
        <v>0</v>
      </c>
      <c r="E22" s="131">
        <v>1159.2</v>
      </c>
      <c r="F22" s="132" t="s">
        <v>200</v>
      </c>
      <c r="G22" s="88" t="s">
        <v>201</v>
      </c>
      <c r="H22" s="88" t="s">
        <v>202</v>
      </c>
      <c r="I22" s="91"/>
      <c r="J22" s="170">
        <v>8</v>
      </c>
      <c r="K22" s="88"/>
      <c r="L22" s="88"/>
      <c r="M22" s="94" t="s">
        <v>133</v>
      </c>
      <c r="N22" s="88" t="s">
        <v>134</v>
      </c>
      <c r="O22" s="92" t="s">
        <v>203</v>
      </c>
      <c r="P22" s="92" t="s">
        <v>204</v>
      </c>
      <c r="Q22" s="93" t="s">
        <v>136</v>
      </c>
      <c r="R22" s="93" t="s">
        <v>205</v>
      </c>
      <c r="S22" s="93" t="s">
        <v>206</v>
      </c>
      <c r="T22" s="94">
        <v>10</v>
      </c>
      <c r="U22" s="160">
        <v>10</v>
      </c>
      <c r="V22" s="95">
        <v>45275</v>
      </c>
      <c r="W22" s="95">
        <v>45275</v>
      </c>
      <c r="X22" s="96">
        <v>9785171575106</v>
      </c>
      <c r="Y22" s="97">
        <v>128</v>
      </c>
      <c r="Z22" s="98">
        <v>0.59199999999999997</v>
      </c>
      <c r="AA22" s="99" t="s">
        <v>160</v>
      </c>
      <c r="AB22" s="99" t="s">
        <v>207</v>
      </c>
      <c r="AC22" s="99" t="s">
        <v>162</v>
      </c>
      <c r="AD22" s="93" t="s">
        <v>142</v>
      </c>
      <c r="AE22" s="133"/>
      <c r="AF22" s="88"/>
      <c r="AG22" s="99" t="s">
        <v>143</v>
      </c>
      <c r="AH22" s="99" t="s">
        <v>208</v>
      </c>
      <c r="AI22" s="88" t="s">
        <v>209</v>
      </c>
      <c r="AJ22" s="102"/>
      <c r="AK22" s="99"/>
      <c r="AL22" s="101" t="s">
        <v>210</v>
      </c>
      <c r="AM22" s="88" t="s">
        <v>148</v>
      </c>
      <c r="AN22" s="88" t="s">
        <v>149</v>
      </c>
      <c r="AO22" s="150">
        <f t="shared" si="0"/>
        <v>0</v>
      </c>
      <c r="AP22" s="87" t="s">
        <v>211</v>
      </c>
      <c r="AQ22" s="101" t="s">
        <v>151</v>
      </c>
      <c r="AR22" s="98" t="s">
        <v>152</v>
      </c>
      <c r="AS22" s="27" t="s">
        <v>153</v>
      </c>
      <c r="AV22" s="100"/>
      <c r="AW22" s="161" t="s">
        <v>212</v>
      </c>
      <c r="AX22" s="103"/>
      <c r="AY22" s="134" t="s">
        <v>213</v>
      </c>
      <c r="AZ22" s="161"/>
      <c r="BF22" s="104">
        <v>45278</v>
      </c>
      <c r="BI22" s="48">
        <f t="shared" si="1"/>
        <v>0</v>
      </c>
      <c r="BJ22" s="46">
        <f t="shared" si="2"/>
        <v>0</v>
      </c>
    </row>
    <row r="23" spans="1:62" ht="120" customHeight="1" x14ac:dyDescent="0.2">
      <c r="A23" s="34" t="s">
        <v>128</v>
      </c>
      <c r="B23" s="34"/>
      <c r="C23" s="158">
        <v>0</v>
      </c>
      <c r="D23" s="158">
        <v>0</v>
      </c>
      <c r="E23" s="131">
        <v>1316.7</v>
      </c>
      <c r="F23" s="132" t="s">
        <v>214</v>
      </c>
      <c r="G23" s="88" t="s">
        <v>215</v>
      </c>
      <c r="H23" s="88" t="s">
        <v>202</v>
      </c>
      <c r="I23" s="91"/>
      <c r="J23" s="170">
        <v>7</v>
      </c>
      <c r="K23" s="88"/>
      <c r="L23" s="88"/>
      <c r="M23" s="94" t="s">
        <v>133</v>
      </c>
      <c r="N23" s="88" t="s">
        <v>134</v>
      </c>
      <c r="O23" s="92" t="s">
        <v>135</v>
      </c>
      <c r="P23" s="92" t="s">
        <v>135</v>
      </c>
      <c r="Q23" s="93" t="s">
        <v>136</v>
      </c>
      <c r="R23" s="93" t="s">
        <v>137</v>
      </c>
      <c r="S23" s="93" t="s">
        <v>216</v>
      </c>
      <c r="T23" s="94">
        <v>10</v>
      </c>
      <c r="U23" s="160">
        <v>7</v>
      </c>
      <c r="V23" s="95">
        <v>45275</v>
      </c>
      <c r="W23" s="95">
        <v>45275</v>
      </c>
      <c r="X23" s="96">
        <v>9785171613853</v>
      </c>
      <c r="Y23" s="97">
        <v>208</v>
      </c>
      <c r="Z23" s="98">
        <v>0.877</v>
      </c>
      <c r="AA23" s="99" t="s">
        <v>160</v>
      </c>
      <c r="AB23" s="99" t="s">
        <v>207</v>
      </c>
      <c r="AC23" s="99" t="s">
        <v>162</v>
      </c>
      <c r="AD23" s="93" t="s">
        <v>142</v>
      </c>
      <c r="AE23" s="133"/>
      <c r="AF23" s="88"/>
      <c r="AG23" s="99" t="s">
        <v>143</v>
      </c>
      <c r="AH23" s="99" t="s">
        <v>217</v>
      </c>
      <c r="AI23" s="88" t="s">
        <v>209</v>
      </c>
      <c r="AJ23" s="102" t="s">
        <v>218</v>
      </c>
      <c r="AK23" s="99"/>
      <c r="AL23" s="101" t="s">
        <v>219</v>
      </c>
      <c r="AM23" s="88" t="s">
        <v>148</v>
      </c>
      <c r="AN23" s="88" t="s">
        <v>149</v>
      </c>
      <c r="AO23" s="150">
        <f t="shared" si="0"/>
        <v>0</v>
      </c>
      <c r="AP23" s="87" t="s">
        <v>220</v>
      </c>
      <c r="AQ23" s="101" t="s">
        <v>151</v>
      </c>
      <c r="AR23" s="98" t="s">
        <v>152</v>
      </c>
      <c r="AS23" s="27" t="s">
        <v>153</v>
      </c>
      <c r="AV23" s="100"/>
      <c r="AW23" s="161" t="s">
        <v>221</v>
      </c>
      <c r="AX23" s="103"/>
      <c r="AY23" s="134" t="s">
        <v>222</v>
      </c>
      <c r="AZ23" s="161"/>
      <c r="BF23" s="104">
        <v>45303</v>
      </c>
      <c r="BI23" s="48">
        <f t="shared" si="1"/>
        <v>0</v>
      </c>
      <c r="BJ23" s="46">
        <f t="shared" si="2"/>
        <v>0</v>
      </c>
    </row>
    <row r="24" spans="1:62" ht="120" customHeight="1" x14ac:dyDescent="0.2">
      <c r="A24" s="34" t="s">
        <v>128</v>
      </c>
      <c r="B24" s="34"/>
      <c r="C24" s="158">
        <v>0</v>
      </c>
      <c r="D24" s="158">
        <v>0</v>
      </c>
      <c r="E24" s="131">
        <v>1461.6000000000001</v>
      </c>
      <c r="F24" s="132" t="s">
        <v>223</v>
      </c>
      <c r="G24" s="88" t="s">
        <v>224</v>
      </c>
      <c r="H24" s="88" t="s">
        <v>202</v>
      </c>
      <c r="I24" s="91"/>
      <c r="J24" s="170">
        <v>5</v>
      </c>
      <c r="K24" s="88"/>
      <c r="L24" s="88"/>
      <c r="M24" s="94" t="s">
        <v>133</v>
      </c>
      <c r="N24" s="88" t="s">
        <v>134</v>
      </c>
      <c r="O24" s="92" t="s">
        <v>135</v>
      </c>
      <c r="P24" s="92" t="s">
        <v>135</v>
      </c>
      <c r="Q24" s="93" t="s">
        <v>136</v>
      </c>
      <c r="R24" s="93" t="s">
        <v>137</v>
      </c>
      <c r="S24" s="93" t="s">
        <v>225</v>
      </c>
      <c r="T24" s="94">
        <v>10</v>
      </c>
      <c r="U24" s="160">
        <v>7</v>
      </c>
      <c r="V24" s="95">
        <v>43368</v>
      </c>
      <c r="W24" s="95">
        <v>45457</v>
      </c>
      <c r="X24" s="96">
        <v>9785171107291</v>
      </c>
      <c r="Y24" s="97">
        <v>192</v>
      </c>
      <c r="Z24" s="98">
        <v>0.90900000000000003</v>
      </c>
      <c r="AA24" s="99" t="s">
        <v>160</v>
      </c>
      <c r="AB24" s="99" t="s">
        <v>226</v>
      </c>
      <c r="AC24" s="99" t="s">
        <v>162</v>
      </c>
      <c r="AD24" s="93" t="s">
        <v>142</v>
      </c>
      <c r="AE24" s="133"/>
      <c r="AF24" s="88"/>
      <c r="AG24" s="99" t="s">
        <v>143</v>
      </c>
      <c r="AH24" s="99" t="s">
        <v>224</v>
      </c>
      <c r="AI24" s="88" t="s">
        <v>209</v>
      </c>
      <c r="AJ24" s="102"/>
      <c r="AK24" s="99"/>
      <c r="AL24" s="101" t="s">
        <v>227</v>
      </c>
      <c r="AM24" s="88" t="s">
        <v>148</v>
      </c>
      <c r="AN24" s="88" t="s">
        <v>149</v>
      </c>
      <c r="AO24" s="150">
        <f t="shared" si="0"/>
        <v>0</v>
      </c>
      <c r="AP24" s="87" t="s">
        <v>228</v>
      </c>
      <c r="AQ24" s="101" t="s">
        <v>151</v>
      </c>
      <c r="AR24" s="98" t="s">
        <v>152</v>
      </c>
      <c r="AS24" s="27" t="s">
        <v>153</v>
      </c>
      <c r="AV24" s="100"/>
      <c r="AW24" s="161" t="s">
        <v>229</v>
      </c>
      <c r="AX24" s="103"/>
      <c r="AY24" s="134" t="s">
        <v>230</v>
      </c>
      <c r="AZ24" s="161"/>
      <c r="BF24" s="104">
        <v>45461</v>
      </c>
      <c r="BI24" s="48">
        <f t="shared" si="1"/>
        <v>0</v>
      </c>
      <c r="BJ24" s="46">
        <f t="shared" si="2"/>
        <v>0</v>
      </c>
    </row>
    <row r="25" spans="1:62" ht="120" customHeight="1" x14ac:dyDescent="0.2">
      <c r="A25" s="34" t="s">
        <v>128</v>
      </c>
      <c r="B25" s="34"/>
      <c r="C25" s="158">
        <v>0</v>
      </c>
      <c r="D25" s="158">
        <v>0</v>
      </c>
      <c r="E25" s="131">
        <v>1316.7</v>
      </c>
      <c r="F25" s="132" t="s">
        <v>231</v>
      </c>
      <c r="G25" s="88" t="s">
        <v>232</v>
      </c>
      <c r="H25" s="88" t="s">
        <v>233</v>
      </c>
      <c r="I25" s="91"/>
      <c r="J25" s="170">
        <v>8</v>
      </c>
      <c r="K25" s="88"/>
      <c r="L25" s="88"/>
      <c r="M25" s="94" t="s">
        <v>182</v>
      </c>
      <c r="N25" s="88" t="s">
        <v>134</v>
      </c>
      <c r="O25" s="92" t="s">
        <v>234</v>
      </c>
      <c r="P25" s="92" t="s">
        <v>234</v>
      </c>
      <c r="Q25" s="93" t="s">
        <v>136</v>
      </c>
      <c r="R25" s="93" t="s">
        <v>137</v>
      </c>
      <c r="S25" s="93" t="s">
        <v>235</v>
      </c>
      <c r="T25" s="94">
        <v>10</v>
      </c>
      <c r="U25" s="160">
        <v>8</v>
      </c>
      <c r="V25" s="95">
        <v>45554</v>
      </c>
      <c r="W25" s="95">
        <v>45554</v>
      </c>
      <c r="X25" s="96">
        <v>9785171576516</v>
      </c>
      <c r="Y25" s="97">
        <v>64</v>
      </c>
      <c r="Z25" s="98">
        <v>0.80300000000000005</v>
      </c>
      <c r="AA25" s="99" t="s">
        <v>236</v>
      </c>
      <c r="AB25" s="99" t="s">
        <v>237</v>
      </c>
      <c r="AC25" s="99" t="s">
        <v>238</v>
      </c>
      <c r="AD25" s="93" t="s">
        <v>142</v>
      </c>
      <c r="AE25" s="133"/>
      <c r="AF25" s="88"/>
      <c r="AG25" s="99" t="s">
        <v>239</v>
      </c>
      <c r="AH25" s="99" t="s">
        <v>232</v>
      </c>
      <c r="AI25" s="88" t="s">
        <v>240</v>
      </c>
      <c r="AJ25" s="102" t="s">
        <v>190</v>
      </c>
      <c r="AK25" s="99"/>
      <c r="AL25" s="101" t="s">
        <v>241</v>
      </c>
      <c r="AM25" s="88" t="s">
        <v>242</v>
      </c>
      <c r="AN25" s="88" t="s">
        <v>193</v>
      </c>
      <c r="AO25" s="150">
        <f t="shared" si="0"/>
        <v>0</v>
      </c>
      <c r="AP25" s="87" t="s">
        <v>243</v>
      </c>
      <c r="AQ25" s="101" t="s">
        <v>244</v>
      </c>
      <c r="AR25" s="98" t="s">
        <v>152</v>
      </c>
      <c r="AS25" s="27" t="s">
        <v>196</v>
      </c>
      <c r="AV25" s="100"/>
      <c r="AW25" s="161" t="s">
        <v>245</v>
      </c>
      <c r="AX25" s="103"/>
      <c r="AY25" s="134" t="s">
        <v>246</v>
      </c>
      <c r="AZ25" s="161"/>
      <c r="BF25" s="104">
        <v>45558</v>
      </c>
      <c r="BI25" s="48">
        <f t="shared" si="1"/>
        <v>0</v>
      </c>
      <c r="BJ25" s="46">
        <f t="shared" si="2"/>
        <v>0</v>
      </c>
    </row>
    <row r="26" spans="1:62" ht="120" customHeight="1" x14ac:dyDescent="0.2">
      <c r="A26" s="34" t="s">
        <v>128</v>
      </c>
      <c r="B26" s="34"/>
      <c r="C26" s="158">
        <v>0</v>
      </c>
      <c r="D26" s="158">
        <v>0</v>
      </c>
      <c r="E26" s="131">
        <v>1461.6000000000001</v>
      </c>
      <c r="F26" s="132" t="s">
        <v>247</v>
      </c>
      <c r="G26" s="88" t="s">
        <v>172</v>
      </c>
      <c r="H26" s="88" t="s">
        <v>248</v>
      </c>
      <c r="I26" s="91"/>
      <c r="J26" s="170">
        <v>7</v>
      </c>
      <c r="K26" s="88"/>
      <c r="L26" s="88"/>
      <c r="M26" s="94" t="s">
        <v>133</v>
      </c>
      <c r="N26" s="88" t="s">
        <v>134</v>
      </c>
      <c r="O26" s="92" t="s">
        <v>135</v>
      </c>
      <c r="P26" s="92" t="s">
        <v>135</v>
      </c>
      <c r="Q26" s="93" t="s">
        <v>136</v>
      </c>
      <c r="R26" s="93" t="s">
        <v>137</v>
      </c>
      <c r="S26" s="93" t="s">
        <v>249</v>
      </c>
      <c r="T26" s="94">
        <v>10</v>
      </c>
      <c r="U26" s="160">
        <v>6</v>
      </c>
      <c r="V26" s="95">
        <v>45139</v>
      </c>
      <c r="W26" s="95">
        <v>45364</v>
      </c>
      <c r="X26" s="96">
        <v>9785171544362</v>
      </c>
      <c r="Y26" s="97">
        <v>192</v>
      </c>
      <c r="Z26" s="98">
        <v>0.95699999999999996</v>
      </c>
      <c r="AA26" s="99" t="s">
        <v>160</v>
      </c>
      <c r="AB26" s="99" t="s">
        <v>226</v>
      </c>
      <c r="AC26" s="99" t="s">
        <v>162</v>
      </c>
      <c r="AD26" s="93" t="s">
        <v>142</v>
      </c>
      <c r="AE26" s="133"/>
      <c r="AF26" s="88"/>
      <c r="AG26" s="99" t="s">
        <v>250</v>
      </c>
      <c r="AH26" s="99" t="s">
        <v>172</v>
      </c>
      <c r="AI26" s="88" t="s">
        <v>251</v>
      </c>
      <c r="AJ26" s="102"/>
      <c r="AK26" s="99"/>
      <c r="AL26" s="101" t="s">
        <v>252</v>
      </c>
      <c r="AM26" s="88" t="s">
        <v>166</v>
      </c>
      <c r="AN26" s="88" t="s">
        <v>149</v>
      </c>
      <c r="AO26" s="150">
        <f t="shared" si="0"/>
        <v>0</v>
      </c>
      <c r="AP26" s="87" t="s">
        <v>253</v>
      </c>
      <c r="AQ26" s="101" t="s">
        <v>151</v>
      </c>
      <c r="AR26" s="98" t="s">
        <v>152</v>
      </c>
      <c r="AS26" s="27" t="s">
        <v>153</v>
      </c>
      <c r="AV26" s="100"/>
      <c r="AW26" s="161" t="s">
        <v>254</v>
      </c>
      <c r="AX26" s="103"/>
      <c r="AY26" s="134" t="s">
        <v>255</v>
      </c>
      <c r="AZ26" s="161"/>
      <c r="BF26" s="104">
        <v>45370</v>
      </c>
      <c r="BI26" s="48">
        <f t="shared" si="1"/>
        <v>0</v>
      </c>
      <c r="BJ26" s="46">
        <f t="shared" si="2"/>
        <v>0</v>
      </c>
    </row>
    <row r="27" spans="1:62" ht="120" customHeight="1" x14ac:dyDescent="0.2">
      <c r="A27" s="34" t="s">
        <v>128</v>
      </c>
      <c r="B27" s="34"/>
      <c r="C27" s="158">
        <v>0</v>
      </c>
      <c r="D27" s="158">
        <v>0</v>
      </c>
      <c r="E27" s="131">
        <v>1367.1000000000001</v>
      </c>
      <c r="F27" s="132" t="s">
        <v>256</v>
      </c>
      <c r="G27" s="88" t="s">
        <v>172</v>
      </c>
      <c r="H27" s="88" t="s">
        <v>248</v>
      </c>
      <c r="I27" s="91"/>
      <c r="J27" s="170">
        <v>7</v>
      </c>
      <c r="K27" s="88"/>
      <c r="L27" s="88"/>
      <c r="M27" s="94" t="s">
        <v>133</v>
      </c>
      <c r="N27" s="88" t="s">
        <v>134</v>
      </c>
      <c r="O27" s="92" t="s">
        <v>135</v>
      </c>
      <c r="P27" s="92" t="s">
        <v>135</v>
      </c>
      <c r="Q27" s="93" t="s">
        <v>136</v>
      </c>
      <c r="R27" s="93" t="s">
        <v>137</v>
      </c>
      <c r="S27" s="93" t="s">
        <v>257</v>
      </c>
      <c r="T27" s="94">
        <v>10</v>
      </c>
      <c r="U27" s="160">
        <v>7</v>
      </c>
      <c r="V27" s="95">
        <v>45331</v>
      </c>
      <c r="W27" s="95">
        <v>45331</v>
      </c>
      <c r="X27" s="96">
        <v>9785171569334</v>
      </c>
      <c r="Y27" s="97">
        <v>192</v>
      </c>
      <c r="Z27" s="98">
        <v>0.93600000000000005</v>
      </c>
      <c r="AA27" s="99" t="s">
        <v>160</v>
      </c>
      <c r="AB27" s="99" t="s">
        <v>226</v>
      </c>
      <c r="AC27" s="99" t="s">
        <v>162</v>
      </c>
      <c r="AD27" s="93" t="s">
        <v>142</v>
      </c>
      <c r="AE27" s="133"/>
      <c r="AF27" s="88"/>
      <c r="AG27" s="99" t="s">
        <v>250</v>
      </c>
      <c r="AH27" s="99" t="s">
        <v>258</v>
      </c>
      <c r="AI27" s="88" t="s">
        <v>251</v>
      </c>
      <c r="AJ27" s="102"/>
      <c r="AK27" s="99"/>
      <c r="AL27" s="101" t="s">
        <v>259</v>
      </c>
      <c r="AM27" s="88" t="s">
        <v>166</v>
      </c>
      <c r="AN27" s="88" t="s">
        <v>149</v>
      </c>
      <c r="AO27" s="150">
        <f t="shared" si="0"/>
        <v>0</v>
      </c>
      <c r="AP27" s="87" t="s">
        <v>260</v>
      </c>
      <c r="AQ27" s="101" t="s">
        <v>151</v>
      </c>
      <c r="AR27" s="98" t="s">
        <v>152</v>
      </c>
      <c r="AS27" s="27" t="s">
        <v>153</v>
      </c>
      <c r="AV27" s="100"/>
      <c r="AW27" s="161" t="s">
        <v>261</v>
      </c>
      <c r="AX27" s="103"/>
      <c r="AY27" s="134" t="s">
        <v>262</v>
      </c>
      <c r="AZ27" s="161"/>
      <c r="BF27" s="104">
        <v>45337</v>
      </c>
      <c r="BI27" s="48">
        <f t="shared" si="1"/>
        <v>0</v>
      </c>
      <c r="BJ27" s="46">
        <f t="shared" si="2"/>
        <v>0</v>
      </c>
    </row>
    <row r="28" spans="1:62" ht="120" customHeight="1" x14ac:dyDescent="0.2">
      <c r="A28" s="34" t="s">
        <v>128</v>
      </c>
      <c r="B28" s="34"/>
      <c r="C28" s="158">
        <v>0</v>
      </c>
      <c r="D28" s="158">
        <v>0</v>
      </c>
      <c r="E28" s="131">
        <v>1650.6000000000001</v>
      </c>
      <c r="F28" s="132" t="s">
        <v>223</v>
      </c>
      <c r="G28" s="88" t="s">
        <v>263</v>
      </c>
      <c r="H28" s="88" t="s">
        <v>264</v>
      </c>
      <c r="I28" s="91"/>
      <c r="J28" s="170">
        <v>8</v>
      </c>
      <c r="K28" s="88"/>
      <c r="L28" s="88"/>
      <c r="M28" s="94" t="s">
        <v>133</v>
      </c>
      <c r="N28" s="88" t="s">
        <v>134</v>
      </c>
      <c r="O28" s="92" t="s">
        <v>203</v>
      </c>
      <c r="P28" s="92" t="s">
        <v>204</v>
      </c>
      <c r="Q28" s="93" t="s">
        <v>136</v>
      </c>
      <c r="R28" s="93" t="s">
        <v>205</v>
      </c>
      <c r="S28" s="93" t="s">
        <v>265</v>
      </c>
      <c r="T28" s="94">
        <v>10</v>
      </c>
      <c r="U28" s="160">
        <v>6</v>
      </c>
      <c r="V28" s="95">
        <v>45505</v>
      </c>
      <c r="W28" s="95">
        <v>45505</v>
      </c>
      <c r="X28" s="96">
        <v>9785171663780</v>
      </c>
      <c r="Y28" s="97">
        <v>192</v>
      </c>
      <c r="Z28" s="98">
        <v>1.167</v>
      </c>
      <c r="AA28" s="99" t="s">
        <v>160</v>
      </c>
      <c r="AB28" s="99" t="s">
        <v>266</v>
      </c>
      <c r="AC28" s="99" t="s">
        <v>162</v>
      </c>
      <c r="AD28" s="93" t="s">
        <v>142</v>
      </c>
      <c r="AE28" s="133"/>
      <c r="AF28" s="88"/>
      <c r="AG28" s="99" t="s">
        <v>143</v>
      </c>
      <c r="AH28" s="99" t="s">
        <v>267</v>
      </c>
      <c r="AI28" s="88" t="s">
        <v>268</v>
      </c>
      <c r="AJ28" s="102"/>
      <c r="AK28" s="99"/>
      <c r="AL28" s="101" t="s">
        <v>269</v>
      </c>
      <c r="AM28" s="88" t="s">
        <v>148</v>
      </c>
      <c r="AN28" s="88" t="s">
        <v>149</v>
      </c>
      <c r="AO28" s="150">
        <f t="shared" si="0"/>
        <v>0</v>
      </c>
      <c r="AP28" s="87" t="s">
        <v>270</v>
      </c>
      <c r="AQ28" s="101" t="s">
        <v>151</v>
      </c>
      <c r="AR28" s="98" t="s">
        <v>152</v>
      </c>
      <c r="AS28" s="27" t="s">
        <v>153</v>
      </c>
      <c r="AV28" s="100"/>
      <c r="AW28" s="161" t="s">
        <v>271</v>
      </c>
      <c r="AX28" s="103"/>
      <c r="AY28" s="134" t="s">
        <v>272</v>
      </c>
      <c r="AZ28" s="161"/>
      <c r="BF28" s="104">
        <v>45534</v>
      </c>
      <c r="BI28" s="48">
        <f t="shared" si="1"/>
        <v>0</v>
      </c>
      <c r="BJ28" s="46">
        <f t="shared" si="2"/>
        <v>0</v>
      </c>
    </row>
    <row r="29" spans="1:62" ht="120" customHeight="1" x14ac:dyDescent="0.2">
      <c r="A29" s="34" t="s">
        <v>128</v>
      </c>
      <c r="B29" s="34"/>
      <c r="C29" s="158">
        <v>0</v>
      </c>
      <c r="D29" s="158">
        <v>0</v>
      </c>
      <c r="E29" s="131">
        <v>2501.1</v>
      </c>
      <c r="F29" s="132" t="s">
        <v>273</v>
      </c>
      <c r="G29" s="88" t="s">
        <v>274</v>
      </c>
      <c r="H29" s="88" t="s">
        <v>264</v>
      </c>
      <c r="I29" s="91"/>
      <c r="J29" s="170" t="s">
        <v>275</v>
      </c>
      <c r="K29" s="88"/>
      <c r="L29" s="88"/>
      <c r="M29" s="94" t="s">
        <v>133</v>
      </c>
      <c r="N29" s="88" t="s">
        <v>134</v>
      </c>
      <c r="O29" s="92" t="s">
        <v>135</v>
      </c>
      <c r="P29" s="92" t="s">
        <v>135</v>
      </c>
      <c r="Q29" s="93" t="s">
        <v>136</v>
      </c>
      <c r="R29" s="93" t="s">
        <v>205</v>
      </c>
      <c r="S29" s="93" t="s">
        <v>276</v>
      </c>
      <c r="T29" s="94">
        <v>20</v>
      </c>
      <c r="U29" s="160">
        <v>12</v>
      </c>
      <c r="V29" s="95">
        <v>45660</v>
      </c>
      <c r="W29" s="95">
        <v>45660</v>
      </c>
      <c r="X29" s="96">
        <v>9785171700218</v>
      </c>
      <c r="Y29" s="97">
        <v>160</v>
      </c>
      <c r="Z29" s="98">
        <v>1.0069999999999999</v>
      </c>
      <c r="AA29" s="99" t="s">
        <v>160</v>
      </c>
      <c r="AB29" s="99" t="s">
        <v>266</v>
      </c>
      <c r="AC29" s="99" t="s">
        <v>162</v>
      </c>
      <c r="AD29" s="93" t="s">
        <v>142</v>
      </c>
      <c r="AE29" s="133" t="s">
        <v>277</v>
      </c>
      <c r="AF29" s="88"/>
      <c r="AG29" s="99" t="s">
        <v>143</v>
      </c>
      <c r="AH29" s="99" t="s">
        <v>274</v>
      </c>
      <c r="AI29" s="88" t="s">
        <v>268</v>
      </c>
      <c r="AJ29" s="102"/>
      <c r="AK29" s="99"/>
      <c r="AL29" s="101" t="s">
        <v>278</v>
      </c>
      <c r="AM29" s="88" t="s">
        <v>148</v>
      </c>
      <c r="AN29" s="88" t="s">
        <v>149</v>
      </c>
      <c r="AO29" s="150">
        <f t="shared" si="0"/>
        <v>0</v>
      </c>
      <c r="AP29" s="87" t="s">
        <v>279</v>
      </c>
      <c r="AQ29" s="101" t="s">
        <v>151</v>
      </c>
      <c r="AR29" s="98" t="s">
        <v>152</v>
      </c>
      <c r="AS29" s="27" t="s">
        <v>153</v>
      </c>
      <c r="AV29" s="100"/>
      <c r="AW29" s="161" t="s">
        <v>280</v>
      </c>
      <c r="AX29" s="103"/>
      <c r="AY29" s="134" t="s">
        <v>281</v>
      </c>
      <c r="AZ29" s="161"/>
      <c r="BF29" s="104">
        <v>45670</v>
      </c>
      <c r="BI29" s="48">
        <f t="shared" si="1"/>
        <v>0</v>
      </c>
      <c r="BJ29" s="46">
        <f t="shared" si="2"/>
        <v>0</v>
      </c>
    </row>
    <row r="30" spans="1:62" ht="120" customHeight="1" x14ac:dyDescent="0.2">
      <c r="A30" s="34" t="s">
        <v>128</v>
      </c>
      <c r="B30" s="34"/>
      <c r="C30" s="158">
        <v>0</v>
      </c>
      <c r="D30" s="158">
        <v>0</v>
      </c>
      <c r="E30" s="131">
        <v>3824.1000000000004</v>
      </c>
      <c r="F30" s="132" t="s">
        <v>282</v>
      </c>
      <c r="G30" s="88" t="s">
        <v>283</v>
      </c>
      <c r="H30" s="88" t="s">
        <v>284</v>
      </c>
      <c r="I30" s="91"/>
      <c r="J30" s="170" t="s">
        <v>275</v>
      </c>
      <c r="K30" s="88"/>
      <c r="L30" s="88"/>
      <c r="M30" s="94" t="s">
        <v>133</v>
      </c>
      <c r="N30" s="88" t="s">
        <v>285</v>
      </c>
      <c r="O30" s="92" t="s">
        <v>135</v>
      </c>
      <c r="P30" s="92" t="s">
        <v>135</v>
      </c>
      <c r="Q30" s="93" t="s">
        <v>136</v>
      </c>
      <c r="R30" s="93" t="s">
        <v>205</v>
      </c>
      <c r="S30" s="93" t="s">
        <v>286</v>
      </c>
      <c r="T30" s="94">
        <v>20</v>
      </c>
      <c r="U30" s="160">
        <v>3</v>
      </c>
      <c r="V30" s="95"/>
      <c r="W30" s="95"/>
      <c r="X30" s="96">
        <v>9785171663834</v>
      </c>
      <c r="Y30" s="97">
        <v>192</v>
      </c>
      <c r="Z30" s="98">
        <v>1.623</v>
      </c>
      <c r="AA30" s="99" t="s">
        <v>160</v>
      </c>
      <c r="AB30" s="99"/>
      <c r="AC30" s="99" t="s">
        <v>162</v>
      </c>
      <c r="AD30" s="93" t="s">
        <v>142</v>
      </c>
      <c r="AE30" s="133"/>
      <c r="AF30" s="88"/>
      <c r="AG30" s="99" t="s">
        <v>143</v>
      </c>
      <c r="AH30" s="99"/>
      <c r="AI30" s="88" t="s">
        <v>287</v>
      </c>
      <c r="AJ30" s="102"/>
      <c r="AK30" s="99"/>
      <c r="AL30" s="101" t="s">
        <v>288</v>
      </c>
      <c r="AM30" s="88" t="s">
        <v>148</v>
      </c>
      <c r="AN30" s="88" t="s">
        <v>149</v>
      </c>
      <c r="AO30" s="150">
        <f t="shared" si="0"/>
        <v>0</v>
      </c>
      <c r="AP30" s="87" t="s">
        <v>289</v>
      </c>
      <c r="AQ30" s="101" t="s">
        <v>151</v>
      </c>
      <c r="AR30" s="98" t="s">
        <v>152</v>
      </c>
      <c r="AS30" s="27" t="s">
        <v>153</v>
      </c>
      <c r="AV30" s="100"/>
      <c r="AW30" s="161" t="s">
        <v>290</v>
      </c>
      <c r="AX30" s="103"/>
      <c r="AY30" s="134" t="s">
        <v>291</v>
      </c>
      <c r="AZ30" s="161"/>
      <c r="BF30" s="104">
        <v>45617</v>
      </c>
      <c r="BI30" s="48">
        <f t="shared" si="1"/>
        <v>0</v>
      </c>
      <c r="BJ30" s="46">
        <f t="shared" si="2"/>
        <v>0</v>
      </c>
    </row>
    <row r="31" spans="1:62" ht="120" customHeight="1" x14ac:dyDescent="0.2">
      <c r="A31" s="34" t="s">
        <v>128</v>
      </c>
      <c r="B31" s="34"/>
      <c r="C31" s="158">
        <v>0</v>
      </c>
      <c r="D31" s="158">
        <v>0</v>
      </c>
      <c r="E31" s="131">
        <v>3824.1000000000004</v>
      </c>
      <c r="F31" s="132" t="s">
        <v>292</v>
      </c>
      <c r="G31" s="88" t="s">
        <v>274</v>
      </c>
      <c r="H31" s="88" t="s">
        <v>284</v>
      </c>
      <c r="I31" s="91"/>
      <c r="J31" s="170" t="s">
        <v>275</v>
      </c>
      <c r="K31" s="88"/>
      <c r="L31" s="88"/>
      <c r="M31" s="94" t="s">
        <v>133</v>
      </c>
      <c r="N31" s="88" t="s">
        <v>134</v>
      </c>
      <c r="O31" s="92" t="s">
        <v>135</v>
      </c>
      <c r="P31" s="92" t="s">
        <v>135</v>
      </c>
      <c r="Q31" s="93" t="s">
        <v>136</v>
      </c>
      <c r="R31" s="93" t="s">
        <v>205</v>
      </c>
      <c r="S31" s="93" t="s">
        <v>293</v>
      </c>
      <c r="T31" s="94">
        <v>20</v>
      </c>
      <c r="U31" s="160">
        <v>8</v>
      </c>
      <c r="V31" s="95">
        <v>45660</v>
      </c>
      <c r="W31" s="95">
        <v>45660</v>
      </c>
      <c r="X31" s="96">
        <v>9785171700225</v>
      </c>
      <c r="Y31" s="97">
        <v>160</v>
      </c>
      <c r="Z31" s="98">
        <v>1.5129999999999999</v>
      </c>
      <c r="AA31" s="99" t="s">
        <v>160</v>
      </c>
      <c r="AB31" s="99" t="s">
        <v>266</v>
      </c>
      <c r="AC31" s="99" t="s">
        <v>162</v>
      </c>
      <c r="AD31" s="93" t="s">
        <v>142</v>
      </c>
      <c r="AE31" s="133" t="s">
        <v>277</v>
      </c>
      <c r="AF31" s="88"/>
      <c r="AG31" s="99" t="s">
        <v>143</v>
      </c>
      <c r="AH31" s="99" t="s">
        <v>294</v>
      </c>
      <c r="AI31" s="88" t="s">
        <v>287</v>
      </c>
      <c r="AJ31" s="102"/>
      <c r="AK31" s="99"/>
      <c r="AL31" s="101" t="s">
        <v>295</v>
      </c>
      <c r="AM31" s="88" t="s">
        <v>148</v>
      </c>
      <c r="AN31" s="88" t="s">
        <v>149</v>
      </c>
      <c r="AO31" s="150">
        <f t="shared" si="0"/>
        <v>0</v>
      </c>
      <c r="AP31" s="87" t="s">
        <v>296</v>
      </c>
      <c r="AQ31" s="101" t="s">
        <v>151</v>
      </c>
      <c r="AR31" s="98" t="s">
        <v>152</v>
      </c>
      <c r="AS31" s="27" t="s">
        <v>153</v>
      </c>
      <c r="AV31" s="100"/>
      <c r="AW31" s="161" t="s">
        <v>297</v>
      </c>
      <c r="AX31" s="103"/>
      <c r="AY31" s="134" t="s">
        <v>298</v>
      </c>
      <c r="AZ31" s="161"/>
      <c r="BF31" s="104">
        <v>45670</v>
      </c>
      <c r="BI31" s="48">
        <f t="shared" si="1"/>
        <v>0</v>
      </c>
      <c r="BJ31" s="46">
        <f t="shared" si="2"/>
        <v>0</v>
      </c>
    </row>
    <row r="32" spans="1:62" ht="120" customHeight="1" x14ac:dyDescent="0.2">
      <c r="A32" s="34" t="s">
        <v>128</v>
      </c>
      <c r="B32" s="34"/>
      <c r="C32" s="158">
        <v>0</v>
      </c>
      <c r="D32" s="158">
        <v>0</v>
      </c>
      <c r="E32" s="131">
        <v>1461.6000000000001</v>
      </c>
      <c r="F32" s="132" t="s">
        <v>299</v>
      </c>
      <c r="G32" s="88" t="s">
        <v>172</v>
      </c>
      <c r="H32" s="88" t="s">
        <v>300</v>
      </c>
      <c r="I32" s="91"/>
      <c r="J32" s="170">
        <v>7</v>
      </c>
      <c r="K32" s="88"/>
      <c r="L32" s="88"/>
      <c r="M32" s="94" t="s">
        <v>301</v>
      </c>
      <c r="N32" s="88" t="s">
        <v>134</v>
      </c>
      <c r="O32" s="92" t="s">
        <v>302</v>
      </c>
      <c r="P32" s="92" t="s">
        <v>303</v>
      </c>
      <c r="Q32" s="93" t="s">
        <v>136</v>
      </c>
      <c r="R32" s="93" t="s">
        <v>137</v>
      </c>
      <c r="S32" s="93" t="s">
        <v>304</v>
      </c>
      <c r="T32" s="94">
        <v>10</v>
      </c>
      <c r="U32" s="160">
        <v>7</v>
      </c>
      <c r="V32" s="95">
        <v>45223</v>
      </c>
      <c r="W32" s="95">
        <v>45373</v>
      </c>
      <c r="X32" s="96">
        <v>9785171572303</v>
      </c>
      <c r="Y32" s="97">
        <v>160</v>
      </c>
      <c r="Z32" s="98">
        <v>0.83699999999999997</v>
      </c>
      <c r="AA32" s="99" t="s">
        <v>160</v>
      </c>
      <c r="AB32" s="99" t="s">
        <v>226</v>
      </c>
      <c r="AC32" s="99" t="s">
        <v>162</v>
      </c>
      <c r="AD32" s="93" t="s">
        <v>142</v>
      </c>
      <c r="AE32" s="133"/>
      <c r="AF32" s="88"/>
      <c r="AG32" s="99" t="s">
        <v>250</v>
      </c>
      <c r="AH32" s="99" t="s">
        <v>172</v>
      </c>
      <c r="AI32" s="88" t="s">
        <v>305</v>
      </c>
      <c r="AJ32" s="102"/>
      <c r="AK32" s="99"/>
      <c r="AL32" s="101" t="s">
        <v>306</v>
      </c>
      <c r="AM32" s="88" t="s">
        <v>166</v>
      </c>
      <c r="AN32" s="88" t="s">
        <v>149</v>
      </c>
      <c r="AO32" s="150">
        <f t="shared" si="0"/>
        <v>0</v>
      </c>
      <c r="AP32" s="87" t="s">
        <v>307</v>
      </c>
      <c r="AQ32" s="101" t="s">
        <v>151</v>
      </c>
      <c r="AR32" s="98" t="s">
        <v>152</v>
      </c>
      <c r="AS32" s="27" t="s">
        <v>153</v>
      </c>
      <c r="AV32" s="100"/>
      <c r="AW32" s="161" t="s">
        <v>308</v>
      </c>
      <c r="AX32" s="103"/>
      <c r="AY32" s="134" t="s">
        <v>309</v>
      </c>
      <c r="AZ32" s="161"/>
      <c r="BF32" s="104">
        <v>45377</v>
      </c>
      <c r="BI32" s="48">
        <f t="shared" si="1"/>
        <v>0</v>
      </c>
      <c r="BJ32" s="46">
        <f t="shared" si="2"/>
        <v>0</v>
      </c>
    </row>
    <row r="33" spans="1:62" ht="120" customHeight="1" x14ac:dyDescent="0.2">
      <c r="A33" s="34" t="s">
        <v>128</v>
      </c>
      <c r="B33" s="34"/>
      <c r="C33" s="158">
        <v>0</v>
      </c>
      <c r="D33" s="158">
        <v>0</v>
      </c>
      <c r="E33" s="131">
        <v>307.65000000000003</v>
      </c>
      <c r="F33" s="132" t="s">
        <v>310</v>
      </c>
      <c r="G33" s="88" t="s">
        <v>311</v>
      </c>
      <c r="H33" s="88" t="s">
        <v>312</v>
      </c>
      <c r="I33" s="91"/>
      <c r="J33" s="170">
        <v>8</v>
      </c>
      <c r="K33" s="88"/>
      <c r="L33" s="88"/>
      <c r="M33" s="94" t="s">
        <v>313</v>
      </c>
      <c r="N33" s="88" t="s">
        <v>134</v>
      </c>
      <c r="O33" s="92" t="s">
        <v>314</v>
      </c>
      <c r="P33" s="92" t="s">
        <v>314</v>
      </c>
      <c r="Q33" s="93" t="s">
        <v>136</v>
      </c>
      <c r="R33" s="93" t="s">
        <v>137</v>
      </c>
      <c r="S33" s="93" t="s">
        <v>315</v>
      </c>
      <c r="T33" s="94">
        <v>10</v>
      </c>
      <c r="U33" s="160">
        <v>32</v>
      </c>
      <c r="V33" s="95">
        <v>45369</v>
      </c>
      <c r="W33" s="95">
        <v>45369</v>
      </c>
      <c r="X33" s="96">
        <v>9785171623425</v>
      </c>
      <c r="Y33" s="97">
        <v>224</v>
      </c>
      <c r="Z33" s="98">
        <v>0.158</v>
      </c>
      <c r="AA33" s="99" t="s">
        <v>316</v>
      </c>
      <c r="AB33" s="99" t="s">
        <v>317</v>
      </c>
      <c r="AC33" s="99" t="s">
        <v>318</v>
      </c>
      <c r="AD33" s="93" t="s">
        <v>142</v>
      </c>
      <c r="AE33" s="133"/>
      <c r="AF33" s="88"/>
      <c r="AG33" s="99" t="s">
        <v>319</v>
      </c>
      <c r="AH33" s="99" t="s">
        <v>311</v>
      </c>
      <c r="AI33" s="88" t="s">
        <v>320</v>
      </c>
      <c r="AJ33" s="102"/>
      <c r="AK33" s="99"/>
      <c r="AL33" s="101" t="s">
        <v>321</v>
      </c>
      <c r="AM33" s="88" t="s">
        <v>322</v>
      </c>
      <c r="AN33" s="88" t="s">
        <v>149</v>
      </c>
      <c r="AO33" s="150">
        <f t="shared" si="0"/>
        <v>0</v>
      </c>
      <c r="AP33" s="87" t="s">
        <v>323</v>
      </c>
      <c r="AQ33" s="101" t="s">
        <v>151</v>
      </c>
      <c r="AR33" s="98" t="s">
        <v>152</v>
      </c>
      <c r="AS33" s="27" t="s">
        <v>153</v>
      </c>
      <c r="AV33" s="100"/>
      <c r="AW33" s="161" t="s">
        <v>324</v>
      </c>
      <c r="AX33" s="103"/>
      <c r="AY33" s="134" t="s">
        <v>325</v>
      </c>
      <c r="AZ33" s="161"/>
      <c r="BF33" s="104">
        <v>45370</v>
      </c>
      <c r="BI33" s="48">
        <f t="shared" si="1"/>
        <v>0</v>
      </c>
      <c r="BJ33" s="46">
        <f t="shared" si="2"/>
        <v>0</v>
      </c>
    </row>
    <row r="34" spans="1:62" ht="120" customHeight="1" x14ac:dyDescent="0.2">
      <c r="A34" s="34" t="s">
        <v>128</v>
      </c>
      <c r="B34" s="34"/>
      <c r="C34" s="158">
        <v>0</v>
      </c>
      <c r="D34" s="158">
        <v>0</v>
      </c>
      <c r="E34" s="131">
        <v>762.30000000000007</v>
      </c>
      <c r="F34" s="132" t="s">
        <v>326</v>
      </c>
      <c r="G34" s="88" t="s">
        <v>327</v>
      </c>
      <c r="H34" s="88" t="s">
        <v>328</v>
      </c>
      <c r="I34" s="91"/>
      <c r="J34" s="170">
        <v>8</v>
      </c>
      <c r="K34" s="88"/>
      <c r="L34" s="88"/>
      <c r="M34" s="94" t="s">
        <v>313</v>
      </c>
      <c r="N34" s="88" t="s">
        <v>134</v>
      </c>
      <c r="O34" s="92" t="s">
        <v>329</v>
      </c>
      <c r="P34" s="92" t="s">
        <v>330</v>
      </c>
      <c r="Q34" s="93" t="s">
        <v>136</v>
      </c>
      <c r="R34" s="93" t="s">
        <v>137</v>
      </c>
      <c r="S34" s="93" t="s">
        <v>331</v>
      </c>
      <c r="T34" s="94">
        <v>10</v>
      </c>
      <c r="U34" s="160">
        <v>6</v>
      </c>
      <c r="V34" s="95">
        <v>45135</v>
      </c>
      <c r="W34" s="95">
        <v>45364</v>
      </c>
      <c r="X34" s="96">
        <v>9785171584917</v>
      </c>
      <c r="Y34" s="97">
        <v>640</v>
      </c>
      <c r="Z34" s="98">
        <v>0.63700000000000001</v>
      </c>
      <c r="AA34" s="99" t="s">
        <v>186</v>
      </c>
      <c r="AB34" s="99" t="s">
        <v>332</v>
      </c>
      <c r="AC34" s="99" t="s">
        <v>187</v>
      </c>
      <c r="AD34" s="93" t="s">
        <v>142</v>
      </c>
      <c r="AE34" s="133"/>
      <c r="AF34" s="88"/>
      <c r="AG34" s="99" t="s">
        <v>143</v>
      </c>
      <c r="AH34" s="99" t="s">
        <v>333</v>
      </c>
      <c r="AI34" s="88" t="s">
        <v>334</v>
      </c>
      <c r="AJ34" s="102"/>
      <c r="AK34" s="99"/>
      <c r="AL34" s="101" t="s">
        <v>335</v>
      </c>
      <c r="AM34" s="88" t="s">
        <v>148</v>
      </c>
      <c r="AN34" s="88" t="s">
        <v>149</v>
      </c>
      <c r="AO34" s="150">
        <f t="shared" si="0"/>
        <v>0</v>
      </c>
      <c r="AP34" s="87" t="s">
        <v>336</v>
      </c>
      <c r="AQ34" s="101" t="s">
        <v>168</v>
      </c>
      <c r="AR34" s="98" t="s">
        <v>152</v>
      </c>
      <c r="AS34" s="27" t="s">
        <v>153</v>
      </c>
      <c r="AV34" s="100"/>
      <c r="AW34" s="161" t="s">
        <v>337</v>
      </c>
      <c r="AX34" s="103"/>
      <c r="AY34" s="134" t="s">
        <v>338</v>
      </c>
      <c r="AZ34" s="161"/>
      <c r="BF34" s="104">
        <v>45369</v>
      </c>
      <c r="BI34" s="48">
        <f t="shared" si="1"/>
        <v>0</v>
      </c>
      <c r="BJ34" s="46">
        <f t="shared" si="2"/>
        <v>0</v>
      </c>
    </row>
    <row r="35" spans="1:62" ht="120" customHeight="1" x14ac:dyDescent="0.2">
      <c r="A35" s="34" t="s">
        <v>128</v>
      </c>
      <c r="B35" s="34"/>
      <c r="C35" s="158">
        <v>0</v>
      </c>
      <c r="D35" s="158">
        <v>0</v>
      </c>
      <c r="E35" s="131">
        <v>693</v>
      </c>
      <c r="F35" s="132" t="s">
        <v>339</v>
      </c>
      <c r="G35" s="88" t="s">
        <v>340</v>
      </c>
      <c r="H35" s="88" t="s">
        <v>328</v>
      </c>
      <c r="I35" s="91"/>
      <c r="J35" s="170">
        <v>8</v>
      </c>
      <c r="K35" s="88"/>
      <c r="L35" s="88"/>
      <c r="M35" s="94" t="s">
        <v>313</v>
      </c>
      <c r="N35" s="88" t="s">
        <v>134</v>
      </c>
      <c r="O35" s="92" t="s">
        <v>329</v>
      </c>
      <c r="P35" s="92" t="s">
        <v>330</v>
      </c>
      <c r="Q35" s="93" t="s">
        <v>136</v>
      </c>
      <c r="R35" s="93" t="s">
        <v>137</v>
      </c>
      <c r="S35" s="93" t="s">
        <v>341</v>
      </c>
      <c r="T35" s="94">
        <v>10</v>
      </c>
      <c r="U35" s="160">
        <v>6</v>
      </c>
      <c r="V35" s="95">
        <v>45139</v>
      </c>
      <c r="W35" s="95">
        <v>45506</v>
      </c>
      <c r="X35" s="96">
        <v>9785171584962</v>
      </c>
      <c r="Y35" s="97">
        <v>560</v>
      </c>
      <c r="Z35" s="98">
        <v>0.55300000000000005</v>
      </c>
      <c r="AA35" s="99" t="s">
        <v>186</v>
      </c>
      <c r="AB35" s="99" t="s">
        <v>332</v>
      </c>
      <c r="AC35" s="99" t="s">
        <v>187</v>
      </c>
      <c r="AD35" s="93" t="s">
        <v>142</v>
      </c>
      <c r="AE35" s="133"/>
      <c r="AF35" s="88"/>
      <c r="AG35" s="99" t="s">
        <v>143</v>
      </c>
      <c r="AH35" s="99" t="s">
        <v>342</v>
      </c>
      <c r="AI35" s="88" t="s">
        <v>334</v>
      </c>
      <c r="AJ35" s="102"/>
      <c r="AK35" s="99"/>
      <c r="AL35" s="101" t="s">
        <v>343</v>
      </c>
      <c r="AM35" s="88" t="s">
        <v>148</v>
      </c>
      <c r="AN35" s="88" t="s">
        <v>149</v>
      </c>
      <c r="AO35" s="150">
        <f t="shared" si="0"/>
        <v>0</v>
      </c>
      <c r="AP35" s="87" t="s">
        <v>344</v>
      </c>
      <c r="AQ35" s="101" t="s">
        <v>151</v>
      </c>
      <c r="AR35" s="98" t="s">
        <v>152</v>
      </c>
      <c r="AS35" s="27" t="s">
        <v>153</v>
      </c>
      <c r="AV35" s="100"/>
      <c r="AW35" s="161" t="s">
        <v>345</v>
      </c>
      <c r="AX35" s="103"/>
      <c r="AY35" s="134" t="s">
        <v>346</v>
      </c>
      <c r="AZ35" s="161"/>
      <c r="BF35" s="104">
        <v>45510</v>
      </c>
      <c r="BI35" s="48">
        <f t="shared" si="1"/>
        <v>0</v>
      </c>
      <c r="BJ35" s="46">
        <f t="shared" si="2"/>
        <v>0</v>
      </c>
    </row>
    <row r="36" spans="1:62" ht="120" customHeight="1" x14ac:dyDescent="0.2">
      <c r="A36" s="34" t="s">
        <v>128</v>
      </c>
      <c r="B36" s="34"/>
      <c r="C36" s="158">
        <v>0</v>
      </c>
      <c r="D36" s="158">
        <v>0</v>
      </c>
      <c r="E36" s="131">
        <v>541.80000000000007</v>
      </c>
      <c r="F36" s="132" t="s">
        <v>347</v>
      </c>
      <c r="G36" s="88" t="s">
        <v>348</v>
      </c>
      <c r="H36" s="88" t="s">
        <v>328</v>
      </c>
      <c r="I36" s="91"/>
      <c r="J36" s="170">
        <v>8</v>
      </c>
      <c r="K36" s="88"/>
      <c r="L36" s="88"/>
      <c r="M36" s="94" t="s">
        <v>313</v>
      </c>
      <c r="N36" s="88" t="s">
        <v>134</v>
      </c>
      <c r="O36" s="92" t="s">
        <v>329</v>
      </c>
      <c r="P36" s="92" t="s">
        <v>330</v>
      </c>
      <c r="Q36" s="93" t="s">
        <v>136</v>
      </c>
      <c r="R36" s="93" t="s">
        <v>137</v>
      </c>
      <c r="S36" s="93" t="s">
        <v>349</v>
      </c>
      <c r="T36" s="94">
        <v>10</v>
      </c>
      <c r="U36" s="160">
        <v>10</v>
      </c>
      <c r="V36" s="95">
        <v>45343</v>
      </c>
      <c r="W36" s="95">
        <v>45343</v>
      </c>
      <c r="X36" s="96">
        <v>9785171127329</v>
      </c>
      <c r="Y36" s="97">
        <v>512</v>
      </c>
      <c r="Z36" s="98">
        <v>0.50600000000000001</v>
      </c>
      <c r="AA36" s="99" t="s">
        <v>186</v>
      </c>
      <c r="AB36" s="99" t="s">
        <v>350</v>
      </c>
      <c r="AC36" s="99" t="s">
        <v>187</v>
      </c>
      <c r="AD36" s="93" t="s">
        <v>142</v>
      </c>
      <c r="AE36" s="133"/>
      <c r="AF36" s="88"/>
      <c r="AG36" s="99" t="s">
        <v>143</v>
      </c>
      <c r="AH36" s="99" t="s">
        <v>351</v>
      </c>
      <c r="AI36" s="88" t="s">
        <v>334</v>
      </c>
      <c r="AJ36" s="102"/>
      <c r="AK36" s="99"/>
      <c r="AL36" s="101" t="s">
        <v>352</v>
      </c>
      <c r="AM36" s="88" t="s">
        <v>148</v>
      </c>
      <c r="AN36" s="88" t="s">
        <v>149</v>
      </c>
      <c r="AO36" s="150">
        <f t="shared" si="0"/>
        <v>0</v>
      </c>
      <c r="AP36" s="87" t="s">
        <v>353</v>
      </c>
      <c r="AQ36" s="101" t="s">
        <v>151</v>
      </c>
      <c r="AR36" s="98" t="s">
        <v>152</v>
      </c>
      <c r="AS36" s="27" t="s">
        <v>153</v>
      </c>
      <c r="AV36" s="100"/>
      <c r="AW36" s="161" t="s">
        <v>354</v>
      </c>
      <c r="AX36" s="103"/>
      <c r="AY36" s="134" t="s">
        <v>355</v>
      </c>
      <c r="AZ36" s="161"/>
      <c r="BF36" s="104">
        <v>45348</v>
      </c>
      <c r="BI36" s="48">
        <f t="shared" si="1"/>
        <v>0</v>
      </c>
      <c r="BJ36" s="46">
        <f t="shared" si="2"/>
        <v>0</v>
      </c>
    </row>
    <row r="37" spans="1:62" ht="120" customHeight="1" x14ac:dyDescent="0.2">
      <c r="A37" s="34" t="s">
        <v>128</v>
      </c>
      <c r="B37" s="34"/>
      <c r="C37" s="158">
        <v>0</v>
      </c>
      <c r="D37" s="158">
        <v>0</v>
      </c>
      <c r="E37" s="131">
        <v>718.2</v>
      </c>
      <c r="F37" s="132" t="s">
        <v>356</v>
      </c>
      <c r="G37" s="88" t="s">
        <v>357</v>
      </c>
      <c r="H37" s="88" t="s">
        <v>328</v>
      </c>
      <c r="I37" s="91"/>
      <c r="J37" s="170">
        <v>8</v>
      </c>
      <c r="K37" s="88"/>
      <c r="L37" s="88"/>
      <c r="M37" s="94" t="s">
        <v>313</v>
      </c>
      <c r="N37" s="88" t="s">
        <v>134</v>
      </c>
      <c r="O37" s="92" t="s">
        <v>329</v>
      </c>
      <c r="P37" s="92" t="s">
        <v>330</v>
      </c>
      <c r="Q37" s="93" t="s">
        <v>136</v>
      </c>
      <c r="R37" s="93" t="s">
        <v>137</v>
      </c>
      <c r="S37" s="93" t="s">
        <v>358</v>
      </c>
      <c r="T37" s="94">
        <v>10</v>
      </c>
      <c r="U37" s="160">
        <v>8</v>
      </c>
      <c r="V37" s="95">
        <v>45419</v>
      </c>
      <c r="W37" s="95">
        <v>45419</v>
      </c>
      <c r="X37" s="96">
        <v>9785171608415</v>
      </c>
      <c r="Y37" s="97">
        <v>480</v>
      </c>
      <c r="Z37" s="98">
        <v>0.498</v>
      </c>
      <c r="AA37" s="99" t="s">
        <v>186</v>
      </c>
      <c r="AB37" s="99" t="s">
        <v>332</v>
      </c>
      <c r="AC37" s="99" t="s">
        <v>187</v>
      </c>
      <c r="AD37" s="93" t="s">
        <v>142</v>
      </c>
      <c r="AE37" s="133"/>
      <c r="AF37" s="88"/>
      <c r="AG37" s="99" t="s">
        <v>143</v>
      </c>
      <c r="AH37" s="99" t="s">
        <v>359</v>
      </c>
      <c r="AI37" s="88" t="s">
        <v>334</v>
      </c>
      <c r="AJ37" s="102"/>
      <c r="AK37" s="99"/>
      <c r="AL37" s="101" t="s">
        <v>360</v>
      </c>
      <c r="AM37" s="88" t="s">
        <v>148</v>
      </c>
      <c r="AN37" s="88" t="s">
        <v>149</v>
      </c>
      <c r="AO37" s="150">
        <f t="shared" si="0"/>
        <v>0</v>
      </c>
      <c r="AP37" s="87" t="s">
        <v>361</v>
      </c>
      <c r="AQ37" s="101" t="s">
        <v>151</v>
      </c>
      <c r="AR37" s="98" t="s">
        <v>152</v>
      </c>
      <c r="AS37" s="27" t="s">
        <v>153</v>
      </c>
      <c r="AV37" s="100"/>
      <c r="AW37" s="161" t="s">
        <v>362</v>
      </c>
      <c r="AX37" s="103"/>
      <c r="AY37" s="134" t="s">
        <v>363</v>
      </c>
      <c r="AZ37" s="161"/>
      <c r="BF37" s="104">
        <v>45429</v>
      </c>
      <c r="BI37" s="48">
        <f t="shared" si="1"/>
        <v>0</v>
      </c>
      <c r="BJ37" s="46">
        <f t="shared" si="2"/>
        <v>0</v>
      </c>
    </row>
    <row r="38" spans="1:62" ht="120" customHeight="1" x14ac:dyDescent="0.2">
      <c r="A38" s="34" t="s">
        <v>128</v>
      </c>
      <c r="B38" s="34"/>
      <c r="C38" s="158">
        <v>0</v>
      </c>
      <c r="D38" s="158">
        <v>0</v>
      </c>
      <c r="E38" s="131">
        <v>604.80000000000007</v>
      </c>
      <c r="F38" s="132" t="s">
        <v>364</v>
      </c>
      <c r="G38" s="88" t="s">
        <v>365</v>
      </c>
      <c r="H38" s="88" t="s">
        <v>328</v>
      </c>
      <c r="I38" s="91"/>
      <c r="J38" s="170">
        <v>8</v>
      </c>
      <c r="K38" s="88"/>
      <c r="L38" s="88"/>
      <c r="M38" s="94" t="s">
        <v>313</v>
      </c>
      <c r="N38" s="88" t="s">
        <v>134</v>
      </c>
      <c r="O38" s="92" t="s">
        <v>329</v>
      </c>
      <c r="P38" s="92" t="s">
        <v>330</v>
      </c>
      <c r="Q38" s="93" t="s">
        <v>136</v>
      </c>
      <c r="R38" s="93" t="s">
        <v>137</v>
      </c>
      <c r="S38" s="93" t="s">
        <v>366</v>
      </c>
      <c r="T38" s="94">
        <v>10</v>
      </c>
      <c r="U38" s="160">
        <v>10</v>
      </c>
      <c r="V38" s="95">
        <v>45373</v>
      </c>
      <c r="W38" s="95">
        <v>45373</v>
      </c>
      <c r="X38" s="96">
        <v>9785171608446</v>
      </c>
      <c r="Y38" s="97">
        <v>320</v>
      </c>
      <c r="Z38" s="98">
        <v>0.35199999999999998</v>
      </c>
      <c r="AA38" s="99" t="s">
        <v>186</v>
      </c>
      <c r="AB38" s="99" t="s">
        <v>332</v>
      </c>
      <c r="AC38" s="99" t="s">
        <v>187</v>
      </c>
      <c r="AD38" s="93" t="s">
        <v>142</v>
      </c>
      <c r="AE38" s="133"/>
      <c r="AF38" s="88"/>
      <c r="AG38" s="99" t="s">
        <v>143</v>
      </c>
      <c r="AH38" s="99" t="s">
        <v>367</v>
      </c>
      <c r="AI38" s="88" t="s">
        <v>334</v>
      </c>
      <c r="AJ38" s="102"/>
      <c r="AK38" s="99"/>
      <c r="AL38" s="101" t="s">
        <v>368</v>
      </c>
      <c r="AM38" s="88" t="s">
        <v>148</v>
      </c>
      <c r="AN38" s="88" t="s">
        <v>149</v>
      </c>
      <c r="AO38" s="150">
        <f t="shared" si="0"/>
        <v>0</v>
      </c>
      <c r="AP38" s="87" t="s">
        <v>369</v>
      </c>
      <c r="AQ38" s="101" t="s">
        <v>151</v>
      </c>
      <c r="AR38" s="98" t="s">
        <v>152</v>
      </c>
      <c r="AS38" s="27" t="s">
        <v>153</v>
      </c>
      <c r="AV38" s="100"/>
      <c r="AW38" s="161" t="s">
        <v>370</v>
      </c>
      <c r="AX38" s="103"/>
      <c r="AY38" s="134" t="s">
        <v>371</v>
      </c>
      <c r="AZ38" s="161"/>
      <c r="BF38" s="104">
        <v>45394</v>
      </c>
      <c r="BI38" s="48">
        <f t="shared" si="1"/>
        <v>0</v>
      </c>
      <c r="BJ38" s="46">
        <f t="shared" si="2"/>
        <v>0</v>
      </c>
    </row>
    <row r="39" spans="1:62" ht="120" customHeight="1" x14ac:dyDescent="0.2">
      <c r="A39" s="34" t="s">
        <v>128</v>
      </c>
      <c r="B39" s="34"/>
      <c r="C39" s="158">
        <v>0</v>
      </c>
      <c r="D39" s="158">
        <v>0</v>
      </c>
      <c r="E39" s="131">
        <v>604.80000000000007</v>
      </c>
      <c r="F39" s="132" t="s">
        <v>372</v>
      </c>
      <c r="G39" s="88" t="s">
        <v>373</v>
      </c>
      <c r="H39" s="88" t="s">
        <v>328</v>
      </c>
      <c r="I39" s="91"/>
      <c r="J39" s="170" t="s">
        <v>275</v>
      </c>
      <c r="K39" s="88"/>
      <c r="L39" s="88"/>
      <c r="M39" s="94" t="s">
        <v>313</v>
      </c>
      <c r="N39" s="88" t="s">
        <v>134</v>
      </c>
      <c r="O39" s="92" t="s">
        <v>329</v>
      </c>
      <c r="P39" s="92" t="s">
        <v>330</v>
      </c>
      <c r="Q39" s="93" t="s">
        <v>136</v>
      </c>
      <c r="R39" s="93" t="s">
        <v>137</v>
      </c>
      <c r="S39" s="93" t="s">
        <v>374</v>
      </c>
      <c r="T39" s="94">
        <v>10</v>
      </c>
      <c r="U39" s="160">
        <v>8</v>
      </c>
      <c r="V39" s="95">
        <v>45621</v>
      </c>
      <c r="W39" s="95">
        <v>45621</v>
      </c>
      <c r="X39" s="96">
        <v>9785171642297</v>
      </c>
      <c r="Y39" s="97">
        <v>416</v>
      </c>
      <c r="Z39" s="98">
        <v>0.42</v>
      </c>
      <c r="AA39" s="99" t="s">
        <v>186</v>
      </c>
      <c r="AB39" s="99" t="s">
        <v>332</v>
      </c>
      <c r="AC39" s="99" t="s">
        <v>187</v>
      </c>
      <c r="AD39" s="93" t="s">
        <v>142</v>
      </c>
      <c r="AE39" s="133"/>
      <c r="AF39" s="88"/>
      <c r="AG39" s="99" t="s">
        <v>375</v>
      </c>
      <c r="AH39" s="99" t="s">
        <v>376</v>
      </c>
      <c r="AI39" s="88" t="s">
        <v>334</v>
      </c>
      <c r="AJ39" s="102"/>
      <c r="AK39" s="99"/>
      <c r="AL39" s="101" t="s">
        <v>377</v>
      </c>
      <c r="AM39" s="88" t="s">
        <v>148</v>
      </c>
      <c r="AN39" s="88" t="s">
        <v>149</v>
      </c>
      <c r="AO39" s="150">
        <f t="shared" si="0"/>
        <v>0</v>
      </c>
      <c r="AP39" s="87" t="s">
        <v>378</v>
      </c>
      <c r="AQ39" s="101" t="s">
        <v>168</v>
      </c>
      <c r="AR39" s="98" t="s">
        <v>152</v>
      </c>
      <c r="AS39" s="27" t="s">
        <v>153</v>
      </c>
      <c r="AV39" s="100"/>
      <c r="AW39" s="161" t="s">
        <v>379</v>
      </c>
      <c r="AX39" s="103"/>
      <c r="AY39" s="134" t="s">
        <v>380</v>
      </c>
      <c r="AZ39" s="161"/>
      <c r="BF39" s="104">
        <v>45624</v>
      </c>
      <c r="BI39" s="48">
        <f t="shared" si="1"/>
        <v>0</v>
      </c>
      <c r="BJ39" s="46">
        <f t="shared" si="2"/>
        <v>0</v>
      </c>
    </row>
    <row r="40" spans="1:62" ht="120" customHeight="1" x14ac:dyDescent="0.2">
      <c r="A40" s="34" t="s">
        <v>128</v>
      </c>
      <c r="B40" s="34"/>
      <c r="C40" s="158">
        <v>0</v>
      </c>
      <c r="D40" s="158">
        <v>0</v>
      </c>
      <c r="E40" s="131">
        <v>762.30000000000007</v>
      </c>
      <c r="F40" s="132" t="s">
        <v>381</v>
      </c>
      <c r="G40" s="88" t="s">
        <v>382</v>
      </c>
      <c r="H40" s="88" t="s">
        <v>328</v>
      </c>
      <c r="I40" s="91"/>
      <c r="J40" s="170">
        <v>8</v>
      </c>
      <c r="K40" s="88"/>
      <c r="L40" s="88"/>
      <c r="M40" s="94" t="s">
        <v>301</v>
      </c>
      <c r="N40" s="88" t="s">
        <v>134</v>
      </c>
      <c r="O40" s="92" t="s">
        <v>383</v>
      </c>
      <c r="P40" s="92" t="s">
        <v>384</v>
      </c>
      <c r="Q40" s="93" t="s">
        <v>136</v>
      </c>
      <c r="R40" s="93" t="s">
        <v>137</v>
      </c>
      <c r="S40" s="93" t="s">
        <v>385</v>
      </c>
      <c r="T40" s="94">
        <v>10</v>
      </c>
      <c r="U40" s="160">
        <v>6</v>
      </c>
      <c r="V40" s="95">
        <v>45357</v>
      </c>
      <c r="W40" s="95">
        <v>45357</v>
      </c>
      <c r="X40" s="96">
        <v>9785171624248</v>
      </c>
      <c r="Y40" s="97">
        <v>800</v>
      </c>
      <c r="Z40" s="98">
        <v>0.72</v>
      </c>
      <c r="AA40" s="99" t="s">
        <v>186</v>
      </c>
      <c r="AB40" s="99" t="s">
        <v>386</v>
      </c>
      <c r="AC40" s="99" t="s">
        <v>187</v>
      </c>
      <c r="AD40" s="93" t="s">
        <v>142</v>
      </c>
      <c r="AE40" s="133"/>
      <c r="AF40" s="88"/>
      <c r="AG40" s="99" t="s">
        <v>387</v>
      </c>
      <c r="AH40" s="99" t="s">
        <v>388</v>
      </c>
      <c r="AI40" s="88" t="s">
        <v>334</v>
      </c>
      <c r="AJ40" s="102"/>
      <c r="AK40" s="99"/>
      <c r="AL40" s="101" t="s">
        <v>389</v>
      </c>
      <c r="AM40" s="88" t="s">
        <v>166</v>
      </c>
      <c r="AN40" s="88" t="s">
        <v>149</v>
      </c>
      <c r="AO40" s="150">
        <f t="shared" si="0"/>
        <v>0</v>
      </c>
      <c r="AP40" s="87" t="s">
        <v>390</v>
      </c>
      <c r="AQ40" s="101" t="s">
        <v>168</v>
      </c>
      <c r="AR40" s="98" t="s">
        <v>152</v>
      </c>
      <c r="AS40" s="27" t="s">
        <v>153</v>
      </c>
      <c r="AV40" s="100"/>
      <c r="AW40" s="161" t="s">
        <v>391</v>
      </c>
      <c r="AX40" s="103" t="s">
        <v>392</v>
      </c>
      <c r="AY40" s="134" t="s">
        <v>392</v>
      </c>
      <c r="AZ40" s="161"/>
      <c r="BF40" s="104">
        <v>45366</v>
      </c>
      <c r="BI40" s="48">
        <f t="shared" si="1"/>
        <v>0</v>
      </c>
      <c r="BJ40" s="46">
        <f t="shared" si="2"/>
        <v>0</v>
      </c>
    </row>
    <row r="41" spans="1:62" ht="120" customHeight="1" x14ac:dyDescent="0.2">
      <c r="A41" s="34" t="s">
        <v>128</v>
      </c>
      <c r="B41" s="34"/>
      <c r="C41" s="158">
        <v>0</v>
      </c>
      <c r="D41" s="158">
        <v>0</v>
      </c>
      <c r="E41" s="131">
        <v>541.80000000000007</v>
      </c>
      <c r="F41" s="132" t="s">
        <v>393</v>
      </c>
      <c r="G41" s="88" t="s">
        <v>394</v>
      </c>
      <c r="H41" s="88" t="s">
        <v>328</v>
      </c>
      <c r="I41" s="91"/>
      <c r="J41" s="170">
        <v>9</v>
      </c>
      <c r="K41" s="88"/>
      <c r="L41" s="88"/>
      <c r="M41" s="94" t="s">
        <v>313</v>
      </c>
      <c r="N41" s="88" t="s">
        <v>134</v>
      </c>
      <c r="O41" s="92" t="s">
        <v>329</v>
      </c>
      <c r="P41" s="92" t="s">
        <v>330</v>
      </c>
      <c r="Q41" s="93" t="s">
        <v>136</v>
      </c>
      <c r="R41" s="93" t="s">
        <v>137</v>
      </c>
      <c r="S41" s="93" t="s">
        <v>395</v>
      </c>
      <c r="T41" s="94">
        <v>10</v>
      </c>
      <c r="U41" s="160">
        <v>10</v>
      </c>
      <c r="V41" s="95">
        <v>45230</v>
      </c>
      <c r="W41" s="95">
        <v>45671</v>
      </c>
      <c r="X41" s="96">
        <v>9785171584979</v>
      </c>
      <c r="Y41" s="97">
        <v>352</v>
      </c>
      <c r="Z41" s="98">
        <v>0.35199999999999998</v>
      </c>
      <c r="AA41" s="99" t="s">
        <v>186</v>
      </c>
      <c r="AB41" s="99" t="s">
        <v>332</v>
      </c>
      <c r="AC41" s="99" t="s">
        <v>187</v>
      </c>
      <c r="AD41" s="93" t="s">
        <v>142</v>
      </c>
      <c r="AE41" s="133"/>
      <c r="AF41" s="88"/>
      <c r="AG41" s="99" t="s">
        <v>143</v>
      </c>
      <c r="AH41" s="99" t="s">
        <v>396</v>
      </c>
      <c r="AI41" s="88" t="s">
        <v>334</v>
      </c>
      <c r="AJ41" s="102"/>
      <c r="AK41" s="99"/>
      <c r="AL41" s="101" t="s">
        <v>397</v>
      </c>
      <c r="AM41" s="88" t="s">
        <v>148</v>
      </c>
      <c r="AN41" s="88" t="s">
        <v>149</v>
      </c>
      <c r="AO41" s="150">
        <f t="shared" si="0"/>
        <v>0</v>
      </c>
      <c r="AP41" s="87" t="s">
        <v>398</v>
      </c>
      <c r="AQ41" s="101" t="s">
        <v>168</v>
      </c>
      <c r="AR41" s="98" t="s">
        <v>152</v>
      </c>
      <c r="AS41" s="27" t="s">
        <v>153</v>
      </c>
      <c r="AV41" s="100"/>
      <c r="AW41" s="161" t="s">
        <v>399</v>
      </c>
      <c r="AX41" s="103"/>
      <c r="AY41" s="134" t="s">
        <v>400</v>
      </c>
      <c r="AZ41" s="161"/>
      <c r="BF41" s="104">
        <v>45674</v>
      </c>
      <c r="BI41" s="48">
        <f t="shared" si="1"/>
        <v>0</v>
      </c>
      <c r="BJ41" s="46">
        <f t="shared" si="2"/>
        <v>0</v>
      </c>
    </row>
    <row r="42" spans="1:62" ht="120" customHeight="1" x14ac:dyDescent="0.2">
      <c r="A42" s="34" t="s">
        <v>128</v>
      </c>
      <c r="B42" s="34"/>
      <c r="C42" s="158">
        <v>0</v>
      </c>
      <c r="D42" s="158">
        <v>0</v>
      </c>
      <c r="E42" s="131">
        <v>604.80000000000007</v>
      </c>
      <c r="F42" s="132" t="s">
        <v>401</v>
      </c>
      <c r="G42" s="88" t="s">
        <v>402</v>
      </c>
      <c r="H42" s="88" t="s">
        <v>328</v>
      </c>
      <c r="I42" s="91"/>
      <c r="J42" s="170">
        <v>9</v>
      </c>
      <c r="K42" s="88"/>
      <c r="L42" s="88"/>
      <c r="M42" s="94" t="s">
        <v>313</v>
      </c>
      <c r="N42" s="88" t="s">
        <v>134</v>
      </c>
      <c r="O42" s="92" t="s">
        <v>329</v>
      </c>
      <c r="P42" s="92" t="s">
        <v>330</v>
      </c>
      <c r="Q42" s="93" t="s">
        <v>136</v>
      </c>
      <c r="R42" s="93" t="s">
        <v>137</v>
      </c>
      <c r="S42" s="93" t="s">
        <v>403</v>
      </c>
      <c r="T42" s="94">
        <v>10</v>
      </c>
      <c r="U42" s="160">
        <v>5</v>
      </c>
      <c r="V42" s="95">
        <v>45161</v>
      </c>
      <c r="W42" s="95">
        <v>45161</v>
      </c>
      <c r="X42" s="96">
        <v>9785171584924</v>
      </c>
      <c r="Y42" s="97">
        <v>320</v>
      </c>
      <c r="Z42" s="98">
        <v>0.35199999999999998</v>
      </c>
      <c r="AA42" s="99" t="s">
        <v>186</v>
      </c>
      <c r="AB42" s="99" t="s">
        <v>332</v>
      </c>
      <c r="AC42" s="99" t="s">
        <v>187</v>
      </c>
      <c r="AD42" s="93" t="s">
        <v>142</v>
      </c>
      <c r="AE42" s="133"/>
      <c r="AF42" s="88"/>
      <c r="AG42" s="99" t="s">
        <v>143</v>
      </c>
      <c r="AH42" s="99" t="s">
        <v>404</v>
      </c>
      <c r="AI42" s="88" t="s">
        <v>334</v>
      </c>
      <c r="AJ42" s="102"/>
      <c r="AK42" s="99"/>
      <c r="AL42" s="101" t="s">
        <v>405</v>
      </c>
      <c r="AM42" s="88" t="s">
        <v>148</v>
      </c>
      <c r="AN42" s="88" t="s">
        <v>149</v>
      </c>
      <c r="AO42" s="150">
        <f t="shared" si="0"/>
        <v>0</v>
      </c>
      <c r="AP42" s="87" t="s">
        <v>406</v>
      </c>
      <c r="AQ42" s="101" t="s">
        <v>168</v>
      </c>
      <c r="AR42" s="98" t="s">
        <v>152</v>
      </c>
      <c r="AS42" s="27" t="s">
        <v>153</v>
      </c>
      <c r="AV42" s="100"/>
      <c r="AW42" s="161" t="s">
        <v>407</v>
      </c>
      <c r="AX42" s="103"/>
      <c r="AY42" s="134" t="s">
        <v>408</v>
      </c>
      <c r="AZ42" s="161"/>
      <c r="BF42" s="104">
        <v>45176</v>
      </c>
      <c r="BI42" s="48">
        <f t="shared" si="1"/>
        <v>0</v>
      </c>
      <c r="BJ42" s="46">
        <f t="shared" si="2"/>
        <v>0</v>
      </c>
    </row>
    <row r="43" spans="1:62" ht="120" customHeight="1" x14ac:dyDescent="0.2">
      <c r="A43" s="34" t="s">
        <v>128</v>
      </c>
      <c r="B43" s="34"/>
      <c r="C43" s="158">
        <v>0</v>
      </c>
      <c r="D43" s="158">
        <v>0</v>
      </c>
      <c r="E43" s="131">
        <v>472.5</v>
      </c>
      <c r="F43" s="132" t="s">
        <v>409</v>
      </c>
      <c r="G43" s="88" t="s">
        <v>410</v>
      </c>
      <c r="H43" s="88" t="s">
        <v>328</v>
      </c>
      <c r="I43" s="91"/>
      <c r="J43" s="170">
        <v>7</v>
      </c>
      <c r="K43" s="88"/>
      <c r="L43" s="88"/>
      <c r="M43" s="94" t="s">
        <v>313</v>
      </c>
      <c r="N43" s="88" t="s">
        <v>134</v>
      </c>
      <c r="O43" s="92" t="s">
        <v>329</v>
      </c>
      <c r="P43" s="92" t="s">
        <v>330</v>
      </c>
      <c r="Q43" s="93" t="s">
        <v>136</v>
      </c>
      <c r="R43" s="93" t="s">
        <v>137</v>
      </c>
      <c r="S43" s="93" t="s">
        <v>411</v>
      </c>
      <c r="T43" s="94">
        <v>10</v>
      </c>
      <c r="U43" s="160">
        <v>28</v>
      </c>
      <c r="V43" s="95">
        <v>45590</v>
      </c>
      <c r="W43" s="95">
        <v>45590</v>
      </c>
      <c r="X43" s="96">
        <v>9785171634605</v>
      </c>
      <c r="Y43" s="97">
        <v>96</v>
      </c>
      <c r="Z43" s="98">
        <v>0.23100000000000001</v>
      </c>
      <c r="AA43" s="99" t="s">
        <v>186</v>
      </c>
      <c r="AB43" s="99" t="s">
        <v>207</v>
      </c>
      <c r="AC43" s="99" t="s">
        <v>187</v>
      </c>
      <c r="AD43" s="93" t="s">
        <v>142</v>
      </c>
      <c r="AE43" s="133"/>
      <c r="AF43" s="88"/>
      <c r="AG43" s="99" t="s">
        <v>143</v>
      </c>
      <c r="AH43" s="99" t="s">
        <v>412</v>
      </c>
      <c r="AI43" s="88" t="s">
        <v>334</v>
      </c>
      <c r="AJ43" s="102"/>
      <c r="AK43" s="99"/>
      <c r="AL43" s="101" t="s">
        <v>413</v>
      </c>
      <c r="AM43" s="88" t="s">
        <v>148</v>
      </c>
      <c r="AN43" s="88" t="s">
        <v>149</v>
      </c>
      <c r="AO43" s="150">
        <f t="shared" si="0"/>
        <v>0</v>
      </c>
      <c r="AP43" s="87" t="s">
        <v>414</v>
      </c>
      <c r="AQ43" s="101" t="s">
        <v>168</v>
      </c>
      <c r="AR43" s="98" t="s">
        <v>152</v>
      </c>
      <c r="AS43" s="27" t="s">
        <v>153</v>
      </c>
      <c r="AV43" s="100"/>
      <c r="AW43" s="161" t="s">
        <v>415</v>
      </c>
      <c r="AX43" s="103"/>
      <c r="AY43" s="134" t="s">
        <v>416</v>
      </c>
      <c r="AZ43" s="161"/>
      <c r="BF43" s="104">
        <v>45593</v>
      </c>
      <c r="BI43" s="48">
        <f t="shared" si="1"/>
        <v>0</v>
      </c>
      <c r="BJ43" s="46">
        <f t="shared" si="2"/>
        <v>0</v>
      </c>
    </row>
    <row r="44" spans="1:62" ht="120" customHeight="1" x14ac:dyDescent="0.2">
      <c r="A44" s="34" t="s">
        <v>128</v>
      </c>
      <c r="B44" s="34"/>
      <c r="C44" s="158">
        <v>0</v>
      </c>
      <c r="D44" s="158">
        <v>0</v>
      </c>
      <c r="E44" s="131">
        <v>560.70000000000005</v>
      </c>
      <c r="F44" s="132" t="s">
        <v>417</v>
      </c>
      <c r="G44" s="88" t="s">
        <v>418</v>
      </c>
      <c r="H44" s="88" t="s">
        <v>328</v>
      </c>
      <c r="I44" s="91"/>
      <c r="J44" s="170">
        <v>8</v>
      </c>
      <c r="K44" s="88"/>
      <c r="L44" s="88"/>
      <c r="M44" s="94" t="s">
        <v>313</v>
      </c>
      <c r="N44" s="88" t="s">
        <v>134</v>
      </c>
      <c r="O44" s="92" t="s">
        <v>329</v>
      </c>
      <c r="P44" s="92" t="s">
        <v>330</v>
      </c>
      <c r="Q44" s="93" t="s">
        <v>136</v>
      </c>
      <c r="R44" s="93" t="s">
        <v>137</v>
      </c>
      <c r="S44" s="93" t="s">
        <v>419</v>
      </c>
      <c r="T44" s="94">
        <v>10</v>
      </c>
      <c r="U44" s="160">
        <v>14</v>
      </c>
      <c r="V44" s="95">
        <v>45177</v>
      </c>
      <c r="W44" s="95">
        <v>45399</v>
      </c>
      <c r="X44" s="96">
        <v>9785171584986</v>
      </c>
      <c r="Y44" s="97">
        <v>256</v>
      </c>
      <c r="Z44" s="98">
        <v>0.30099999999999999</v>
      </c>
      <c r="AA44" s="99" t="s">
        <v>186</v>
      </c>
      <c r="AB44" s="99" t="s">
        <v>332</v>
      </c>
      <c r="AC44" s="99" t="s">
        <v>187</v>
      </c>
      <c r="AD44" s="93" t="s">
        <v>142</v>
      </c>
      <c r="AE44" s="133"/>
      <c r="AF44" s="88"/>
      <c r="AG44" s="99" t="s">
        <v>143</v>
      </c>
      <c r="AH44" s="99" t="s">
        <v>420</v>
      </c>
      <c r="AI44" s="88" t="s">
        <v>334</v>
      </c>
      <c r="AJ44" s="102"/>
      <c r="AK44" s="99"/>
      <c r="AL44" s="101" t="s">
        <v>421</v>
      </c>
      <c r="AM44" s="88" t="s">
        <v>148</v>
      </c>
      <c r="AN44" s="88" t="s">
        <v>149</v>
      </c>
      <c r="AO44" s="150">
        <f t="shared" si="0"/>
        <v>0</v>
      </c>
      <c r="AP44" s="87" t="s">
        <v>422</v>
      </c>
      <c r="AQ44" s="101" t="s">
        <v>151</v>
      </c>
      <c r="AR44" s="98" t="s">
        <v>152</v>
      </c>
      <c r="AS44" s="27" t="s">
        <v>153</v>
      </c>
      <c r="AV44" s="100"/>
      <c r="AW44" s="161" t="s">
        <v>423</v>
      </c>
      <c r="AX44" s="103"/>
      <c r="AY44" s="134" t="s">
        <v>424</v>
      </c>
      <c r="AZ44" s="161"/>
      <c r="BF44" s="104">
        <v>45401</v>
      </c>
      <c r="BI44" s="48">
        <f t="shared" si="1"/>
        <v>0</v>
      </c>
      <c r="BJ44" s="46">
        <f t="shared" si="2"/>
        <v>0</v>
      </c>
    </row>
    <row r="45" spans="1:62" ht="120" customHeight="1" x14ac:dyDescent="0.2">
      <c r="A45" s="34" t="s">
        <v>128</v>
      </c>
      <c r="B45" s="34"/>
      <c r="C45" s="158">
        <v>0</v>
      </c>
      <c r="D45" s="158">
        <v>0</v>
      </c>
      <c r="E45" s="131">
        <v>630</v>
      </c>
      <c r="F45" s="132" t="s">
        <v>425</v>
      </c>
      <c r="G45" s="88" t="s">
        <v>426</v>
      </c>
      <c r="H45" s="88" t="s">
        <v>328</v>
      </c>
      <c r="I45" s="91"/>
      <c r="J45" s="170">
        <v>8</v>
      </c>
      <c r="K45" s="88"/>
      <c r="L45" s="88"/>
      <c r="M45" s="94" t="s">
        <v>313</v>
      </c>
      <c r="N45" s="88" t="s">
        <v>134</v>
      </c>
      <c r="O45" s="92" t="s">
        <v>329</v>
      </c>
      <c r="P45" s="92" t="s">
        <v>330</v>
      </c>
      <c r="Q45" s="93" t="s">
        <v>136</v>
      </c>
      <c r="R45" s="93" t="s">
        <v>137</v>
      </c>
      <c r="S45" s="93" t="s">
        <v>427</v>
      </c>
      <c r="T45" s="94">
        <v>10</v>
      </c>
      <c r="U45" s="160">
        <v>8</v>
      </c>
      <c r="V45" s="95">
        <v>45460</v>
      </c>
      <c r="W45" s="95">
        <v>45460</v>
      </c>
      <c r="X45" s="96">
        <v>9785171608439</v>
      </c>
      <c r="Y45" s="97">
        <v>384</v>
      </c>
      <c r="Z45" s="98">
        <v>0.40300000000000002</v>
      </c>
      <c r="AA45" s="99" t="s">
        <v>186</v>
      </c>
      <c r="AB45" s="99" t="s">
        <v>332</v>
      </c>
      <c r="AC45" s="99" t="s">
        <v>187</v>
      </c>
      <c r="AD45" s="93" t="s">
        <v>142</v>
      </c>
      <c r="AE45" s="133"/>
      <c r="AF45" s="88"/>
      <c r="AG45" s="99" t="s">
        <v>143</v>
      </c>
      <c r="AH45" s="99" t="s">
        <v>428</v>
      </c>
      <c r="AI45" s="88" t="s">
        <v>334</v>
      </c>
      <c r="AJ45" s="102"/>
      <c r="AK45" s="99"/>
      <c r="AL45" s="101" t="s">
        <v>429</v>
      </c>
      <c r="AM45" s="88" t="s">
        <v>148</v>
      </c>
      <c r="AN45" s="88" t="s">
        <v>149</v>
      </c>
      <c r="AO45" s="150">
        <f t="shared" si="0"/>
        <v>0</v>
      </c>
      <c r="AP45" s="87" t="s">
        <v>430</v>
      </c>
      <c r="AQ45" s="101" t="s">
        <v>151</v>
      </c>
      <c r="AR45" s="98" t="s">
        <v>152</v>
      </c>
      <c r="AS45" s="27" t="s">
        <v>153</v>
      </c>
      <c r="AV45" s="100"/>
      <c r="AW45" s="161" t="s">
        <v>431</v>
      </c>
      <c r="AX45" s="103"/>
      <c r="AY45" s="134" t="s">
        <v>432</v>
      </c>
      <c r="AZ45" s="161"/>
      <c r="BF45" s="104">
        <v>45464</v>
      </c>
      <c r="BI45" s="48">
        <f t="shared" si="1"/>
        <v>0</v>
      </c>
      <c r="BJ45" s="46">
        <f t="shared" si="2"/>
        <v>0</v>
      </c>
    </row>
    <row r="46" spans="1:62" ht="120" customHeight="1" x14ac:dyDescent="0.2">
      <c r="A46" s="34" t="s">
        <v>128</v>
      </c>
      <c r="B46" s="34"/>
      <c r="C46" s="158">
        <v>0</v>
      </c>
      <c r="D46" s="158">
        <v>0</v>
      </c>
      <c r="E46" s="131">
        <v>1159.2</v>
      </c>
      <c r="F46" s="132" t="s">
        <v>433</v>
      </c>
      <c r="G46" s="88" t="s">
        <v>434</v>
      </c>
      <c r="H46" s="88" t="s">
        <v>435</v>
      </c>
      <c r="I46" s="91"/>
      <c r="J46" s="170">
        <v>9</v>
      </c>
      <c r="K46" s="88"/>
      <c r="L46" s="88"/>
      <c r="M46" s="94" t="s">
        <v>133</v>
      </c>
      <c r="N46" s="88" t="s">
        <v>134</v>
      </c>
      <c r="O46" s="92" t="s">
        <v>135</v>
      </c>
      <c r="P46" s="92" t="s">
        <v>135</v>
      </c>
      <c r="Q46" s="93" t="s">
        <v>136</v>
      </c>
      <c r="R46" s="93" t="s">
        <v>205</v>
      </c>
      <c r="S46" s="93" t="s">
        <v>436</v>
      </c>
      <c r="T46" s="94">
        <v>10</v>
      </c>
      <c r="U46" s="160">
        <v>4</v>
      </c>
      <c r="V46" s="95">
        <v>45212</v>
      </c>
      <c r="W46" s="95">
        <v>45212</v>
      </c>
      <c r="X46" s="96">
        <v>9785171586638</v>
      </c>
      <c r="Y46" s="97">
        <v>1136</v>
      </c>
      <c r="Z46" s="98">
        <v>1.1100000000000001</v>
      </c>
      <c r="AA46" s="99" t="s">
        <v>139</v>
      </c>
      <c r="AB46" s="99" t="s">
        <v>386</v>
      </c>
      <c r="AC46" s="99" t="s">
        <v>141</v>
      </c>
      <c r="AD46" s="93" t="s">
        <v>142</v>
      </c>
      <c r="AE46" s="133"/>
      <c r="AF46" s="88"/>
      <c r="AG46" s="99" t="s">
        <v>143</v>
      </c>
      <c r="AH46" s="99" t="s">
        <v>434</v>
      </c>
      <c r="AI46" s="88" t="s">
        <v>437</v>
      </c>
      <c r="AJ46" s="102"/>
      <c r="AK46" s="99"/>
      <c r="AL46" s="101" t="s">
        <v>438</v>
      </c>
      <c r="AM46" s="88" t="s">
        <v>148</v>
      </c>
      <c r="AN46" s="88" t="s">
        <v>149</v>
      </c>
      <c r="AO46" s="150">
        <f t="shared" si="0"/>
        <v>0</v>
      </c>
      <c r="AP46" s="87" t="s">
        <v>439</v>
      </c>
      <c r="AQ46" s="101" t="s">
        <v>151</v>
      </c>
      <c r="AR46" s="98" t="s">
        <v>152</v>
      </c>
      <c r="AS46" s="27" t="s">
        <v>153</v>
      </c>
      <c r="AV46" s="100"/>
      <c r="AW46" s="161" t="s">
        <v>440</v>
      </c>
      <c r="AX46" s="103"/>
      <c r="AY46" s="134" t="s">
        <v>441</v>
      </c>
      <c r="AZ46" s="161"/>
      <c r="BF46" s="104">
        <v>45223</v>
      </c>
      <c r="BI46" s="48">
        <f t="shared" si="1"/>
        <v>0</v>
      </c>
      <c r="BJ46" s="46">
        <f t="shared" si="2"/>
        <v>0</v>
      </c>
    </row>
    <row r="47" spans="1:62" ht="120" customHeight="1" x14ac:dyDescent="0.2">
      <c r="A47" s="34" t="s">
        <v>128</v>
      </c>
      <c r="B47" s="34"/>
      <c r="C47" s="158">
        <v>0</v>
      </c>
      <c r="D47" s="158">
        <v>0</v>
      </c>
      <c r="E47" s="131">
        <v>850.5</v>
      </c>
      <c r="F47" s="132" t="s">
        <v>442</v>
      </c>
      <c r="G47" s="88" t="s">
        <v>443</v>
      </c>
      <c r="H47" s="88" t="s">
        <v>444</v>
      </c>
      <c r="I47" s="91"/>
      <c r="J47" s="170">
        <v>9</v>
      </c>
      <c r="K47" s="88"/>
      <c r="L47" s="88"/>
      <c r="M47" s="94" t="s">
        <v>313</v>
      </c>
      <c r="N47" s="88" t="s">
        <v>134</v>
      </c>
      <c r="O47" s="92" t="s">
        <v>445</v>
      </c>
      <c r="P47" s="92" t="s">
        <v>446</v>
      </c>
      <c r="Q47" s="93" t="s">
        <v>136</v>
      </c>
      <c r="R47" s="93" t="s">
        <v>137</v>
      </c>
      <c r="S47" s="93" t="s">
        <v>447</v>
      </c>
      <c r="T47" s="94">
        <v>10</v>
      </c>
      <c r="U47" s="160">
        <v>6</v>
      </c>
      <c r="V47" s="95">
        <v>44914</v>
      </c>
      <c r="W47" s="95">
        <v>44914</v>
      </c>
      <c r="X47" s="96">
        <v>9785171532628</v>
      </c>
      <c r="Y47" s="97">
        <v>384</v>
      </c>
      <c r="Z47" s="98">
        <v>0.66300000000000003</v>
      </c>
      <c r="AA47" s="99" t="s">
        <v>448</v>
      </c>
      <c r="AB47" s="99" t="s">
        <v>140</v>
      </c>
      <c r="AC47" s="99" t="s">
        <v>449</v>
      </c>
      <c r="AD47" s="93" t="s">
        <v>142</v>
      </c>
      <c r="AE47" s="133"/>
      <c r="AF47" s="88"/>
      <c r="AG47" s="99" t="s">
        <v>450</v>
      </c>
      <c r="AH47" s="99" t="s">
        <v>443</v>
      </c>
      <c r="AI47" s="88" t="s">
        <v>451</v>
      </c>
      <c r="AJ47" s="102"/>
      <c r="AK47" s="99"/>
      <c r="AL47" s="101" t="s">
        <v>452</v>
      </c>
      <c r="AM47" s="88" t="s">
        <v>453</v>
      </c>
      <c r="AN47" s="88" t="s">
        <v>149</v>
      </c>
      <c r="AO47" s="150">
        <f t="shared" si="0"/>
        <v>0</v>
      </c>
      <c r="AP47" s="87" t="s">
        <v>454</v>
      </c>
      <c r="AQ47" s="101" t="s">
        <v>151</v>
      </c>
      <c r="AR47" s="98" t="s">
        <v>152</v>
      </c>
      <c r="AS47" s="27" t="s">
        <v>153</v>
      </c>
      <c r="AV47" s="100" t="s">
        <v>455</v>
      </c>
      <c r="AW47" s="161" t="s">
        <v>456</v>
      </c>
      <c r="AX47" s="103" t="s">
        <v>457</v>
      </c>
      <c r="AY47" s="134" t="s">
        <v>458</v>
      </c>
      <c r="AZ47" s="161"/>
      <c r="BF47" s="104">
        <v>44915</v>
      </c>
      <c r="BI47" s="48">
        <f t="shared" si="1"/>
        <v>0</v>
      </c>
      <c r="BJ47" s="46">
        <f t="shared" si="2"/>
        <v>0</v>
      </c>
    </row>
    <row r="48" spans="1:62" ht="120" customHeight="1" x14ac:dyDescent="0.2">
      <c r="A48" s="34" t="s">
        <v>128</v>
      </c>
      <c r="B48" s="34"/>
      <c r="C48" s="158">
        <v>0</v>
      </c>
      <c r="D48" s="158">
        <v>0</v>
      </c>
      <c r="E48" s="131">
        <v>252</v>
      </c>
      <c r="F48" s="132" t="s">
        <v>459</v>
      </c>
      <c r="G48" s="88" t="s">
        <v>460</v>
      </c>
      <c r="H48" s="88" t="s">
        <v>461</v>
      </c>
      <c r="I48" s="91"/>
      <c r="J48" s="170">
        <v>8</v>
      </c>
      <c r="K48" s="88"/>
      <c r="L48" s="88"/>
      <c r="M48" s="94" t="s">
        <v>182</v>
      </c>
      <c r="N48" s="88" t="s">
        <v>134</v>
      </c>
      <c r="O48" s="92" t="s">
        <v>183</v>
      </c>
      <c r="P48" s="92" t="s">
        <v>462</v>
      </c>
      <c r="Q48" s="93" t="s">
        <v>136</v>
      </c>
      <c r="R48" s="93" t="s">
        <v>137</v>
      </c>
      <c r="S48" s="93" t="s">
        <v>463</v>
      </c>
      <c r="T48" s="94">
        <v>10</v>
      </c>
      <c r="U48" s="160">
        <v>14</v>
      </c>
      <c r="V48" s="95">
        <v>44672</v>
      </c>
      <c r="W48" s="95">
        <v>45505</v>
      </c>
      <c r="X48" s="96">
        <v>9785171485238</v>
      </c>
      <c r="Y48" s="97">
        <v>144</v>
      </c>
      <c r="Z48" s="98">
        <v>0.22700000000000001</v>
      </c>
      <c r="AA48" s="99" t="s">
        <v>186</v>
      </c>
      <c r="AB48" s="99" t="s">
        <v>464</v>
      </c>
      <c r="AC48" s="99" t="s">
        <v>187</v>
      </c>
      <c r="AD48" s="93" t="s">
        <v>142</v>
      </c>
      <c r="AE48" s="133"/>
      <c r="AF48" s="88"/>
      <c r="AG48" s="99" t="s">
        <v>465</v>
      </c>
      <c r="AH48" s="99" t="s">
        <v>460</v>
      </c>
      <c r="AI48" s="88" t="s">
        <v>466</v>
      </c>
      <c r="AJ48" s="102" t="s">
        <v>467</v>
      </c>
      <c r="AK48" s="99"/>
      <c r="AL48" s="101" t="s">
        <v>468</v>
      </c>
      <c r="AM48" s="88" t="s">
        <v>192</v>
      </c>
      <c r="AN48" s="88" t="s">
        <v>193</v>
      </c>
      <c r="AO48" s="150">
        <f t="shared" si="0"/>
        <v>0</v>
      </c>
      <c r="AP48" s="87" t="s">
        <v>469</v>
      </c>
      <c r="AQ48" s="101" t="s">
        <v>151</v>
      </c>
      <c r="AR48" s="98" t="s">
        <v>152</v>
      </c>
      <c r="AS48" s="27" t="s">
        <v>196</v>
      </c>
      <c r="AV48" s="100"/>
      <c r="AW48" s="161" t="s">
        <v>470</v>
      </c>
      <c r="AX48" s="103"/>
      <c r="AY48" s="134" t="s">
        <v>471</v>
      </c>
      <c r="AZ48" s="161"/>
      <c r="BF48" s="104">
        <v>45510</v>
      </c>
      <c r="BI48" s="48">
        <f t="shared" si="1"/>
        <v>0</v>
      </c>
      <c r="BJ48" s="46">
        <f t="shared" si="2"/>
        <v>0</v>
      </c>
    </row>
    <row r="49" spans="1:62" ht="120" customHeight="1" x14ac:dyDescent="0.2">
      <c r="A49" s="34" t="s">
        <v>128</v>
      </c>
      <c r="B49" s="34"/>
      <c r="C49" s="158">
        <v>0</v>
      </c>
      <c r="D49" s="158">
        <v>0</v>
      </c>
      <c r="E49" s="131">
        <v>363.3</v>
      </c>
      <c r="F49" s="132" t="s">
        <v>231</v>
      </c>
      <c r="G49" s="88" t="s">
        <v>232</v>
      </c>
      <c r="H49" s="88" t="s">
        <v>472</v>
      </c>
      <c r="I49" s="91"/>
      <c r="J49" s="170">
        <v>8</v>
      </c>
      <c r="K49" s="88"/>
      <c r="L49" s="88"/>
      <c r="M49" s="94" t="s">
        <v>182</v>
      </c>
      <c r="N49" s="88" t="s">
        <v>134</v>
      </c>
      <c r="O49" s="92" t="s">
        <v>234</v>
      </c>
      <c r="P49" s="92" t="s">
        <v>473</v>
      </c>
      <c r="Q49" s="93" t="s">
        <v>136</v>
      </c>
      <c r="R49" s="93" t="s">
        <v>137</v>
      </c>
      <c r="S49" s="93" t="s">
        <v>474</v>
      </c>
      <c r="T49" s="94">
        <v>10</v>
      </c>
      <c r="U49" s="160">
        <v>16</v>
      </c>
      <c r="V49" s="95">
        <v>45456</v>
      </c>
      <c r="W49" s="95">
        <v>45456</v>
      </c>
      <c r="X49" s="96">
        <v>9785171633639</v>
      </c>
      <c r="Y49" s="97">
        <v>32</v>
      </c>
      <c r="Z49" s="98">
        <v>0.378</v>
      </c>
      <c r="AA49" s="99" t="s">
        <v>160</v>
      </c>
      <c r="AB49" s="99" t="s">
        <v>237</v>
      </c>
      <c r="AC49" s="99" t="s">
        <v>162</v>
      </c>
      <c r="AD49" s="93" t="s">
        <v>142</v>
      </c>
      <c r="AE49" s="133"/>
      <c r="AF49" s="88"/>
      <c r="AG49" s="99" t="s">
        <v>475</v>
      </c>
      <c r="AH49" s="99" t="s">
        <v>232</v>
      </c>
      <c r="AI49" s="88" t="s">
        <v>476</v>
      </c>
      <c r="AJ49" s="102" t="s">
        <v>467</v>
      </c>
      <c r="AK49" s="99"/>
      <c r="AL49" s="101" t="s">
        <v>477</v>
      </c>
      <c r="AM49" s="88" t="s">
        <v>242</v>
      </c>
      <c r="AN49" s="88" t="s">
        <v>193</v>
      </c>
      <c r="AO49" s="150">
        <f t="shared" si="0"/>
        <v>0</v>
      </c>
      <c r="AP49" s="87" t="s">
        <v>478</v>
      </c>
      <c r="AQ49" s="101" t="s">
        <v>244</v>
      </c>
      <c r="AR49" s="98" t="s">
        <v>152</v>
      </c>
      <c r="AS49" s="27" t="s">
        <v>196</v>
      </c>
      <c r="AV49" s="100"/>
      <c r="AW49" s="161" t="s">
        <v>479</v>
      </c>
      <c r="AX49" s="103"/>
      <c r="AY49" s="134" t="s">
        <v>480</v>
      </c>
      <c r="AZ49" s="161"/>
      <c r="BF49" s="104">
        <v>45460</v>
      </c>
      <c r="BI49" s="48">
        <f t="shared" si="1"/>
        <v>0</v>
      </c>
      <c r="BJ49" s="46">
        <f t="shared" si="2"/>
        <v>0</v>
      </c>
    </row>
    <row r="50" spans="1:62" ht="120" customHeight="1" x14ac:dyDescent="0.2">
      <c r="A50" s="34" t="s">
        <v>128</v>
      </c>
      <c r="B50" s="34"/>
      <c r="C50" s="158">
        <v>0</v>
      </c>
      <c r="D50" s="158">
        <v>0</v>
      </c>
      <c r="E50" s="131">
        <v>674.1</v>
      </c>
      <c r="F50" s="132" t="s">
        <v>481</v>
      </c>
      <c r="G50" s="88" t="s">
        <v>482</v>
      </c>
      <c r="H50" s="88" t="s">
        <v>483</v>
      </c>
      <c r="I50" s="91"/>
      <c r="J50" s="170">
        <v>9</v>
      </c>
      <c r="K50" s="88"/>
      <c r="L50" s="88"/>
      <c r="M50" s="94" t="s">
        <v>133</v>
      </c>
      <c r="N50" s="88" t="s">
        <v>134</v>
      </c>
      <c r="O50" s="92" t="s">
        <v>203</v>
      </c>
      <c r="P50" s="92" t="s">
        <v>204</v>
      </c>
      <c r="Q50" s="93" t="s">
        <v>136</v>
      </c>
      <c r="R50" s="93" t="s">
        <v>137</v>
      </c>
      <c r="S50" s="93" t="s">
        <v>484</v>
      </c>
      <c r="T50" s="94">
        <v>10</v>
      </c>
      <c r="U50" s="160">
        <v>14</v>
      </c>
      <c r="V50" s="95">
        <v>45357</v>
      </c>
      <c r="W50" s="95">
        <v>45357</v>
      </c>
      <c r="X50" s="96">
        <v>9785171523169</v>
      </c>
      <c r="Y50" s="97">
        <v>320</v>
      </c>
      <c r="Z50" s="98">
        <v>0.42599999999999999</v>
      </c>
      <c r="AA50" s="99" t="s">
        <v>139</v>
      </c>
      <c r="AB50" s="99" t="s">
        <v>317</v>
      </c>
      <c r="AC50" s="99" t="s">
        <v>141</v>
      </c>
      <c r="AD50" s="93" t="s">
        <v>142</v>
      </c>
      <c r="AE50" s="133"/>
      <c r="AF50" s="88"/>
      <c r="AG50" s="99" t="s">
        <v>485</v>
      </c>
      <c r="AH50" s="99" t="s">
        <v>486</v>
      </c>
      <c r="AI50" s="88" t="s">
        <v>487</v>
      </c>
      <c r="AJ50" s="102"/>
      <c r="AK50" s="99"/>
      <c r="AL50" s="101" t="s">
        <v>488</v>
      </c>
      <c r="AM50" s="88" t="s">
        <v>453</v>
      </c>
      <c r="AN50" s="88" t="s">
        <v>149</v>
      </c>
      <c r="AO50" s="150">
        <f t="shared" ref="AO50:AO81" si="3">C50*U50+D50</f>
        <v>0</v>
      </c>
      <c r="AP50" s="87" t="s">
        <v>489</v>
      </c>
      <c r="AQ50" s="101" t="s">
        <v>168</v>
      </c>
      <c r="AR50" s="98" t="s">
        <v>152</v>
      </c>
      <c r="AS50" s="27" t="s">
        <v>153</v>
      </c>
      <c r="AV50" s="100"/>
      <c r="AW50" s="161" t="s">
        <v>490</v>
      </c>
      <c r="AX50" s="103" t="s">
        <v>491</v>
      </c>
      <c r="AY50" s="134" t="s">
        <v>491</v>
      </c>
      <c r="AZ50" s="161"/>
      <c r="BF50" s="104">
        <v>45362</v>
      </c>
      <c r="BI50" s="48">
        <f t="shared" ref="BI50:BI81" si="4">AO50*E50</f>
        <v>0</v>
      </c>
      <c r="BJ50" s="46">
        <f t="shared" si="2"/>
        <v>0</v>
      </c>
    </row>
    <row r="51" spans="1:62" ht="120" customHeight="1" x14ac:dyDescent="0.2">
      <c r="A51" s="34" t="s">
        <v>128</v>
      </c>
      <c r="B51" s="34"/>
      <c r="C51" s="158">
        <v>0</v>
      </c>
      <c r="D51" s="158">
        <v>0</v>
      </c>
      <c r="E51" s="131">
        <v>630</v>
      </c>
      <c r="F51" s="132" t="s">
        <v>492</v>
      </c>
      <c r="G51" s="88" t="s">
        <v>493</v>
      </c>
      <c r="H51" s="88" t="s">
        <v>494</v>
      </c>
      <c r="I51" s="91"/>
      <c r="J51" s="170">
        <v>10</v>
      </c>
      <c r="K51" s="88"/>
      <c r="L51" s="88"/>
      <c r="M51" s="94" t="s">
        <v>182</v>
      </c>
      <c r="N51" s="88" t="s">
        <v>134</v>
      </c>
      <c r="O51" s="92" t="s">
        <v>183</v>
      </c>
      <c r="P51" s="92" t="s">
        <v>462</v>
      </c>
      <c r="Q51" s="93" t="s">
        <v>136</v>
      </c>
      <c r="R51" s="93" t="s">
        <v>137</v>
      </c>
      <c r="S51" s="93" t="s">
        <v>495</v>
      </c>
      <c r="T51" s="94">
        <v>10</v>
      </c>
      <c r="U51" s="160">
        <v>6</v>
      </c>
      <c r="V51" s="95">
        <v>44512</v>
      </c>
      <c r="W51" s="95">
        <v>44512</v>
      </c>
      <c r="X51" s="96">
        <v>9785171446048</v>
      </c>
      <c r="Y51" s="97">
        <v>768</v>
      </c>
      <c r="Z51" s="98">
        <v>0.7</v>
      </c>
      <c r="AA51" s="99" t="s">
        <v>186</v>
      </c>
      <c r="AB51" s="99" t="s">
        <v>140</v>
      </c>
      <c r="AC51" s="99" t="s">
        <v>187</v>
      </c>
      <c r="AD51" s="93" t="s">
        <v>142</v>
      </c>
      <c r="AE51" s="133"/>
      <c r="AF51" s="88"/>
      <c r="AG51" s="99" t="s">
        <v>496</v>
      </c>
      <c r="AH51" s="99" t="s">
        <v>493</v>
      </c>
      <c r="AI51" s="88" t="s">
        <v>497</v>
      </c>
      <c r="AJ51" s="102" t="s">
        <v>467</v>
      </c>
      <c r="AK51" s="99"/>
      <c r="AL51" s="101" t="s">
        <v>498</v>
      </c>
      <c r="AM51" s="88" t="s">
        <v>192</v>
      </c>
      <c r="AN51" s="88" t="s">
        <v>193</v>
      </c>
      <c r="AO51" s="150">
        <f t="shared" si="3"/>
        <v>0</v>
      </c>
      <c r="AP51" s="87" t="s">
        <v>499</v>
      </c>
      <c r="AQ51" s="101" t="s">
        <v>195</v>
      </c>
      <c r="AR51" s="98" t="s">
        <v>152</v>
      </c>
      <c r="AS51" s="27" t="s">
        <v>196</v>
      </c>
      <c r="AV51" s="100"/>
      <c r="AW51" s="161" t="s">
        <v>500</v>
      </c>
      <c r="AX51" s="103"/>
      <c r="AY51" s="134" t="s">
        <v>501</v>
      </c>
      <c r="AZ51" s="161"/>
      <c r="BF51" s="104">
        <v>44533</v>
      </c>
      <c r="BI51" s="48">
        <f t="shared" si="4"/>
        <v>0</v>
      </c>
      <c r="BJ51" s="46">
        <f t="shared" si="2"/>
        <v>0</v>
      </c>
    </row>
    <row r="52" spans="1:62" ht="120" customHeight="1" x14ac:dyDescent="0.2">
      <c r="A52" s="34" t="s">
        <v>128</v>
      </c>
      <c r="B52" s="34"/>
      <c r="C52" s="158">
        <v>0</v>
      </c>
      <c r="D52" s="158">
        <v>0</v>
      </c>
      <c r="E52" s="131">
        <v>1650.6000000000001</v>
      </c>
      <c r="F52" s="132" t="s">
        <v>502</v>
      </c>
      <c r="G52" s="88" t="s">
        <v>274</v>
      </c>
      <c r="H52" s="88" t="s">
        <v>503</v>
      </c>
      <c r="I52" s="91"/>
      <c r="J52" s="170" t="s">
        <v>275</v>
      </c>
      <c r="K52" s="88"/>
      <c r="L52" s="88"/>
      <c r="M52" s="94" t="s">
        <v>133</v>
      </c>
      <c r="N52" s="88" t="s">
        <v>134</v>
      </c>
      <c r="O52" s="92" t="s">
        <v>135</v>
      </c>
      <c r="P52" s="92" t="s">
        <v>135</v>
      </c>
      <c r="Q52" s="93" t="s">
        <v>136</v>
      </c>
      <c r="R52" s="93" t="s">
        <v>137</v>
      </c>
      <c r="S52" s="93" t="s">
        <v>504</v>
      </c>
      <c r="T52" s="94">
        <v>10</v>
      </c>
      <c r="U52" s="160">
        <v>6</v>
      </c>
      <c r="V52" s="95">
        <v>45672</v>
      </c>
      <c r="W52" s="95">
        <v>45672</v>
      </c>
      <c r="X52" s="96">
        <v>9785171689506</v>
      </c>
      <c r="Y52" s="97">
        <v>304</v>
      </c>
      <c r="Z52" s="98">
        <v>1.0069999999999999</v>
      </c>
      <c r="AA52" s="99" t="s">
        <v>505</v>
      </c>
      <c r="AB52" s="99" t="s">
        <v>207</v>
      </c>
      <c r="AC52" s="99" t="s">
        <v>506</v>
      </c>
      <c r="AD52" s="93" t="s">
        <v>142</v>
      </c>
      <c r="AE52" s="133" t="s">
        <v>277</v>
      </c>
      <c r="AF52" s="88"/>
      <c r="AG52" s="99" t="s">
        <v>143</v>
      </c>
      <c r="AH52" s="99" t="s">
        <v>274</v>
      </c>
      <c r="AI52" s="88" t="s">
        <v>507</v>
      </c>
      <c r="AJ52" s="102"/>
      <c r="AK52" s="99"/>
      <c r="AL52" s="101" t="s">
        <v>508</v>
      </c>
      <c r="AM52" s="88" t="s">
        <v>148</v>
      </c>
      <c r="AN52" s="88" t="s">
        <v>149</v>
      </c>
      <c r="AO52" s="150">
        <f t="shared" si="3"/>
        <v>0</v>
      </c>
      <c r="AP52" s="87" t="s">
        <v>509</v>
      </c>
      <c r="AQ52" s="101" t="s">
        <v>151</v>
      </c>
      <c r="AR52" s="98" t="s">
        <v>152</v>
      </c>
      <c r="AS52" s="27" t="s">
        <v>153</v>
      </c>
      <c r="AV52" s="100"/>
      <c r="AW52" s="161" t="s">
        <v>510</v>
      </c>
      <c r="AX52" s="103"/>
      <c r="AY52" s="134" t="s">
        <v>511</v>
      </c>
      <c r="AZ52" s="161"/>
      <c r="BF52" s="104">
        <v>45677</v>
      </c>
      <c r="BI52" s="48">
        <f t="shared" si="4"/>
        <v>0</v>
      </c>
      <c r="BJ52" s="46">
        <f t="shared" si="2"/>
        <v>0</v>
      </c>
    </row>
    <row r="53" spans="1:62" ht="120" customHeight="1" x14ac:dyDescent="0.2">
      <c r="A53" s="34" t="s">
        <v>128</v>
      </c>
      <c r="B53" s="34"/>
      <c r="C53" s="158">
        <v>0</v>
      </c>
      <c r="D53" s="158">
        <v>0</v>
      </c>
      <c r="E53" s="131">
        <v>1159.2</v>
      </c>
      <c r="F53" s="132" t="s">
        <v>512</v>
      </c>
      <c r="G53" s="88" t="s">
        <v>513</v>
      </c>
      <c r="H53" s="88" t="s">
        <v>503</v>
      </c>
      <c r="I53" s="91"/>
      <c r="J53" s="170">
        <v>9</v>
      </c>
      <c r="K53" s="88"/>
      <c r="L53" s="88"/>
      <c r="M53" s="94" t="s">
        <v>313</v>
      </c>
      <c r="N53" s="88" t="s">
        <v>134</v>
      </c>
      <c r="O53" s="92" t="s">
        <v>329</v>
      </c>
      <c r="P53" s="92" t="s">
        <v>330</v>
      </c>
      <c r="Q53" s="93" t="s">
        <v>136</v>
      </c>
      <c r="R53" s="93" t="s">
        <v>137</v>
      </c>
      <c r="S53" s="93" t="s">
        <v>514</v>
      </c>
      <c r="T53" s="94">
        <v>10</v>
      </c>
      <c r="U53" s="160">
        <v>5</v>
      </c>
      <c r="V53" s="95">
        <v>45001</v>
      </c>
      <c r="W53" s="95">
        <v>45001</v>
      </c>
      <c r="X53" s="96">
        <v>9785171552480</v>
      </c>
      <c r="Y53" s="97">
        <v>576</v>
      </c>
      <c r="Z53" s="98">
        <v>0.80800000000000005</v>
      </c>
      <c r="AA53" s="99" t="s">
        <v>448</v>
      </c>
      <c r="AB53" s="99" t="s">
        <v>386</v>
      </c>
      <c r="AC53" s="99" t="s">
        <v>449</v>
      </c>
      <c r="AD53" s="93" t="s">
        <v>142</v>
      </c>
      <c r="AE53" s="133"/>
      <c r="AF53" s="88"/>
      <c r="AG53" s="99" t="s">
        <v>515</v>
      </c>
      <c r="AH53" s="99" t="s">
        <v>516</v>
      </c>
      <c r="AI53" s="88" t="s">
        <v>507</v>
      </c>
      <c r="AJ53" s="102"/>
      <c r="AK53" s="99"/>
      <c r="AL53" s="101" t="s">
        <v>517</v>
      </c>
      <c r="AM53" s="88" t="s">
        <v>322</v>
      </c>
      <c r="AN53" s="88" t="s">
        <v>149</v>
      </c>
      <c r="AO53" s="150">
        <f t="shared" si="3"/>
        <v>0</v>
      </c>
      <c r="AP53" s="87" t="s">
        <v>518</v>
      </c>
      <c r="AQ53" s="101" t="s">
        <v>151</v>
      </c>
      <c r="AR53" s="98" t="s">
        <v>152</v>
      </c>
      <c r="AS53" s="27" t="s">
        <v>153</v>
      </c>
      <c r="AV53" s="100"/>
      <c r="AW53" s="161" t="s">
        <v>519</v>
      </c>
      <c r="AX53" s="103"/>
      <c r="AY53" s="134" t="s">
        <v>520</v>
      </c>
      <c r="AZ53" s="161"/>
      <c r="BF53" s="104">
        <v>45020</v>
      </c>
      <c r="BI53" s="48">
        <f t="shared" si="4"/>
        <v>0</v>
      </c>
      <c r="BJ53" s="46">
        <f t="shared" si="2"/>
        <v>0</v>
      </c>
    </row>
    <row r="54" spans="1:62" ht="120" customHeight="1" x14ac:dyDescent="0.2">
      <c r="A54" s="34" t="s">
        <v>128</v>
      </c>
      <c r="B54" s="34"/>
      <c r="C54" s="158">
        <v>0</v>
      </c>
      <c r="D54" s="158">
        <v>0</v>
      </c>
      <c r="E54" s="131">
        <v>630</v>
      </c>
      <c r="F54" s="132" t="s">
        <v>521</v>
      </c>
      <c r="G54" s="88" t="s">
        <v>522</v>
      </c>
      <c r="H54" s="88" t="s">
        <v>523</v>
      </c>
      <c r="I54" s="91"/>
      <c r="J54" s="170">
        <v>7</v>
      </c>
      <c r="K54" s="88"/>
      <c r="L54" s="88"/>
      <c r="M54" s="94" t="s">
        <v>182</v>
      </c>
      <c r="N54" s="88" t="s">
        <v>134</v>
      </c>
      <c r="O54" s="92" t="s">
        <v>234</v>
      </c>
      <c r="P54" s="92" t="s">
        <v>234</v>
      </c>
      <c r="Q54" s="93" t="s">
        <v>136</v>
      </c>
      <c r="R54" s="93" t="s">
        <v>137</v>
      </c>
      <c r="S54" s="93" t="s">
        <v>524</v>
      </c>
      <c r="T54" s="94">
        <v>10</v>
      </c>
      <c r="U54" s="160">
        <v>14</v>
      </c>
      <c r="V54" s="95">
        <v>43892</v>
      </c>
      <c r="W54" s="95">
        <v>45446</v>
      </c>
      <c r="X54" s="96">
        <v>9785171109363</v>
      </c>
      <c r="Y54" s="97">
        <v>96</v>
      </c>
      <c r="Z54" s="98">
        <v>0.42299999999999999</v>
      </c>
      <c r="AA54" s="99" t="s">
        <v>505</v>
      </c>
      <c r="AB54" s="99" t="s">
        <v>207</v>
      </c>
      <c r="AC54" s="99" t="s">
        <v>506</v>
      </c>
      <c r="AD54" s="93" t="s">
        <v>142</v>
      </c>
      <c r="AE54" s="133"/>
      <c r="AF54" s="88"/>
      <c r="AG54" s="99" t="s">
        <v>239</v>
      </c>
      <c r="AH54" s="99" t="s">
        <v>522</v>
      </c>
      <c r="AI54" s="88" t="s">
        <v>525</v>
      </c>
      <c r="AJ54" s="102" t="s">
        <v>190</v>
      </c>
      <c r="AK54" s="99"/>
      <c r="AL54" s="101" t="s">
        <v>526</v>
      </c>
      <c r="AM54" s="88" t="s">
        <v>242</v>
      </c>
      <c r="AN54" s="88" t="s">
        <v>193</v>
      </c>
      <c r="AO54" s="150">
        <f t="shared" si="3"/>
        <v>0</v>
      </c>
      <c r="AP54" s="87" t="s">
        <v>527</v>
      </c>
      <c r="AQ54" s="101" t="s">
        <v>244</v>
      </c>
      <c r="AR54" s="98" t="s">
        <v>152</v>
      </c>
      <c r="AS54" s="27" t="s">
        <v>196</v>
      </c>
      <c r="AV54" s="100"/>
      <c r="AW54" s="161" t="s">
        <v>528</v>
      </c>
      <c r="AX54" s="103" t="s">
        <v>529</v>
      </c>
      <c r="AY54" s="134" t="s">
        <v>530</v>
      </c>
      <c r="AZ54" s="161"/>
      <c r="BF54" s="104">
        <v>45449</v>
      </c>
      <c r="BI54" s="48">
        <f t="shared" si="4"/>
        <v>0</v>
      </c>
      <c r="BJ54" s="46">
        <f t="shared" si="2"/>
        <v>0</v>
      </c>
    </row>
    <row r="55" spans="1:62" ht="120" customHeight="1" x14ac:dyDescent="0.2">
      <c r="A55" s="34" t="s">
        <v>128</v>
      </c>
      <c r="B55" s="34"/>
      <c r="C55" s="158">
        <v>0</v>
      </c>
      <c r="D55" s="158">
        <v>0</v>
      </c>
      <c r="E55" s="131">
        <v>332.85</v>
      </c>
      <c r="F55" s="132" t="s">
        <v>531</v>
      </c>
      <c r="G55" s="88" t="s">
        <v>532</v>
      </c>
      <c r="H55" s="88" t="s">
        <v>533</v>
      </c>
      <c r="I55" s="91"/>
      <c r="J55" s="170">
        <v>8</v>
      </c>
      <c r="K55" s="88"/>
      <c r="L55" s="88"/>
      <c r="M55" s="94" t="s">
        <v>182</v>
      </c>
      <c r="N55" s="88" t="s">
        <v>134</v>
      </c>
      <c r="O55" s="92" t="s">
        <v>183</v>
      </c>
      <c r="P55" s="92" t="s">
        <v>462</v>
      </c>
      <c r="Q55" s="93" t="s">
        <v>136</v>
      </c>
      <c r="R55" s="93" t="s">
        <v>137</v>
      </c>
      <c r="S55" s="93" t="s">
        <v>534</v>
      </c>
      <c r="T55" s="94">
        <v>10</v>
      </c>
      <c r="U55" s="160">
        <v>12</v>
      </c>
      <c r="V55" s="95">
        <v>44991</v>
      </c>
      <c r="W55" s="95">
        <v>45400</v>
      </c>
      <c r="X55" s="96">
        <v>9785171548063</v>
      </c>
      <c r="Y55" s="97">
        <v>320</v>
      </c>
      <c r="Z55" s="98">
        <v>0.33200000000000002</v>
      </c>
      <c r="AA55" s="99" t="s">
        <v>186</v>
      </c>
      <c r="AB55" s="99" t="s">
        <v>332</v>
      </c>
      <c r="AC55" s="99" t="s">
        <v>187</v>
      </c>
      <c r="AD55" s="93" t="s">
        <v>142</v>
      </c>
      <c r="AE55" s="133"/>
      <c r="AF55" s="88"/>
      <c r="AG55" s="99" t="s">
        <v>535</v>
      </c>
      <c r="AH55" s="99" t="s">
        <v>359</v>
      </c>
      <c r="AI55" s="88" t="s">
        <v>536</v>
      </c>
      <c r="AJ55" s="102" t="s">
        <v>467</v>
      </c>
      <c r="AK55" s="99"/>
      <c r="AL55" s="101" t="s">
        <v>537</v>
      </c>
      <c r="AM55" s="88" t="s">
        <v>538</v>
      </c>
      <c r="AN55" s="88" t="s">
        <v>193</v>
      </c>
      <c r="AO55" s="150">
        <f t="shared" si="3"/>
        <v>0</v>
      </c>
      <c r="AP55" s="87" t="s">
        <v>539</v>
      </c>
      <c r="AQ55" s="101" t="s">
        <v>168</v>
      </c>
      <c r="AR55" s="98" t="s">
        <v>152</v>
      </c>
      <c r="AS55" s="27" t="s">
        <v>196</v>
      </c>
      <c r="AV55" s="100"/>
      <c r="AW55" s="161" t="s">
        <v>540</v>
      </c>
      <c r="AX55" s="103"/>
      <c r="AY55" s="134" t="s">
        <v>541</v>
      </c>
      <c r="AZ55" s="161"/>
      <c r="BF55" s="104">
        <v>45404</v>
      </c>
      <c r="BI55" s="48">
        <f t="shared" si="4"/>
        <v>0</v>
      </c>
      <c r="BJ55" s="46">
        <f t="shared" si="2"/>
        <v>0</v>
      </c>
    </row>
    <row r="56" spans="1:62" ht="120" customHeight="1" x14ac:dyDescent="0.2">
      <c r="A56" s="34" t="s">
        <v>128</v>
      </c>
      <c r="B56" s="34"/>
      <c r="C56" s="158">
        <v>0</v>
      </c>
      <c r="D56" s="158">
        <v>0</v>
      </c>
      <c r="E56" s="131">
        <v>382.2</v>
      </c>
      <c r="F56" s="132" t="s">
        <v>542</v>
      </c>
      <c r="G56" s="88" t="s">
        <v>365</v>
      </c>
      <c r="H56" s="88" t="s">
        <v>533</v>
      </c>
      <c r="I56" s="91"/>
      <c r="J56" s="170">
        <v>9</v>
      </c>
      <c r="K56" s="88"/>
      <c r="L56" s="88"/>
      <c r="M56" s="94" t="s">
        <v>182</v>
      </c>
      <c r="N56" s="88" t="s">
        <v>134</v>
      </c>
      <c r="O56" s="92" t="s">
        <v>183</v>
      </c>
      <c r="P56" s="92" t="s">
        <v>462</v>
      </c>
      <c r="Q56" s="93" t="s">
        <v>136</v>
      </c>
      <c r="R56" s="93" t="s">
        <v>137</v>
      </c>
      <c r="S56" s="93" t="s">
        <v>543</v>
      </c>
      <c r="T56" s="94">
        <v>10</v>
      </c>
      <c r="U56" s="160">
        <v>8</v>
      </c>
      <c r="V56" s="95">
        <v>43171</v>
      </c>
      <c r="W56" s="95">
        <v>45131</v>
      </c>
      <c r="X56" s="96">
        <v>9785171070748</v>
      </c>
      <c r="Y56" s="97">
        <v>480</v>
      </c>
      <c r="Z56" s="98">
        <v>0.46300000000000002</v>
      </c>
      <c r="AA56" s="99" t="s">
        <v>186</v>
      </c>
      <c r="AB56" s="99" t="s">
        <v>332</v>
      </c>
      <c r="AC56" s="99" t="s">
        <v>187</v>
      </c>
      <c r="AD56" s="93" t="s">
        <v>142</v>
      </c>
      <c r="AE56" s="133"/>
      <c r="AF56" s="88"/>
      <c r="AG56" s="99" t="s">
        <v>535</v>
      </c>
      <c r="AH56" s="99" t="s">
        <v>365</v>
      </c>
      <c r="AI56" s="88" t="s">
        <v>536</v>
      </c>
      <c r="AJ56" s="102" t="s">
        <v>467</v>
      </c>
      <c r="AK56" s="99"/>
      <c r="AL56" s="101" t="s">
        <v>544</v>
      </c>
      <c r="AM56" s="88" t="s">
        <v>538</v>
      </c>
      <c r="AN56" s="88" t="s">
        <v>193</v>
      </c>
      <c r="AO56" s="150">
        <f t="shared" si="3"/>
        <v>0</v>
      </c>
      <c r="AP56" s="87" t="s">
        <v>545</v>
      </c>
      <c r="AQ56" s="101" t="s">
        <v>168</v>
      </c>
      <c r="AR56" s="98" t="s">
        <v>152</v>
      </c>
      <c r="AS56" s="27" t="s">
        <v>196</v>
      </c>
      <c r="AV56" s="100"/>
      <c r="AW56" s="161" t="s">
        <v>546</v>
      </c>
      <c r="AX56" s="103" t="s">
        <v>547</v>
      </c>
      <c r="AY56" s="134" t="s">
        <v>548</v>
      </c>
      <c r="AZ56" s="161"/>
      <c r="BF56" s="104">
        <v>45135</v>
      </c>
      <c r="BI56" s="48">
        <f t="shared" si="4"/>
        <v>0</v>
      </c>
      <c r="BJ56" s="46">
        <f t="shared" si="2"/>
        <v>0</v>
      </c>
    </row>
    <row r="57" spans="1:62" ht="120" customHeight="1" x14ac:dyDescent="0.2">
      <c r="A57" s="34" t="s">
        <v>128</v>
      </c>
      <c r="B57" s="34"/>
      <c r="C57" s="158">
        <v>0</v>
      </c>
      <c r="D57" s="158">
        <v>0</v>
      </c>
      <c r="E57" s="131">
        <v>332.85</v>
      </c>
      <c r="F57" s="132" t="s">
        <v>549</v>
      </c>
      <c r="G57" s="88" t="s">
        <v>550</v>
      </c>
      <c r="H57" s="88" t="s">
        <v>533</v>
      </c>
      <c r="I57" s="91"/>
      <c r="J57" s="170">
        <v>9</v>
      </c>
      <c r="K57" s="88"/>
      <c r="L57" s="88"/>
      <c r="M57" s="94" t="s">
        <v>182</v>
      </c>
      <c r="N57" s="88" t="s">
        <v>134</v>
      </c>
      <c r="O57" s="92" t="s">
        <v>183</v>
      </c>
      <c r="P57" s="92" t="s">
        <v>462</v>
      </c>
      <c r="Q57" s="93" t="s">
        <v>136</v>
      </c>
      <c r="R57" s="93" t="s">
        <v>137</v>
      </c>
      <c r="S57" s="93" t="s">
        <v>551</v>
      </c>
      <c r="T57" s="94">
        <v>10</v>
      </c>
      <c r="U57" s="160">
        <v>10</v>
      </c>
      <c r="V57" s="95">
        <v>45393</v>
      </c>
      <c r="W57" s="95">
        <v>45393</v>
      </c>
      <c r="X57" s="96">
        <v>9785171195304</v>
      </c>
      <c r="Y57" s="97">
        <v>320</v>
      </c>
      <c r="Z57" s="98">
        <v>0.33600000000000002</v>
      </c>
      <c r="AA57" s="99" t="s">
        <v>186</v>
      </c>
      <c r="AB57" s="99" t="s">
        <v>332</v>
      </c>
      <c r="AC57" s="99" t="s">
        <v>187</v>
      </c>
      <c r="AD57" s="93" t="s">
        <v>142</v>
      </c>
      <c r="AE57" s="133"/>
      <c r="AF57" s="88"/>
      <c r="AG57" s="99" t="s">
        <v>535</v>
      </c>
      <c r="AH57" s="99" t="s">
        <v>552</v>
      </c>
      <c r="AI57" s="88" t="s">
        <v>536</v>
      </c>
      <c r="AJ57" s="102" t="s">
        <v>467</v>
      </c>
      <c r="AK57" s="99"/>
      <c r="AL57" s="101" t="s">
        <v>553</v>
      </c>
      <c r="AM57" s="88" t="s">
        <v>538</v>
      </c>
      <c r="AN57" s="88" t="s">
        <v>193</v>
      </c>
      <c r="AO57" s="150">
        <f t="shared" si="3"/>
        <v>0</v>
      </c>
      <c r="AP57" s="87" t="s">
        <v>554</v>
      </c>
      <c r="AQ57" s="101" t="s">
        <v>151</v>
      </c>
      <c r="AR57" s="98" t="s">
        <v>152</v>
      </c>
      <c r="AS57" s="27" t="s">
        <v>196</v>
      </c>
      <c r="AV57" s="100"/>
      <c r="AW57" s="161" t="s">
        <v>555</v>
      </c>
      <c r="AX57" s="103" t="s">
        <v>556</v>
      </c>
      <c r="AY57" s="134" t="s">
        <v>557</v>
      </c>
      <c r="AZ57" s="161"/>
      <c r="BF57" s="104">
        <v>45397</v>
      </c>
      <c r="BI57" s="48">
        <f t="shared" si="4"/>
        <v>0</v>
      </c>
      <c r="BJ57" s="46">
        <f t="shared" si="2"/>
        <v>0</v>
      </c>
    </row>
    <row r="58" spans="1:62" ht="120" customHeight="1" x14ac:dyDescent="0.2">
      <c r="A58" s="34" t="s">
        <v>128</v>
      </c>
      <c r="B58" s="34"/>
      <c r="C58" s="158">
        <v>0</v>
      </c>
      <c r="D58" s="158">
        <v>0</v>
      </c>
      <c r="E58" s="131">
        <v>299.25</v>
      </c>
      <c r="F58" s="132" t="s">
        <v>558</v>
      </c>
      <c r="G58" s="88" t="s">
        <v>559</v>
      </c>
      <c r="H58" s="88" t="s">
        <v>533</v>
      </c>
      <c r="I58" s="91"/>
      <c r="J58" s="170">
        <v>9</v>
      </c>
      <c r="K58" s="88"/>
      <c r="L58" s="88"/>
      <c r="M58" s="94" t="s">
        <v>182</v>
      </c>
      <c r="N58" s="88" t="s">
        <v>134</v>
      </c>
      <c r="O58" s="92" t="s">
        <v>183</v>
      </c>
      <c r="P58" s="92" t="s">
        <v>184</v>
      </c>
      <c r="Q58" s="93" t="s">
        <v>136</v>
      </c>
      <c r="R58" s="93" t="s">
        <v>137</v>
      </c>
      <c r="S58" s="93" t="s">
        <v>560</v>
      </c>
      <c r="T58" s="94">
        <v>10</v>
      </c>
      <c r="U58" s="160">
        <v>14</v>
      </c>
      <c r="V58" s="95">
        <v>42310</v>
      </c>
      <c r="W58" s="95">
        <v>45051</v>
      </c>
      <c r="X58" s="96">
        <v>9785170908172</v>
      </c>
      <c r="Y58" s="97">
        <v>256</v>
      </c>
      <c r="Z58" s="98">
        <v>0.27700000000000002</v>
      </c>
      <c r="AA58" s="99" t="s">
        <v>186</v>
      </c>
      <c r="AB58" s="99" t="s">
        <v>332</v>
      </c>
      <c r="AC58" s="99" t="s">
        <v>187</v>
      </c>
      <c r="AD58" s="93" t="s">
        <v>142</v>
      </c>
      <c r="AE58" s="133"/>
      <c r="AF58" s="88"/>
      <c r="AG58" s="99" t="s">
        <v>535</v>
      </c>
      <c r="AH58" s="99" t="s">
        <v>559</v>
      </c>
      <c r="AI58" s="88" t="s">
        <v>536</v>
      </c>
      <c r="AJ58" s="102" t="s">
        <v>467</v>
      </c>
      <c r="AK58" s="99"/>
      <c r="AL58" s="101" t="s">
        <v>561</v>
      </c>
      <c r="AM58" s="88" t="s">
        <v>538</v>
      </c>
      <c r="AN58" s="88" t="s">
        <v>193</v>
      </c>
      <c r="AO58" s="150">
        <f t="shared" si="3"/>
        <v>0</v>
      </c>
      <c r="AP58" s="87" t="s">
        <v>562</v>
      </c>
      <c r="AQ58" s="101" t="s">
        <v>151</v>
      </c>
      <c r="AR58" s="98" t="s">
        <v>152</v>
      </c>
      <c r="AS58" s="27" t="s">
        <v>196</v>
      </c>
      <c r="AV58" s="100"/>
      <c r="AW58" s="161" t="s">
        <v>563</v>
      </c>
      <c r="AX58" s="103" t="s">
        <v>564</v>
      </c>
      <c r="AY58" s="134" t="s">
        <v>565</v>
      </c>
      <c r="AZ58" s="161"/>
      <c r="BF58" s="104">
        <v>45056</v>
      </c>
      <c r="BI58" s="48">
        <f t="shared" si="4"/>
        <v>0</v>
      </c>
      <c r="BJ58" s="46">
        <f t="shared" si="2"/>
        <v>0</v>
      </c>
    </row>
    <row r="59" spans="1:62" ht="120" customHeight="1" x14ac:dyDescent="0.2">
      <c r="A59" s="34" t="s">
        <v>128</v>
      </c>
      <c r="B59" s="34"/>
      <c r="C59" s="158">
        <v>0</v>
      </c>
      <c r="D59" s="158">
        <v>0</v>
      </c>
      <c r="E59" s="131">
        <v>342.3</v>
      </c>
      <c r="F59" s="132" t="s">
        <v>566</v>
      </c>
      <c r="G59" s="88" t="s">
        <v>567</v>
      </c>
      <c r="H59" s="88" t="s">
        <v>533</v>
      </c>
      <c r="I59" s="91"/>
      <c r="J59" s="170">
        <v>9</v>
      </c>
      <c r="K59" s="88"/>
      <c r="L59" s="88"/>
      <c r="M59" s="94" t="s">
        <v>182</v>
      </c>
      <c r="N59" s="88" t="s">
        <v>134</v>
      </c>
      <c r="O59" s="92" t="s">
        <v>183</v>
      </c>
      <c r="P59" s="92" t="s">
        <v>462</v>
      </c>
      <c r="Q59" s="93" t="s">
        <v>136</v>
      </c>
      <c r="R59" s="93" t="s">
        <v>137</v>
      </c>
      <c r="S59" s="93" t="s">
        <v>568</v>
      </c>
      <c r="T59" s="94">
        <v>10</v>
      </c>
      <c r="U59" s="160">
        <v>18</v>
      </c>
      <c r="V59" s="95">
        <v>45446</v>
      </c>
      <c r="W59" s="95">
        <v>45446</v>
      </c>
      <c r="X59" s="96">
        <v>9785171655280</v>
      </c>
      <c r="Y59" s="97">
        <v>192</v>
      </c>
      <c r="Z59" s="98">
        <v>0.24299999999999999</v>
      </c>
      <c r="AA59" s="99" t="s">
        <v>186</v>
      </c>
      <c r="AB59" s="99" t="s">
        <v>332</v>
      </c>
      <c r="AC59" s="99" t="s">
        <v>187</v>
      </c>
      <c r="AD59" s="93" t="s">
        <v>142</v>
      </c>
      <c r="AE59" s="133"/>
      <c r="AF59" s="88"/>
      <c r="AG59" s="99" t="s">
        <v>535</v>
      </c>
      <c r="AH59" s="99" t="s">
        <v>567</v>
      </c>
      <c r="AI59" s="88" t="s">
        <v>536</v>
      </c>
      <c r="AJ59" s="102" t="s">
        <v>467</v>
      </c>
      <c r="AK59" s="99"/>
      <c r="AL59" s="101" t="s">
        <v>569</v>
      </c>
      <c r="AM59" s="88" t="s">
        <v>538</v>
      </c>
      <c r="AN59" s="88" t="s">
        <v>193</v>
      </c>
      <c r="AO59" s="150">
        <f t="shared" si="3"/>
        <v>0</v>
      </c>
      <c r="AP59" s="87" t="s">
        <v>570</v>
      </c>
      <c r="AQ59" s="101" t="s">
        <v>151</v>
      </c>
      <c r="AR59" s="98" t="s">
        <v>152</v>
      </c>
      <c r="AS59" s="27" t="s">
        <v>153</v>
      </c>
      <c r="AV59" s="100"/>
      <c r="AW59" s="161" t="s">
        <v>571</v>
      </c>
      <c r="AX59" s="103"/>
      <c r="AY59" s="134" t="s">
        <v>572</v>
      </c>
      <c r="AZ59" s="161"/>
      <c r="BF59" s="104">
        <v>45449</v>
      </c>
      <c r="BI59" s="48">
        <f t="shared" si="4"/>
        <v>0</v>
      </c>
      <c r="BJ59" s="46">
        <f t="shared" si="2"/>
        <v>0</v>
      </c>
    </row>
    <row r="60" spans="1:62" ht="120" customHeight="1" x14ac:dyDescent="0.2">
      <c r="A60" s="34" t="s">
        <v>128</v>
      </c>
      <c r="B60" s="34"/>
      <c r="C60" s="158">
        <v>0</v>
      </c>
      <c r="D60" s="158">
        <v>0</v>
      </c>
      <c r="E60" s="131">
        <v>299.25</v>
      </c>
      <c r="F60" s="132" t="s">
        <v>573</v>
      </c>
      <c r="G60" s="88" t="s">
        <v>574</v>
      </c>
      <c r="H60" s="88" t="s">
        <v>533</v>
      </c>
      <c r="I60" s="91"/>
      <c r="J60" s="170">
        <v>8</v>
      </c>
      <c r="K60" s="88"/>
      <c r="L60" s="88"/>
      <c r="M60" s="94" t="s">
        <v>182</v>
      </c>
      <c r="N60" s="88" t="s">
        <v>134</v>
      </c>
      <c r="O60" s="92" t="s">
        <v>183</v>
      </c>
      <c r="P60" s="92" t="s">
        <v>462</v>
      </c>
      <c r="Q60" s="93" t="s">
        <v>136</v>
      </c>
      <c r="R60" s="93" t="s">
        <v>137</v>
      </c>
      <c r="S60" s="93" t="s">
        <v>575</v>
      </c>
      <c r="T60" s="94">
        <v>10</v>
      </c>
      <c r="U60" s="160">
        <v>8</v>
      </c>
      <c r="V60" s="95">
        <v>43536</v>
      </c>
      <c r="W60" s="95">
        <v>45502</v>
      </c>
      <c r="X60" s="96">
        <v>9785171143954</v>
      </c>
      <c r="Y60" s="97">
        <v>352</v>
      </c>
      <c r="Z60" s="98">
        <v>0.36499999999999999</v>
      </c>
      <c r="AA60" s="99" t="s">
        <v>186</v>
      </c>
      <c r="AB60" s="99" t="s">
        <v>332</v>
      </c>
      <c r="AC60" s="99" t="s">
        <v>187</v>
      </c>
      <c r="AD60" s="93" t="s">
        <v>142</v>
      </c>
      <c r="AE60" s="133"/>
      <c r="AF60" s="88"/>
      <c r="AG60" s="99" t="s">
        <v>535</v>
      </c>
      <c r="AH60" s="99" t="s">
        <v>576</v>
      </c>
      <c r="AI60" s="88" t="s">
        <v>536</v>
      </c>
      <c r="AJ60" s="102" t="s">
        <v>467</v>
      </c>
      <c r="AK60" s="99"/>
      <c r="AL60" s="101" t="s">
        <v>577</v>
      </c>
      <c r="AM60" s="88" t="s">
        <v>538</v>
      </c>
      <c r="AN60" s="88" t="s">
        <v>193</v>
      </c>
      <c r="AO60" s="150">
        <f t="shared" si="3"/>
        <v>0</v>
      </c>
      <c r="AP60" s="87" t="s">
        <v>578</v>
      </c>
      <c r="AQ60" s="101" t="s">
        <v>168</v>
      </c>
      <c r="AR60" s="98" t="s">
        <v>152</v>
      </c>
      <c r="AS60" s="27" t="s">
        <v>196</v>
      </c>
      <c r="AV60" s="100"/>
      <c r="AW60" s="161" t="s">
        <v>579</v>
      </c>
      <c r="AX60" s="103" t="s">
        <v>580</v>
      </c>
      <c r="AY60" s="134" t="s">
        <v>581</v>
      </c>
      <c r="AZ60" s="161"/>
      <c r="BF60" s="104">
        <v>45506</v>
      </c>
      <c r="BI60" s="48">
        <f t="shared" si="4"/>
        <v>0</v>
      </c>
      <c r="BJ60" s="46">
        <f t="shared" si="2"/>
        <v>0</v>
      </c>
    </row>
    <row r="61" spans="1:62" ht="120" customHeight="1" x14ac:dyDescent="0.2">
      <c r="A61" s="34" t="s">
        <v>128</v>
      </c>
      <c r="B61" s="34"/>
      <c r="C61" s="158">
        <v>0</v>
      </c>
      <c r="D61" s="158">
        <v>0</v>
      </c>
      <c r="E61" s="131">
        <v>299.25</v>
      </c>
      <c r="F61" s="132" t="s">
        <v>582</v>
      </c>
      <c r="G61" s="88" t="s">
        <v>583</v>
      </c>
      <c r="H61" s="88" t="s">
        <v>533</v>
      </c>
      <c r="I61" s="91"/>
      <c r="J61" s="170">
        <v>9</v>
      </c>
      <c r="K61" s="88"/>
      <c r="L61" s="88"/>
      <c r="M61" s="94" t="s">
        <v>182</v>
      </c>
      <c r="N61" s="88" t="s">
        <v>134</v>
      </c>
      <c r="O61" s="92" t="s">
        <v>183</v>
      </c>
      <c r="P61" s="92" t="s">
        <v>462</v>
      </c>
      <c r="Q61" s="93" t="s">
        <v>136</v>
      </c>
      <c r="R61" s="93" t="s">
        <v>137</v>
      </c>
      <c r="S61" s="93" t="s">
        <v>584</v>
      </c>
      <c r="T61" s="94">
        <v>10</v>
      </c>
      <c r="U61" s="160">
        <v>6</v>
      </c>
      <c r="V61" s="95">
        <v>45415</v>
      </c>
      <c r="W61" s="95">
        <v>45415</v>
      </c>
      <c r="X61" s="96">
        <v>9785171637330</v>
      </c>
      <c r="Y61" s="97">
        <v>256</v>
      </c>
      <c r="Z61" s="98">
        <v>0.29299999999999998</v>
      </c>
      <c r="AA61" s="99" t="s">
        <v>186</v>
      </c>
      <c r="AB61" s="99" t="s">
        <v>332</v>
      </c>
      <c r="AC61" s="99" t="s">
        <v>187</v>
      </c>
      <c r="AD61" s="93" t="s">
        <v>142</v>
      </c>
      <c r="AE61" s="133"/>
      <c r="AF61" s="88"/>
      <c r="AG61" s="99" t="s">
        <v>535</v>
      </c>
      <c r="AH61" s="99" t="s">
        <v>585</v>
      </c>
      <c r="AI61" s="88" t="s">
        <v>536</v>
      </c>
      <c r="AJ61" s="102" t="s">
        <v>467</v>
      </c>
      <c r="AK61" s="99"/>
      <c r="AL61" s="101" t="s">
        <v>586</v>
      </c>
      <c r="AM61" s="88" t="s">
        <v>538</v>
      </c>
      <c r="AN61" s="88" t="s">
        <v>193</v>
      </c>
      <c r="AO61" s="150">
        <f t="shared" si="3"/>
        <v>0</v>
      </c>
      <c r="AP61" s="87" t="s">
        <v>587</v>
      </c>
      <c r="AQ61" s="101" t="s">
        <v>168</v>
      </c>
      <c r="AR61" s="98" t="s">
        <v>152</v>
      </c>
      <c r="AS61" s="27" t="s">
        <v>196</v>
      </c>
      <c r="AV61" s="100"/>
      <c r="AW61" s="161" t="s">
        <v>588</v>
      </c>
      <c r="AX61" s="103"/>
      <c r="AY61" s="134" t="s">
        <v>589</v>
      </c>
      <c r="AZ61" s="161"/>
      <c r="BF61" s="104">
        <v>45428</v>
      </c>
      <c r="BI61" s="48">
        <f t="shared" si="4"/>
        <v>0</v>
      </c>
      <c r="BJ61" s="46">
        <f t="shared" si="2"/>
        <v>0</v>
      </c>
    </row>
    <row r="62" spans="1:62" ht="120" customHeight="1" x14ac:dyDescent="0.2">
      <c r="A62" s="34" t="s">
        <v>128</v>
      </c>
      <c r="B62" s="34"/>
      <c r="C62" s="158">
        <v>0</v>
      </c>
      <c r="D62" s="158">
        <v>0</v>
      </c>
      <c r="E62" s="131">
        <v>332.85</v>
      </c>
      <c r="F62" s="132" t="s">
        <v>590</v>
      </c>
      <c r="G62" s="88" t="s">
        <v>591</v>
      </c>
      <c r="H62" s="88" t="s">
        <v>533</v>
      </c>
      <c r="I62" s="91"/>
      <c r="J62" s="170">
        <v>8</v>
      </c>
      <c r="K62" s="88"/>
      <c r="L62" s="88"/>
      <c r="M62" s="94" t="s">
        <v>182</v>
      </c>
      <c r="N62" s="88" t="s">
        <v>134</v>
      </c>
      <c r="O62" s="92" t="s">
        <v>183</v>
      </c>
      <c r="P62" s="92" t="s">
        <v>462</v>
      </c>
      <c r="Q62" s="93" t="s">
        <v>136</v>
      </c>
      <c r="R62" s="93" t="s">
        <v>137</v>
      </c>
      <c r="S62" s="93" t="s">
        <v>592</v>
      </c>
      <c r="T62" s="94">
        <v>10</v>
      </c>
      <c r="U62" s="160">
        <v>8</v>
      </c>
      <c r="V62" s="95">
        <v>45409</v>
      </c>
      <c r="W62" s="95">
        <v>45409</v>
      </c>
      <c r="X62" s="96">
        <v>9785171637392</v>
      </c>
      <c r="Y62" s="97">
        <v>288</v>
      </c>
      <c r="Z62" s="98">
        <v>0.318</v>
      </c>
      <c r="AA62" s="99" t="s">
        <v>186</v>
      </c>
      <c r="AB62" s="99" t="s">
        <v>332</v>
      </c>
      <c r="AC62" s="99" t="s">
        <v>187</v>
      </c>
      <c r="AD62" s="93" t="s">
        <v>142</v>
      </c>
      <c r="AE62" s="133"/>
      <c r="AF62" s="88"/>
      <c r="AG62" s="99" t="s">
        <v>535</v>
      </c>
      <c r="AH62" s="99" t="s">
        <v>593</v>
      </c>
      <c r="AI62" s="88" t="s">
        <v>536</v>
      </c>
      <c r="AJ62" s="102" t="s">
        <v>467</v>
      </c>
      <c r="AK62" s="99"/>
      <c r="AL62" s="101" t="s">
        <v>594</v>
      </c>
      <c r="AM62" s="88" t="s">
        <v>538</v>
      </c>
      <c r="AN62" s="88" t="s">
        <v>193</v>
      </c>
      <c r="AO62" s="150">
        <f t="shared" si="3"/>
        <v>0</v>
      </c>
      <c r="AP62" s="87" t="s">
        <v>595</v>
      </c>
      <c r="AQ62" s="101" t="s">
        <v>168</v>
      </c>
      <c r="AR62" s="98" t="s">
        <v>152</v>
      </c>
      <c r="AS62" s="27" t="s">
        <v>153</v>
      </c>
      <c r="AV62" s="100"/>
      <c r="AW62" s="161" t="s">
        <v>596</v>
      </c>
      <c r="AX62" s="103"/>
      <c r="AY62" s="134" t="s">
        <v>597</v>
      </c>
      <c r="AZ62" s="161"/>
      <c r="BF62" s="104">
        <v>45420</v>
      </c>
      <c r="BI62" s="48">
        <f t="shared" si="4"/>
        <v>0</v>
      </c>
      <c r="BJ62" s="46">
        <f t="shared" si="2"/>
        <v>0</v>
      </c>
    </row>
    <row r="63" spans="1:62" ht="120" customHeight="1" x14ac:dyDescent="0.2">
      <c r="A63" s="34" t="s">
        <v>128</v>
      </c>
      <c r="B63" s="34"/>
      <c r="C63" s="158">
        <v>0</v>
      </c>
      <c r="D63" s="158">
        <v>0</v>
      </c>
      <c r="E63" s="131">
        <v>317.10000000000002</v>
      </c>
      <c r="F63" s="132" t="s">
        <v>598</v>
      </c>
      <c r="G63" s="88" t="s">
        <v>599</v>
      </c>
      <c r="H63" s="88" t="s">
        <v>533</v>
      </c>
      <c r="I63" s="91"/>
      <c r="J63" s="170">
        <v>8</v>
      </c>
      <c r="K63" s="88"/>
      <c r="L63" s="88"/>
      <c r="M63" s="94" t="s">
        <v>182</v>
      </c>
      <c r="N63" s="88" t="s">
        <v>134</v>
      </c>
      <c r="O63" s="92" t="s">
        <v>183</v>
      </c>
      <c r="P63" s="92" t="s">
        <v>462</v>
      </c>
      <c r="Q63" s="93" t="s">
        <v>136</v>
      </c>
      <c r="R63" s="93" t="s">
        <v>137</v>
      </c>
      <c r="S63" s="93" t="s">
        <v>600</v>
      </c>
      <c r="T63" s="94">
        <v>10</v>
      </c>
      <c r="U63" s="160">
        <v>8</v>
      </c>
      <c r="V63" s="95">
        <v>43780</v>
      </c>
      <c r="W63" s="95">
        <v>45632</v>
      </c>
      <c r="X63" s="96">
        <v>9785171195267</v>
      </c>
      <c r="Y63" s="97">
        <v>256</v>
      </c>
      <c r="Z63" s="98">
        <v>0.28799999999999998</v>
      </c>
      <c r="AA63" s="99" t="s">
        <v>186</v>
      </c>
      <c r="AB63" s="99" t="s">
        <v>332</v>
      </c>
      <c r="AC63" s="99" t="s">
        <v>187</v>
      </c>
      <c r="AD63" s="93" t="s">
        <v>142</v>
      </c>
      <c r="AE63" s="133"/>
      <c r="AF63" s="88"/>
      <c r="AG63" s="99" t="s">
        <v>535</v>
      </c>
      <c r="AH63" s="99" t="s">
        <v>599</v>
      </c>
      <c r="AI63" s="88" t="s">
        <v>536</v>
      </c>
      <c r="AJ63" s="102" t="s">
        <v>467</v>
      </c>
      <c r="AK63" s="99"/>
      <c r="AL63" s="101" t="s">
        <v>601</v>
      </c>
      <c r="AM63" s="88" t="s">
        <v>538</v>
      </c>
      <c r="AN63" s="88" t="s">
        <v>193</v>
      </c>
      <c r="AO63" s="150">
        <f t="shared" si="3"/>
        <v>0</v>
      </c>
      <c r="AP63" s="87" t="s">
        <v>602</v>
      </c>
      <c r="AQ63" s="101" t="s">
        <v>151</v>
      </c>
      <c r="AR63" s="98" t="s">
        <v>152</v>
      </c>
      <c r="AS63" s="27" t="s">
        <v>196</v>
      </c>
      <c r="AV63" s="100"/>
      <c r="AW63" s="161" t="s">
        <v>603</v>
      </c>
      <c r="AX63" s="103" t="s">
        <v>604</v>
      </c>
      <c r="AY63" s="134" t="s">
        <v>604</v>
      </c>
      <c r="AZ63" s="161"/>
      <c r="BF63" s="104">
        <v>45642</v>
      </c>
      <c r="BI63" s="48">
        <f t="shared" si="4"/>
        <v>0</v>
      </c>
      <c r="BJ63" s="46">
        <f t="shared" si="2"/>
        <v>0</v>
      </c>
    </row>
    <row r="64" spans="1:62" ht="120" customHeight="1" x14ac:dyDescent="0.2">
      <c r="A64" s="34" t="s">
        <v>128</v>
      </c>
      <c r="B64" s="34"/>
      <c r="C64" s="158">
        <v>0</v>
      </c>
      <c r="D64" s="158">
        <v>0</v>
      </c>
      <c r="E64" s="131">
        <v>299.25</v>
      </c>
      <c r="F64" s="132" t="s">
        <v>605</v>
      </c>
      <c r="G64" s="88" t="s">
        <v>599</v>
      </c>
      <c r="H64" s="88" t="s">
        <v>533</v>
      </c>
      <c r="I64" s="91"/>
      <c r="J64" s="170">
        <v>8</v>
      </c>
      <c r="K64" s="88"/>
      <c r="L64" s="88"/>
      <c r="M64" s="94" t="s">
        <v>182</v>
      </c>
      <c r="N64" s="88" t="s">
        <v>134</v>
      </c>
      <c r="O64" s="92" t="s">
        <v>183</v>
      </c>
      <c r="P64" s="92" t="s">
        <v>184</v>
      </c>
      <c r="Q64" s="93" t="s">
        <v>136</v>
      </c>
      <c r="R64" s="93" t="s">
        <v>137</v>
      </c>
      <c r="S64" s="93" t="s">
        <v>606</v>
      </c>
      <c r="T64" s="94">
        <v>10</v>
      </c>
      <c r="U64" s="160">
        <v>7</v>
      </c>
      <c r="V64" s="95">
        <v>45261</v>
      </c>
      <c r="W64" s="95">
        <v>45261</v>
      </c>
      <c r="X64" s="96">
        <v>9785171609375</v>
      </c>
      <c r="Y64" s="97">
        <v>256</v>
      </c>
      <c r="Z64" s="98">
        <v>0.28299999999999997</v>
      </c>
      <c r="AA64" s="99" t="s">
        <v>186</v>
      </c>
      <c r="AB64" s="99" t="s">
        <v>332</v>
      </c>
      <c r="AC64" s="99" t="s">
        <v>187</v>
      </c>
      <c r="AD64" s="93" t="s">
        <v>142</v>
      </c>
      <c r="AE64" s="133"/>
      <c r="AF64" s="88"/>
      <c r="AG64" s="99" t="s">
        <v>535</v>
      </c>
      <c r="AH64" s="99" t="s">
        <v>607</v>
      </c>
      <c r="AI64" s="88" t="s">
        <v>536</v>
      </c>
      <c r="AJ64" s="102" t="s">
        <v>190</v>
      </c>
      <c r="AK64" s="99"/>
      <c r="AL64" s="101" t="s">
        <v>608</v>
      </c>
      <c r="AM64" s="88" t="s">
        <v>538</v>
      </c>
      <c r="AN64" s="88" t="s">
        <v>193</v>
      </c>
      <c r="AO64" s="150">
        <f t="shared" si="3"/>
        <v>0</v>
      </c>
      <c r="AP64" s="87" t="s">
        <v>609</v>
      </c>
      <c r="AQ64" s="101" t="s">
        <v>195</v>
      </c>
      <c r="AR64" s="98" t="s">
        <v>152</v>
      </c>
      <c r="AS64" s="27" t="s">
        <v>196</v>
      </c>
      <c r="AV64" s="100"/>
      <c r="AW64" s="161" t="s">
        <v>610</v>
      </c>
      <c r="AX64" s="103"/>
      <c r="AY64" s="134" t="s">
        <v>611</v>
      </c>
      <c r="AZ64" s="161"/>
      <c r="BF64" s="104">
        <v>45265</v>
      </c>
      <c r="BI64" s="48">
        <f t="shared" si="4"/>
        <v>0</v>
      </c>
      <c r="BJ64" s="46">
        <f t="shared" si="2"/>
        <v>0</v>
      </c>
    </row>
    <row r="65" spans="1:62" ht="120" customHeight="1" x14ac:dyDescent="0.2">
      <c r="A65" s="34" t="s">
        <v>128</v>
      </c>
      <c r="B65" s="34"/>
      <c r="C65" s="158">
        <v>0</v>
      </c>
      <c r="D65" s="158">
        <v>0</v>
      </c>
      <c r="E65" s="131">
        <v>604.80000000000007</v>
      </c>
      <c r="F65" s="132" t="s">
        <v>612</v>
      </c>
      <c r="G65" s="88" t="s">
        <v>613</v>
      </c>
      <c r="H65" s="88" t="s">
        <v>614</v>
      </c>
      <c r="I65" s="91"/>
      <c r="J65" s="170">
        <v>9</v>
      </c>
      <c r="K65" s="88"/>
      <c r="L65" s="88"/>
      <c r="M65" s="94" t="s">
        <v>313</v>
      </c>
      <c r="N65" s="88" t="s">
        <v>134</v>
      </c>
      <c r="O65" s="92" t="s">
        <v>329</v>
      </c>
      <c r="P65" s="92" t="s">
        <v>330</v>
      </c>
      <c r="Q65" s="93" t="s">
        <v>136</v>
      </c>
      <c r="R65" s="93" t="s">
        <v>137</v>
      </c>
      <c r="S65" s="93" t="s">
        <v>615</v>
      </c>
      <c r="T65" s="94">
        <v>10</v>
      </c>
      <c r="U65" s="160">
        <v>12</v>
      </c>
      <c r="V65" s="95">
        <v>44147</v>
      </c>
      <c r="W65" s="95">
        <v>44830</v>
      </c>
      <c r="X65" s="96">
        <v>9785171346171</v>
      </c>
      <c r="Y65" s="97">
        <v>288</v>
      </c>
      <c r="Z65" s="98">
        <v>0.40899999999999997</v>
      </c>
      <c r="AA65" s="99" t="s">
        <v>139</v>
      </c>
      <c r="AB65" s="99" t="s">
        <v>317</v>
      </c>
      <c r="AC65" s="99" t="s">
        <v>141</v>
      </c>
      <c r="AD65" s="93" t="s">
        <v>142</v>
      </c>
      <c r="AE65" s="133"/>
      <c r="AF65" s="88"/>
      <c r="AG65" s="99" t="s">
        <v>616</v>
      </c>
      <c r="AH65" s="99" t="s">
        <v>617</v>
      </c>
      <c r="AI65" s="88" t="s">
        <v>618</v>
      </c>
      <c r="AJ65" s="102"/>
      <c r="AK65" s="99"/>
      <c r="AL65" s="101" t="s">
        <v>619</v>
      </c>
      <c r="AM65" s="88" t="s">
        <v>322</v>
      </c>
      <c r="AN65" s="88" t="s">
        <v>149</v>
      </c>
      <c r="AO65" s="150">
        <f t="shared" si="3"/>
        <v>0</v>
      </c>
      <c r="AP65" s="87" t="s">
        <v>620</v>
      </c>
      <c r="AQ65" s="101" t="s">
        <v>151</v>
      </c>
      <c r="AR65" s="98" t="s">
        <v>152</v>
      </c>
      <c r="AS65" s="27" t="s">
        <v>153</v>
      </c>
      <c r="AV65" s="100"/>
      <c r="AW65" s="161" t="s">
        <v>621</v>
      </c>
      <c r="AX65" s="103" t="s">
        <v>622</v>
      </c>
      <c r="AY65" s="134" t="s">
        <v>623</v>
      </c>
      <c r="AZ65" s="161"/>
      <c r="BF65" s="104">
        <v>44838</v>
      </c>
      <c r="BI65" s="48">
        <f t="shared" si="4"/>
        <v>0</v>
      </c>
      <c r="BJ65" s="46">
        <f t="shared" si="2"/>
        <v>0</v>
      </c>
    </row>
    <row r="66" spans="1:62" ht="120" customHeight="1" x14ac:dyDescent="0.2">
      <c r="A66" s="34" t="s">
        <v>128</v>
      </c>
      <c r="B66" s="34"/>
      <c r="C66" s="158">
        <v>0</v>
      </c>
      <c r="D66" s="158">
        <v>0</v>
      </c>
      <c r="E66" s="131">
        <v>762.30000000000007</v>
      </c>
      <c r="F66" s="132" t="s">
        <v>624</v>
      </c>
      <c r="G66" s="88" t="s">
        <v>625</v>
      </c>
      <c r="H66" s="88" t="s">
        <v>626</v>
      </c>
      <c r="I66" s="91"/>
      <c r="J66" s="170">
        <v>7</v>
      </c>
      <c r="K66" s="88"/>
      <c r="L66" s="88"/>
      <c r="M66" s="94" t="s">
        <v>301</v>
      </c>
      <c r="N66" s="88" t="s">
        <v>134</v>
      </c>
      <c r="O66" s="92" t="s">
        <v>627</v>
      </c>
      <c r="P66" s="92" t="s">
        <v>628</v>
      </c>
      <c r="Q66" s="93" t="s">
        <v>136</v>
      </c>
      <c r="R66" s="93" t="s">
        <v>205</v>
      </c>
      <c r="S66" s="93" t="s">
        <v>629</v>
      </c>
      <c r="T66" s="94">
        <v>10</v>
      </c>
      <c r="U66" s="160">
        <v>14</v>
      </c>
      <c r="V66" s="95">
        <v>45309</v>
      </c>
      <c r="W66" s="95">
        <v>45568</v>
      </c>
      <c r="X66" s="96">
        <v>9785171585969</v>
      </c>
      <c r="Y66" s="97">
        <v>96</v>
      </c>
      <c r="Z66" s="98">
        <v>0.434</v>
      </c>
      <c r="AA66" s="99" t="s">
        <v>505</v>
      </c>
      <c r="AB66" s="99" t="s">
        <v>207</v>
      </c>
      <c r="AC66" s="99" t="s">
        <v>506</v>
      </c>
      <c r="AD66" s="93" t="s">
        <v>142</v>
      </c>
      <c r="AE66" s="133"/>
      <c r="AF66" s="88"/>
      <c r="AG66" s="99" t="s">
        <v>630</v>
      </c>
      <c r="AH66" s="99" t="s">
        <v>631</v>
      </c>
      <c r="AI66" s="88" t="s">
        <v>632</v>
      </c>
      <c r="AJ66" s="102"/>
      <c r="AK66" s="99"/>
      <c r="AL66" s="101" t="s">
        <v>633</v>
      </c>
      <c r="AM66" s="88" t="s">
        <v>148</v>
      </c>
      <c r="AN66" s="88" t="s">
        <v>149</v>
      </c>
      <c r="AO66" s="150">
        <f t="shared" si="3"/>
        <v>0</v>
      </c>
      <c r="AP66" s="87" t="s">
        <v>634</v>
      </c>
      <c r="AQ66" s="101" t="s">
        <v>244</v>
      </c>
      <c r="AR66" s="98" t="s">
        <v>152</v>
      </c>
      <c r="AS66" s="27" t="s">
        <v>153</v>
      </c>
      <c r="AV66" s="100"/>
      <c r="AW66" s="161" t="s">
        <v>635</v>
      </c>
      <c r="AX66" s="103"/>
      <c r="AY66" s="134" t="s">
        <v>636</v>
      </c>
      <c r="AZ66" s="161"/>
      <c r="BF66" s="104">
        <v>45569</v>
      </c>
      <c r="BI66" s="48">
        <f t="shared" si="4"/>
        <v>0</v>
      </c>
      <c r="BJ66" s="46">
        <f t="shared" si="2"/>
        <v>0</v>
      </c>
    </row>
    <row r="67" spans="1:62" ht="120" customHeight="1" x14ac:dyDescent="0.2">
      <c r="A67" s="34" t="s">
        <v>128</v>
      </c>
      <c r="B67" s="34"/>
      <c r="C67" s="158">
        <v>0</v>
      </c>
      <c r="D67" s="158">
        <v>0</v>
      </c>
      <c r="E67" s="131">
        <v>407.40000000000003</v>
      </c>
      <c r="F67" s="132" t="s">
        <v>637</v>
      </c>
      <c r="G67" s="88" t="s">
        <v>599</v>
      </c>
      <c r="H67" s="88" t="s">
        <v>638</v>
      </c>
      <c r="I67" s="91"/>
      <c r="J67" s="170">
        <v>9</v>
      </c>
      <c r="K67" s="88"/>
      <c r="L67" s="88"/>
      <c r="M67" s="94" t="s">
        <v>313</v>
      </c>
      <c r="N67" s="88" t="s">
        <v>134</v>
      </c>
      <c r="O67" s="92" t="s">
        <v>314</v>
      </c>
      <c r="P67" s="92" t="s">
        <v>314</v>
      </c>
      <c r="Q67" s="93" t="s">
        <v>136</v>
      </c>
      <c r="R67" s="93" t="s">
        <v>137</v>
      </c>
      <c r="S67" s="93" t="s">
        <v>639</v>
      </c>
      <c r="T67" s="94">
        <v>10</v>
      </c>
      <c r="U67" s="160">
        <v>16</v>
      </c>
      <c r="V67" s="95">
        <v>45253</v>
      </c>
      <c r="W67" s="95">
        <v>45253</v>
      </c>
      <c r="X67" s="96">
        <v>9785171566128</v>
      </c>
      <c r="Y67" s="97">
        <v>224</v>
      </c>
      <c r="Z67" s="98">
        <v>0.19600000000000001</v>
      </c>
      <c r="AA67" s="99" t="s">
        <v>640</v>
      </c>
      <c r="AB67" s="99" t="s">
        <v>641</v>
      </c>
      <c r="AC67" s="99" t="s">
        <v>642</v>
      </c>
      <c r="AD67" s="93" t="s">
        <v>643</v>
      </c>
      <c r="AE67" s="133"/>
      <c r="AF67" s="88"/>
      <c r="AG67" s="99" t="s">
        <v>644</v>
      </c>
      <c r="AH67" s="99" t="s">
        <v>607</v>
      </c>
      <c r="AI67" s="88" t="s">
        <v>645</v>
      </c>
      <c r="AJ67" s="102"/>
      <c r="AK67" s="99"/>
      <c r="AL67" s="101" t="s">
        <v>646</v>
      </c>
      <c r="AM67" s="88" t="s">
        <v>322</v>
      </c>
      <c r="AN67" s="88" t="s">
        <v>149</v>
      </c>
      <c r="AO67" s="150">
        <f t="shared" si="3"/>
        <v>0</v>
      </c>
      <c r="AP67" s="87" t="s">
        <v>647</v>
      </c>
      <c r="AQ67" s="101" t="s">
        <v>151</v>
      </c>
      <c r="AR67" s="98" t="s">
        <v>152</v>
      </c>
      <c r="AS67" s="27" t="s">
        <v>153</v>
      </c>
      <c r="AV67" s="100"/>
      <c r="AW67" s="161" t="s">
        <v>648</v>
      </c>
      <c r="AX67" s="103"/>
      <c r="AY67" s="134" t="s">
        <v>649</v>
      </c>
      <c r="AZ67" s="161"/>
      <c r="BF67" s="104">
        <v>45257</v>
      </c>
      <c r="BI67" s="48">
        <f t="shared" si="4"/>
        <v>0</v>
      </c>
      <c r="BJ67" s="46">
        <f t="shared" si="2"/>
        <v>0</v>
      </c>
    </row>
    <row r="68" spans="1:62" ht="120" customHeight="1" x14ac:dyDescent="0.2">
      <c r="A68" s="34" t="s">
        <v>128</v>
      </c>
      <c r="B68" s="34"/>
      <c r="C68" s="158">
        <v>0</v>
      </c>
      <c r="D68" s="158">
        <v>0</v>
      </c>
      <c r="E68" s="131">
        <v>382.2</v>
      </c>
      <c r="F68" s="132" t="s">
        <v>650</v>
      </c>
      <c r="G68" s="88" t="s">
        <v>651</v>
      </c>
      <c r="H68" s="88" t="s">
        <v>638</v>
      </c>
      <c r="I68" s="91"/>
      <c r="J68" s="170">
        <v>8</v>
      </c>
      <c r="K68" s="88"/>
      <c r="L68" s="88"/>
      <c r="M68" s="94" t="s">
        <v>313</v>
      </c>
      <c r="N68" s="88" t="s">
        <v>134</v>
      </c>
      <c r="O68" s="92" t="s">
        <v>314</v>
      </c>
      <c r="P68" s="92" t="s">
        <v>314</v>
      </c>
      <c r="Q68" s="93" t="s">
        <v>136</v>
      </c>
      <c r="R68" s="93" t="s">
        <v>137</v>
      </c>
      <c r="S68" s="93" t="s">
        <v>652</v>
      </c>
      <c r="T68" s="94">
        <v>10</v>
      </c>
      <c r="U68" s="160">
        <v>14</v>
      </c>
      <c r="V68" s="95">
        <v>45232</v>
      </c>
      <c r="W68" s="95">
        <v>45450</v>
      </c>
      <c r="X68" s="96">
        <v>9785171574147</v>
      </c>
      <c r="Y68" s="97">
        <v>256</v>
      </c>
      <c r="Z68" s="98">
        <v>0.217</v>
      </c>
      <c r="AA68" s="99" t="s">
        <v>640</v>
      </c>
      <c r="AB68" s="99" t="s">
        <v>641</v>
      </c>
      <c r="AC68" s="99" t="s">
        <v>642</v>
      </c>
      <c r="AD68" s="93" t="s">
        <v>643</v>
      </c>
      <c r="AE68" s="133"/>
      <c r="AF68" s="88"/>
      <c r="AG68" s="99" t="s">
        <v>644</v>
      </c>
      <c r="AH68" s="99" t="s">
        <v>651</v>
      </c>
      <c r="AI68" s="88" t="s">
        <v>645</v>
      </c>
      <c r="AJ68" s="102"/>
      <c r="AK68" s="99"/>
      <c r="AL68" s="101" t="s">
        <v>653</v>
      </c>
      <c r="AM68" s="88" t="s">
        <v>322</v>
      </c>
      <c r="AN68" s="88" t="s">
        <v>149</v>
      </c>
      <c r="AO68" s="150">
        <f t="shared" si="3"/>
        <v>0</v>
      </c>
      <c r="AP68" s="87" t="s">
        <v>654</v>
      </c>
      <c r="AQ68" s="101" t="s">
        <v>151</v>
      </c>
      <c r="AR68" s="98" t="s">
        <v>152</v>
      </c>
      <c r="AS68" s="27" t="s">
        <v>153</v>
      </c>
      <c r="AV68" s="100"/>
      <c r="AW68" s="161" t="s">
        <v>655</v>
      </c>
      <c r="AX68" s="103"/>
      <c r="AY68" s="134" t="s">
        <v>656</v>
      </c>
      <c r="AZ68" s="161"/>
      <c r="BF68" s="104">
        <v>45464</v>
      </c>
      <c r="BI68" s="48">
        <f t="shared" si="4"/>
        <v>0</v>
      </c>
      <c r="BJ68" s="46">
        <f t="shared" si="2"/>
        <v>0</v>
      </c>
    </row>
    <row r="69" spans="1:62" ht="120" customHeight="1" x14ac:dyDescent="0.2">
      <c r="A69" s="34" t="s">
        <v>128</v>
      </c>
      <c r="B69" s="34"/>
      <c r="C69" s="158">
        <v>0</v>
      </c>
      <c r="D69" s="158">
        <v>0</v>
      </c>
      <c r="E69" s="131">
        <v>585.9</v>
      </c>
      <c r="F69" s="132" t="s">
        <v>657</v>
      </c>
      <c r="G69" s="88" t="s">
        <v>493</v>
      </c>
      <c r="H69" s="88" t="s">
        <v>658</v>
      </c>
      <c r="I69" s="91"/>
      <c r="J69" s="170">
        <v>8</v>
      </c>
      <c r="K69" s="88"/>
      <c r="L69" s="88"/>
      <c r="M69" s="94" t="s">
        <v>182</v>
      </c>
      <c r="N69" s="88" t="s">
        <v>134</v>
      </c>
      <c r="O69" s="92" t="s">
        <v>659</v>
      </c>
      <c r="P69" s="92" t="s">
        <v>660</v>
      </c>
      <c r="Q69" s="93" t="s">
        <v>136</v>
      </c>
      <c r="R69" s="93" t="s">
        <v>137</v>
      </c>
      <c r="S69" s="93" t="s">
        <v>661</v>
      </c>
      <c r="T69" s="94">
        <v>10</v>
      </c>
      <c r="U69" s="160">
        <v>6</v>
      </c>
      <c r="V69" s="95">
        <v>43474</v>
      </c>
      <c r="W69" s="95">
        <v>45121</v>
      </c>
      <c r="X69" s="96">
        <v>9785171126841</v>
      </c>
      <c r="Y69" s="97">
        <v>416</v>
      </c>
      <c r="Z69" s="98">
        <v>0.57699999999999996</v>
      </c>
      <c r="AA69" s="99" t="s">
        <v>662</v>
      </c>
      <c r="AB69" s="99" t="s">
        <v>663</v>
      </c>
      <c r="AC69" s="99" t="s">
        <v>664</v>
      </c>
      <c r="AD69" s="93" t="s">
        <v>142</v>
      </c>
      <c r="AE69" s="133"/>
      <c r="AF69" s="88"/>
      <c r="AG69" s="99" t="s">
        <v>465</v>
      </c>
      <c r="AH69" s="99" t="s">
        <v>493</v>
      </c>
      <c r="AI69" s="88" t="s">
        <v>665</v>
      </c>
      <c r="AJ69" s="102" t="s">
        <v>190</v>
      </c>
      <c r="AK69" s="99"/>
      <c r="AL69" s="101" t="s">
        <v>666</v>
      </c>
      <c r="AM69" s="88" t="s">
        <v>192</v>
      </c>
      <c r="AN69" s="88" t="s">
        <v>193</v>
      </c>
      <c r="AO69" s="150">
        <f t="shared" si="3"/>
        <v>0</v>
      </c>
      <c r="AP69" s="87" t="s">
        <v>667</v>
      </c>
      <c r="AQ69" s="101" t="s">
        <v>195</v>
      </c>
      <c r="AR69" s="98" t="s">
        <v>152</v>
      </c>
      <c r="AS69" s="27" t="s">
        <v>196</v>
      </c>
      <c r="AV69" s="100"/>
      <c r="AW69" s="161" t="s">
        <v>668</v>
      </c>
      <c r="AX69" s="103"/>
      <c r="AY69" s="134" t="s">
        <v>669</v>
      </c>
      <c r="AZ69" s="161"/>
      <c r="BF69" s="104">
        <v>45124</v>
      </c>
      <c r="BI69" s="48">
        <f t="shared" si="4"/>
        <v>0</v>
      </c>
      <c r="BJ69" s="46">
        <f t="shared" si="2"/>
        <v>0</v>
      </c>
    </row>
    <row r="70" spans="1:62" ht="120" customHeight="1" x14ac:dyDescent="0.2">
      <c r="A70" s="34" t="s">
        <v>128</v>
      </c>
      <c r="B70" s="34"/>
      <c r="C70" s="158">
        <v>0</v>
      </c>
      <c r="D70" s="158">
        <v>0</v>
      </c>
      <c r="E70" s="131">
        <v>428.40000000000003</v>
      </c>
      <c r="F70" s="132" t="s">
        <v>670</v>
      </c>
      <c r="G70" s="88" t="s">
        <v>671</v>
      </c>
      <c r="H70" s="88" t="s">
        <v>672</v>
      </c>
      <c r="I70" s="91"/>
      <c r="J70" s="170">
        <v>9</v>
      </c>
      <c r="K70" s="88"/>
      <c r="L70" s="88"/>
      <c r="M70" s="94" t="s">
        <v>313</v>
      </c>
      <c r="N70" s="88" t="s">
        <v>134</v>
      </c>
      <c r="O70" s="92" t="s">
        <v>314</v>
      </c>
      <c r="P70" s="92" t="s">
        <v>314</v>
      </c>
      <c r="Q70" s="93" t="s">
        <v>136</v>
      </c>
      <c r="R70" s="93" t="s">
        <v>137</v>
      </c>
      <c r="S70" s="93" t="s">
        <v>673</v>
      </c>
      <c r="T70" s="94">
        <v>10</v>
      </c>
      <c r="U70" s="160">
        <v>12</v>
      </c>
      <c r="V70" s="95">
        <v>45037</v>
      </c>
      <c r="W70" s="95">
        <v>45194</v>
      </c>
      <c r="X70" s="96">
        <v>9785171543082</v>
      </c>
      <c r="Y70" s="97">
        <v>224</v>
      </c>
      <c r="Z70" s="98">
        <v>0.13800000000000001</v>
      </c>
      <c r="AA70" s="99" t="s">
        <v>674</v>
      </c>
      <c r="AB70" s="99" t="s">
        <v>332</v>
      </c>
      <c r="AC70" s="99" t="s">
        <v>675</v>
      </c>
      <c r="AD70" s="93">
        <v>3</v>
      </c>
      <c r="AE70" s="133"/>
      <c r="AF70" s="88"/>
      <c r="AG70" s="99" t="s">
        <v>496</v>
      </c>
      <c r="AH70" s="99" t="s">
        <v>671</v>
      </c>
      <c r="AI70" s="88" t="s">
        <v>676</v>
      </c>
      <c r="AJ70" s="102" t="s">
        <v>168</v>
      </c>
      <c r="AK70" s="99"/>
      <c r="AL70" s="101" t="s">
        <v>677</v>
      </c>
      <c r="AM70" s="88" t="s">
        <v>192</v>
      </c>
      <c r="AN70" s="88" t="s">
        <v>193</v>
      </c>
      <c r="AO70" s="150">
        <f t="shared" si="3"/>
        <v>0</v>
      </c>
      <c r="AP70" s="87" t="s">
        <v>678</v>
      </c>
      <c r="AQ70" s="101" t="s">
        <v>168</v>
      </c>
      <c r="AR70" s="98" t="s">
        <v>152</v>
      </c>
      <c r="AS70" s="27" t="s">
        <v>196</v>
      </c>
      <c r="AV70" s="100"/>
      <c r="AW70" s="161" t="s">
        <v>679</v>
      </c>
      <c r="AX70" s="103" t="s">
        <v>680</v>
      </c>
      <c r="AY70" s="134" t="s">
        <v>681</v>
      </c>
      <c r="AZ70" s="161"/>
      <c r="BF70" s="104">
        <v>45196</v>
      </c>
      <c r="BI70" s="48">
        <f t="shared" si="4"/>
        <v>0</v>
      </c>
      <c r="BJ70" s="46">
        <f t="shared" si="2"/>
        <v>0</v>
      </c>
    </row>
    <row r="71" spans="1:62" ht="120" customHeight="1" x14ac:dyDescent="0.2">
      <c r="A71" s="34" t="s">
        <v>128</v>
      </c>
      <c r="B71" s="34"/>
      <c r="C71" s="158">
        <v>0</v>
      </c>
      <c r="D71" s="158">
        <v>0</v>
      </c>
      <c r="E71" s="131">
        <v>541.80000000000007</v>
      </c>
      <c r="F71" s="132" t="s">
        <v>682</v>
      </c>
      <c r="G71" s="88" t="s">
        <v>683</v>
      </c>
      <c r="H71" s="88" t="s">
        <v>684</v>
      </c>
      <c r="I71" s="91"/>
      <c r="J71" s="170">
        <v>9</v>
      </c>
      <c r="K71" s="88"/>
      <c r="L71" s="88"/>
      <c r="M71" s="94" t="s">
        <v>313</v>
      </c>
      <c r="N71" s="88" t="s">
        <v>134</v>
      </c>
      <c r="O71" s="92" t="s">
        <v>329</v>
      </c>
      <c r="P71" s="92" t="s">
        <v>330</v>
      </c>
      <c r="Q71" s="93" t="s">
        <v>136</v>
      </c>
      <c r="R71" s="93" t="s">
        <v>137</v>
      </c>
      <c r="S71" s="93" t="s">
        <v>685</v>
      </c>
      <c r="T71" s="94">
        <v>10</v>
      </c>
      <c r="U71" s="160">
        <v>16</v>
      </c>
      <c r="V71" s="95">
        <v>45068</v>
      </c>
      <c r="W71" s="95">
        <v>45068</v>
      </c>
      <c r="X71" s="96">
        <v>9785171563189</v>
      </c>
      <c r="Y71" s="97">
        <v>320</v>
      </c>
      <c r="Z71" s="98">
        <v>0.33100000000000002</v>
      </c>
      <c r="AA71" s="99" t="s">
        <v>186</v>
      </c>
      <c r="AB71" s="99" t="s">
        <v>140</v>
      </c>
      <c r="AC71" s="99" t="s">
        <v>187</v>
      </c>
      <c r="AD71" s="93" t="s">
        <v>142</v>
      </c>
      <c r="AE71" s="133"/>
      <c r="AF71" s="88"/>
      <c r="AG71" s="99" t="s">
        <v>387</v>
      </c>
      <c r="AH71" s="99" t="s">
        <v>686</v>
      </c>
      <c r="AI71" s="88" t="s">
        <v>687</v>
      </c>
      <c r="AJ71" s="102"/>
      <c r="AK71" s="99"/>
      <c r="AL71" s="101" t="s">
        <v>688</v>
      </c>
      <c r="AM71" s="88" t="s">
        <v>166</v>
      </c>
      <c r="AN71" s="88" t="s">
        <v>149</v>
      </c>
      <c r="AO71" s="150">
        <f t="shared" si="3"/>
        <v>0</v>
      </c>
      <c r="AP71" s="87" t="s">
        <v>689</v>
      </c>
      <c r="AQ71" s="101" t="s">
        <v>151</v>
      </c>
      <c r="AR71" s="98" t="s">
        <v>152</v>
      </c>
      <c r="AS71" s="27" t="s">
        <v>153</v>
      </c>
      <c r="AV71" s="100"/>
      <c r="AW71" s="161" t="s">
        <v>690</v>
      </c>
      <c r="AX71" s="103" t="s">
        <v>691</v>
      </c>
      <c r="AY71" s="134" t="s">
        <v>691</v>
      </c>
      <c r="AZ71" s="161"/>
      <c r="BF71" s="104">
        <v>45071</v>
      </c>
      <c r="BI71" s="48">
        <f t="shared" si="4"/>
        <v>0</v>
      </c>
      <c r="BJ71" s="46">
        <f t="shared" si="2"/>
        <v>0</v>
      </c>
    </row>
    <row r="72" spans="1:62" ht="120" customHeight="1" x14ac:dyDescent="0.2">
      <c r="A72" s="34" t="s">
        <v>128</v>
      </c>
      <c r="B72" s="34"/>
      <c r="C72" s="158">
        <v>0</v>
      </c>
      <c r="D72" s="158">
        <v>0</v>
      </c>
      <c r="E72" s="131">
        <v>342.3</v>
      </c>
      <c r="F72" s="132" t="s">
        <v>692</v>
      </c>
      <c r="G72" s="88" t="s">
        <v>693</v>
      </c>
      <c r="H72" s="88" t="s">
        <v>694</v>
      </c>
      <c r="I72" s="91"/>
      <c r="J72" s="170">
        <v>8</v>
      </c>
      <c r="K72" s="88"/>
      <c r="L72" s="88"/>
      <c r="M72" s="94" t="s">
        <v>182</v>
      </c>
      <c r="N72" s="88" t="s">
        <v>134</v>
      </c>
      <c r="O72" s="92" t="s">
        <v>183</v>
      </c>
      <c r="P72" s="92" t="s">
        <v>462</v>
      </c>
      <c r="Q72" s="93" t="s">
        <v>136</v>
      </c>
      <c r="R72" s="93" t="s">
        <v>137</v>
      </c>
      <c r="S72" s="93" t="s">
        <v>695</v>
      </c>
      <c r="T72" s="94">
        <v>10</v>
      </c>
      <c r="U72" s="160">
        <v>24</v>
      </c>
      <c r="V72" s="95">
        <v>45547</v>
      </c>
      <c r="W72" s="95">
        <v>45547</v>
      </c>
      <c r="X72" s="96">
        <v>9785171680329</v>
      </c>
      <c r="Y72" s="97">
        <v>160</v>
      </c>
      <c r="Z72" s="98">
        <v>0.245</v>
      </c>
      <c r="AA72" s="99" t="s">
        <v>696</v>
      </c>
      <c r="AB72" s="99" t="s">
        <v>464</v>
      </c>
      <c r="AC72" s="99" t="s">
        <v>697</v>
      </c>
      <c r="AD72" s="93" t="s">
        <v>142</v>
      </c>
      <c r="AE72" s="133"/>
      <c r="AF72" s="88"/>
      <c r="AG72" s="99" t="s">
        <v>698</v>
      </c>
      <c r="AH72" s="99" t="s">
        <v>699</v>
      </c>
      <c r="AI72" s="88" t="s">
        <v>694</v>
      </c>
      <c r="AJ72" s="102" t="s">
        <v>700</v>
      </c>
      <c r="AK72" s="99"/>
      <c r="AL72" s="101" t="s">
        <v>701</v>
      </c>
      <c r="AM72" s="88" t="s">
        <v>192</v>
      </c>
      <c r="AN72" s="88" t="s">
        <v>193</v>
      </c>
      <c r="AO72" s="150">
        <f t="shared" si="3"/>
        <v>0</v>
      </c>
      <c r="AP72" s="87" t="s">
        <v>702</v>
      </c>
      <c r="AQ72" s="101" t="s">
        <v>195</v>
      </c>
      <c r="AR72" s="98" t="s">
        <v>152</v>
      </c>
      <c r="AS72" s="27" t="s">
        <v>153</v>
      </c>
      <c r="AV72" s="100"/>
      <c r="AW72" s="161" t="s">
        <v>703</v>
      </c>
      <c r="AX72" s="103"/>
      <c r="AY72" s="134" t="s">
        <v>704</v>
      </c>
      <c r="AZ72" s="161"/>
      <c r="BF72" s="104">
        <v>45548</v>
      </c>
      <c r="BI72" s="48">
        <f t="shared" si="4"/>
        <v>0</v>
      </c>
      <c r="BJ72" s="46">
        <f t="shared" si="2"/>
        <v>0</v>
      </c>
    </row>
    <row r="73" spans="1:62" ht="120" customHeight="1" x14ac:dyDescent="0.2">
      <c r="A73" s="34" t="s">
        <v>128</v>
      </c>
      <c r="B73" s="34"/>
      <c r="C73" s="158">
        <v>0</v>
      </c>
      <c r="D73" s="158">
        <v>0</v>
      </c>
      <c r="E73" s="131">
        <v>332.85</v>
      </c>
      <c r="F73" s="132" t="s">
        <v>705</v>
      </c>
      <c r="G73" s="88" t="s">
        <v>706</v>
      </c>
      <c r="H73" s="88" t="s">
        <v>694</v>
      </c>
      <c r="I73" s="91"/>
      <c r="J73" s="170">
        <v>8</v>
      </c>
      <c r="K73" s="88"/>
      <c r="L73" s="88"/>
      <c r="M73" s="94" t="s">
        <v>182</v>
      </c>
      <c r="N73" s="88" t="s">
        <v>134</v>
      </c>
      <c r="O73" s="92" t="s">
        <v>659</v>
      </c>
      <c r="P73" s="92" t="s">
        <v>707</v>
      </c>
      <c r="Q73" s="93" t="s">
        <v>136</v>
      </c>
      <c r="R73" s="93" t="s">
        <v>137</v>
      </c>
      <c r="S73" s="93" t="s">
        <v>708</v>
      </c>
      <c r="T73" s="94">
        <v>10</v>
      </c>
      <c r="U73" s="160">
        <v>22</v>
      </c>
      <c r="V73" s="95">
        <v>45328</v>
      </c>
      <c r="W73" s="95">
        <v>45328</v>
      </c>
      <c r="X73" s="96">
        <v>9785171617950</v>
      </c>
      <c r="Y73" s="97">
        <v>208</v>
      </c>
      <c r="Z73" s="98">
        <v>0.27600000000000002</v>
      </c>
      <c r="AA73" s="99" t="s">
        <v>696</v>
      </c>
      <c r="AB73" s="99" t="s">
        <v>464</v>
      </c>
      <c r="AC73" s="99" t="s">
        <v>697</v>
      </c>
      <c r="AD73" s="93" t="s">
        <v>142</v>
      </c>
      <c r="AE73" s="133"/>
      <c r="AF73" s="88"/>
      <c r="AG73" s="99" t="s">
        <v>709</v>
      </c>
      <c r="AH73" s="99" t="s">
        <v>706</v>
      </c>
      <c r="AI73" s="88" t="s">
        <v>694</v>
      </c>
      <c r="AJ73" s="102" t="s">
        <v>467</v>
      </c>
      <c r="AK73" s="99"/>
      <c r="AL73" s="101" t="s">
        <v>710</v>
      </c>
      <c r="AM73" s="88" t="s">
        <v>192</v>
      </c>
      <c r="AN73" s="88" t="s">
        <v>193</v>
      </c>
      <c r="AO73" s="150">
        <f t="shared" si="3"/>
        <v>0</v>
      </c>
      <c r="AP73" s="87" t="s">
        <v>711</v>
      </c>
      <c r="AQ73" s="101" t="s">
        <v>151</v>
      </c>
      <c r="AR73" s="98" t="s">
        <v>152</v>
      </c>
      <c r="AS73" s="27" t="s">
        <v>196</v>
      </c>
      <c r="AV73" s="100"/>
      <c r="AW73" s="161" t="s">
        <v>712</v>
      </c>
      <c r="AX73" s="103" t="s">
        <v>713</v>
      </c>
      <c r="AY73" s="134" t="s">
        <v>714</v>
      </c>
      <c r="AZ73" s="161"/>
      <c r="BF73" s="104">
        <v>45338</v>
      </c>
      <c r="BI73" s="48">
        <f t="shared" si="4"/>
        <v>0</v>
      </c>
      <c r="BJ73" s="46">
        <f t="shared" si="2"/>
        <v>0</v>
      </c>
    </row>
    <row r="74" spans="1:62" ht="120" customHeight="1" x14ac:dyDescent="0.2">
      <c r="A74" s="34" t="s">
        <v>128</v>
      </c>
      <c r="B74" s="34"/>
      <c r="C74" s="158">
        <v>0</v>
      </c>
      <c r="D74" s="158">
        <v>0</v>
      </c>
      <c r="E74" s="131">
        <v>541.80000000000007</v>
      </c>
      <c r="F74" s="132" t="s">
        <v>715</v>
      </c>
      <c r="G74" s="88" t="s">
        <v>716</v>
      </c>
      <c r="H74" s="88" t="s">
        <v>694</v>
      </c>
      <c r="I74" s="91"/>
      <c r="J74" s="170">
        <v>8</v>
      </c>
      <c r="K74" s="88"/>
      <c r="L74" s="88"/>
      <c r="M74" s="94" t="s">
        <v>182</v>
      </c>
      <c r="N74" s="88" t="s">
        <v>134</v>
      </c>
      <c r="O74" s="92" t="s">
        <v>183</v>
      </c>
      <c r="P74" s="92" t="s">
        <v>462</v>
      </c>
      <c r="Q74" s="93" t="s">
        <v>136</v>
      </c>
      <c r="R74" s="93" t="s">
        <v>137</v>
      </c>
      <c r="S74" s="93" t="s">
        <v>717</v>
      </c>
      <c r="T74" s="94">
        <v>10</v>
      </c>
      <c r="U74" s="160">
        <v>16</v>
      </c>
      <c r="V74" s="95">
        <v>45456</v>
      </c>
      <c r="W74" s="95">
        <v>45456</v>
      </c>
      <c r="X74" s="96">
        <v>9785171652500</v>
      </c>
      <c r="Y74" s="97">
        <v>272</v>
      </c>
      <c r="Z74" s="98">
        <v>0.35399999999999998</v>
      </c>
      <c r="AA74" s="99" t="s">
        <v>696</v>
      </c>
      <c r="AB74" s="99" t="s">
        <v>464</v>
      </c>
      <c r="AC74" s="99" t="s">
        <v>697</v>
      </c>
      <c r="AD74" s="93" t="s">
        <v>142</v>
      </c>
      <c r="AE74" s="133"/>
      <c r="AF74" s="88"/>
      <c r="AG74" s="99" t="s">
        <v>188</v>
      </c>
      <c r="AH74" s="99" t="s">
        <v>716</v>
      </c>
      <c r="AI74" s="88" t="s">
        <v>694</v>
      </c>
      <c r="AJ74" s="102" t="s">
        <v>467</v>
      </c>
      <c r="AK74" s="99"/>
      <c r="AL74" s="101" t="s">
        <v>718</v>
      </c>
      <c r="AM74" s="88" t="s">
        <v>192</v>
      </c>
      <c r="AN74" s="88" t="s">
        <v>193</v>
      </c>
      <c r="AO74" s="150">
        <f t="shared" si="3"/>
        <v>0</v>
      </c>
      <c r="AP74" s="87" t="s">
        <v>719</v>
      </c>
      <c r="AQ74" s="101" t="s">
        <v>151</v>
      </c>
      <c r="AR74" s="98" t="s">
        <v>152</v>
      </c>
      <c r="AS74" s="27" t="s">
        <v>153</v>
      </c>
      <c r="AV74" s="100"/>
      <c r="AW74" s="161" t="s">
        <v>720</v>
      </c>
      <c r="AX74" s="103" t="s">
        <v>721</v>
      </c>
      <c r="AY74" s="134" t="s">
        <v>722</v>
      </c>
      <c r="AZ74" s="161"/>
      <c r="BF74" s="104">
        <v>45464</v>
      </c>
      <c r="BI74" s="48">
        <f t="shared" si="4"/>
        <v>0</v>
      </c>
      <c r="BJ74" s="46">
        <f t="shared" si="2"/>
        <v>0</v>
      </c>
    </row>
    <row r="75" spans="1:62" ht="120" customHeight="1" x14ac:dyDescent="0.2">
      <c r="A75" s="34" t="s">
        <v>128</v>
      </c>
      <c r="B75" s="34"/>
      <c r="C75" s="158">
        <v>0</v>
      </c>
      <c r="D75" s="158">
        <v>0</v>
      </c>
      <c r="E75" s="131">
        <v>363.3</v>
      </c>
      <c r="F75" s="132" t="s">
        <v>723</v>
      </c>
      <c r="G75" s="88" t="s">
        <v>724</v>
      </c>
      <c r="H75" s="88" t="s">
        <v>694</v>
      </c>
      <c r="I75" s="91"/>
      <c r="J75" s="170" t="s">
        <v>275</v>
      </c>
      <c r="K75" s="88"/>
      <c r="L75" s="88"/>
      <c r="M75" s="94" t="s">
        <v>182</v>
      </c>
      <c r="N75" s="88" t="s">
        <v>134</v>
      </c>
      <c r="O75" s="92" t="s">
        <v>659</v>
      </c>
      <c r="P75" s="92" t="s">
        <v>707</v>
      </c>
      <c r="Q75" s="93" t="s">
        <v>136</v>
      </c>
      <c r="R75" s="93" t="s">
        <v>137</v>
      </c>
      <c r="S75" s="93" t="s">
        <v>725</v>
      </c>
      <c r="T75" s="94">
        <v>10</v>
      </c>
      <c r="U75" s="160">
        <v>24</v>
      </c>
      <c r="V75" s="95">
        <v>45623</v>
      </c>
      <c r="W75" s="95">
        <v>45623</v>
      </c>
      <c r="X75" s="96">
        <v>9785171696313</v>
      </c>
      <c r="Y75" s="97">
        <v>192</v>
      </c>
      <c r="Z75" s="98">
        <v>0.26900000000000002</v>
      </c>
      <c r="AA75" s="99" t="s">
        <v>696</v>
      </c>
      <c r="AB75" s="99" t="s">
        <v>464</v>
      </c>
      <c r="AC75" s="99" t="s">
        <v>697</v>
      </c>
      <c r="AD75" s="93" t="s">
        <v>142</v>
      </c>
      <c r="AE75" s="133"/>
      <c r="AF75" s="88"/>
      <c r="AG75" s="99" t="s">
        <v>726</v>
      </c>
      <c r="AH75" s="99" t="s">
        <v>724</v>
      </c>
      <c r="AI75" s="88" t="s">
        <v>694</v>
      </c>
      <c r="AJ75" s="102" t="s">
        <v>467</v>
      </c>
      <c r="AK75" s="99"/>
      <c r="AL75" s="101" t="s">
        <v>727</v>
      </c>
      <c r="AM75" s="88" t="s">
        <v>192</v>
      </c>
      <c r="AN75" s="88" t="s">
        <v>193</v>
      </c>
      <c r="AO75" s="150">
        <f t="shared" si="3"/>
        <v>0</v>
      </c>
      <c r="AP75" s="87" t="s">
        <v>728</v>
      </c>
      <c r="AQ75" s="101" t="s">
        <v>168</v>
      </c>
      <c r="AR75" s="98" t="s">
        <v>152</v>
      </c>
      <c r="AS75" s="27" t="s">
        <v>196</v>
      </c>
      <c r="AV75" s="100"/>
      <c r="AW75" s="161" t="s">
        <v>729</v>
      </c>
      <c r="AX75" s="103" t="s">
        <v>730</v>
      </c>
      <c r="AY75" s="134" t="s">
        <v>731</v>
      </c>
      <c r="AZ75" s="161"/>
      <c r="BF75" s="104">
        <v>45625</v>
      </c>
      <c r="BI75" s="48">
        <f t="shared" si="4"/>
        <v>0</v>
      </c>
      <c r="BJ75" s="46">
        <f t="shared" si="2"/>
        <v>0</v>
      </c>
    </row>
    <row r="76" spans="1:62" ht="120" customHeight="1" x14ac:dyDescent="0.2">
      <c r="A76" s="34" t="s">
        <v>128</v>
      </c>
      <c r="B76" s="34"/>
      <c r="C76" s="158">
        <v>0</v>
      </c>
      <c r="D76" s="158">
        <v>0</v>
      </c>
      <c r="E76" s="131">
        <v>407.40000000000003</v>
      </c>
      <c r="F76" s="132" t="s">
        <v>558</v>
      </c>
      <c r="G76" s="88" t="s">
        <v>559</v>
      </c>
      <c r="H76" s="88" t="s">
        <v>694</v>
      </c>
      <c r="I76" s="91"/>
      <c r="J76" s="170">
        <v>8</v>
      </c>
      <c r="K76" s="88"/>
      <c r="L76" s="88"/>
      <c r="M76" s="94" t="s">
        <v>182</v>
      </c>
      <c r="N76" s="88" t="s">
        <v>134</v>
      </c>
      <c r="O76" s="92" t="s">
        <v>659</v>
      </c>
      <c r="P76" s="92" t="s">
        <v>707</v>
      </c>
      <c r="Q76" s="93" t="s">
        <v>136</v>
      </c>
      <c r="R76" s="93" t="s">
        <v>137</v>
      </c>
      <c r="S76" s="93" t="s">
        <v>732</v>
      </c>
      <c r="T76" s="94">
        <v>10</v>
      </c>
      <c r="U76" s="160">
        <v>12</v>
      </c>
      <c r="V76" s="95">
        <v>45215</v>
      </c>
      <c r="W76" s="95">
        <v>45215</v>
      </c>
      <c r="X76" s="96">
        <v>9785171593667</v>
      </c>
      <c r="Y76" s="97">
        <v>256</v>
      </c>
      <c r="Z76" s="98">
        <v>0.33500000000000002</v>
      </c>
      <c r="AA76" s="99" t="s">
        <v>696</v>
      </c>
      <c r="AB76" s="99" t="s">
        <v>464</v>
      </c>
      <c r="AC76" s="99" t="s">
        <v>697</v>
      </c>
      <c r="AD76" s="93" t="s">
        <v>142</v>
      </c>
      <c r="AE76" s="133"/>
      <c r="AF76" s="88"/>
      <c r="AG76" s="99" t="s">
        <v>188</v>
      </c>
      <c r="AH76" s="99" t="s">
        <v>733</v>
      </c>
      <c r="AI76" s="88" t="s">
        <v>694</v>
      </c>
      <c r="AJ76" s="102" t="s">
        <v>467</v>
      </c>
      <c r="AK76" s="99"/>
      <c r="AL76" s="101" t="s">
        <v>734</v>
      </c>
      <c r="AM76" s="88" t="s">
        <v>192</v>
      </c>
      <c r="AN76" s="88" t="s">
        <v>193</v>
      </c>
      <c r="AO76" s="150">
        <f t="shared" si="3"/>
        <v>0</v>
      </c>
      <c r="AP76" s="87" t="s">
        <v>735</v>
      </c>
      <c r="AQ76" s="101" t="s">
        <v>151</v>
      </c>
      <c r="AR76" s="98" t="s">
        <v>152</v>
      </c>
      <c r="AS76" s="27" t="s">
        <v>196</v>
      </c>
      <c r="AV76" s="100"/>
      <c r="AW76" s="161" t="s">
        <v>736</v>
      </c>
      <c r="AX76" s="103" t="s">
        <v>737</v>
      </c>
      <c r="AY76" s="134" t="s">
        <v>738</v>
      </c>
      <c r="AZ76" s="161"/>
      <c r="BF76" s="104">
        <v>45217</v>
      </c>
      <c r="BI76" s="48">
        <f t="shared" si="4"/>
        <v>0</v>
      </c>
      <c r="BJ76" s="46">
        <f t="shared" si="2"/>
        <v>0</v>
      </c>
    </row>
    <row r="77" spans="1:62" ht="120" customHeight="1" x14ac:dyDescent="0.2">
      <c r="A77" s="34" t="s">
        <v>128</v>
      </c>
      <c r="B77" s="34"/>
      <c r="C77" s="158">
        <v>0</v>
      </c>
      <c r="D77" s="158">
        <v>0</v>
      </c>
      <c r="E77" s="131">
        <v>342.3</v>
      </c>
      <c r="F77" s="132" t="s">
        <v>739</v>
      </c>
      <c r="G77" s="88" t="s">
        <v>740</v>
      </c>
      <c r="H77" s="88" t="s">
        <v>694</v>
      </c>
      <c r="I77" s="91"/>
      <c r="J77" s="170">
        <v>7</v>
      </c>
      <c r="K77" s="88"/>
      <c r="L77" s="88"/>
      <c r="M77" s="94" t="s">
        <v>182</v>
      </c>
      <c r="N77" s="88" t="s">
        <v>134</v>
      </c>
      <c r="O77" s="92" t="s">
        <v>183</v>
      </c>
      <c r="P77" s="92" t="s">
        <v>462</v>
      </c>
      <c r="Q77" s="93" t="s">
        <v>136</v>
      </c>
      <c r="R77" s="93" t="s">
        <v>137</v>
      </c>
      <c r="S77" s="93" t="s">
        <v>741</v>
      </c>
      <c r="T77" s="94">
        <v>10</v>
      </c>
      <c r="U77" s="160">
        <v>24</v>
      </c>
      <c r="V77" s="95">
        <v>45414</v>
      </c>
      <c r="W77" s="95">
        <v>45414</v>
      </c>
      <c r="X77" s="96">
        <v>9785171630256</v>
      </c>
      <c r="Y77" s="97">
        <v>144</v>
      </c>
      <c r="Z77" s="98">
        <v>0.22700000000000001</v>
      </c>
      <c r="AA77" s="99" t="s">
        <v>696</v>
      </c>
      <c r="AB77" s="99" t="s">
        <v>464</v>
      </c>
      <c r="AC77" s="99" t="s">
        <v>697</v>
      </c>
      <c r="AD77" s="93" t="s">
        <v>142</v>
      </c>
      <c r="AE77" s="133"/>
      <c r="AF77" s="88"/>
      <c r="AG77" s="99" t="s">
        <v>496</v>
      </c>
      <c r="AH77" s="99" t="s">
        <v>740</v>
      </c>
      <c r="AI77" s="88" t="s">
        <v>694</v>
      </c>
      <c r="AJ77" s="102" t="s">
        <v>467</v>
      </c>
      <c r="AK77" s="99"/>
      <c r="AL77" s="101" t="s">
        <v>742</v>
      </c>
      <c r="AM77" s="88" t="s">
        <v>192</v>
      </c>
      <c r="AN77" s="88" t="s">
        <v>193</v>
      </c>
      <c r="AO77" s="150">
        <f t="shared" si="3"/>
        <v>0</v>
      </c>
      <c r="AP77" s="87" t="s">
        <v>743</v>
      </c>
      <c r="AQ77" s="101" t="s">
        <v>151</v>
      </c>
      <c r="AR77" s="98" t="s">
        <v>152</v>
      </c>
      <c r="AS77" s="27" t="s">
        <v>153</v>
      </c>
      <c r="AV77" s="100"/>
      <c r="AW77" s="161" t="s">
        <v>744</v>
      </c>
      <c r="AX77" s="103" t="s">
        <v>745</v>
      </c>
      <c r="AY77" s="134" t="s">
        <v>746</v>
      </c>
      <c r="AZ77" s="161"/>
      <c r="BF77" s="104">
        <v>45420</v>
      </c>
      <c r="BI77" s="48">
        <f t="shared" si="4"/>
        <v>0</v>
      </c>
      <c r="BJ77" s="46">
        <f t="shared" si="2"/>
        <v>0</v>
      </c>
    </row>
    <row r="78" spans="1:62" ht="120" customHeight="1" x14ac:dyDescent="0.2">
      <c r="A78" s="34"/>
      <c r="B78" s="34"/>
      <c r="C78" s="158">
        <v>0</v>
      </c>
      <c r="D78" s="158">
        <v>0</v>
      </c>
      <c r="E78" s="131">
        <v>428.40000000000003</v>
      </c>
      <c r="F78" s="132" t="s">
        <v>747</v>
      </c>
      <c r="G78" s="88" t="s">
        <v>671</v>
      </c>
      <c r="H78" s="88" t="s">
        <v>694</v>
      </c>
      <c r="I78" s="91"/>
      <c r="J78" s="170">
        <v>7</v>
      </c>
      <c r="K78" s="88"/>
      <c r="L78" s="88"/>
      <c r="M78" s="94" t="s">
        <v>182</v>
      </c>
      <c r="N78" s="88" t="s">
        <v>134</v>
      </c>
      <c r="O78" s="92" t="s">
        <v>659</v>
      </c>
      <c r="P78" s="92" t="s">
        <v>707</v>
      </c>
      <c r="Q78" s="93" t="s">
        <v>136</v>
      </c>
      <c r="R78" s="93" t="s">
        <v>137</v>
      </c>
      <c r="S78" s="93" t="s">
        <v>748</v>
      </c>
      <c r="T78" s="94">
        <v>10</v>
      </c>
      <c r="U78" s="160">
        <v>28</v>
      </c>
      <c r="V78" s="95">
        <v>45322</v>
      </c>
      <c r="W78" s="95">
        <v>45322</v>
      </c>
      <c r="X78" s="96">
        <v>9785171617943</v>
      </c>
      <c r="Y78" s="97">
        <v>144</v>
      </c>
      <c r="Z78" s="98">
        <v>0.223</v>
      </c>
      <c r="AA78" s="99" t="s">
        <v>696</v>
      </c>
      <c r="AB78" s="99" t="s">
        <v>464</v>
      </c>
      <c r="AC78" s="99" t="s">
        <v>697</v>
      </c>
      <c r="AD78" s="93" t="s">
        <v>142</v>
      </c>
      <c r="AE78" s="133"/>
      <c r="AF78" s="88"/>
      <c r="AG78" s="99" t="s">
        <v>496</v>
      </c>
      <c r="AH78" s="99" t="s">
        <v>671</v>
      </c>
      <c r="AI78" s="88" t="s">
        <v>694</v>
      </c>
      <c r="AJ78" s="102" t="s">
        <v>467</v>
      </c>
      <c r="AK78" s="99"/>
      <c r="AL78" s="101" t="s">
        <v>749</v>
      </c>
      <c r="AM78" s="88" t="s">
        <v>192</v>
      </c>
      <c r="AN78" s="88" t="s">
        <v>193</v>
      </c>
      <c r="AO78" s="150">
        <f t="shared" si="3"/>
        <v>0</v>
      </c>
      <c r="AP78" s="87" t="s">
        <v>750</v>
      </c>
      <c r="AQ78" s="101" t="s">
        <v>151</v>
      </c>
      <c r="AR78" s="98" t="s">
        <v>152</v>
      </c>
      <c r="AS78" s="27" t="s">
        <v>196</v>
      </c>
      <c r="AV78" s="100"/>
      <c r="AW78" s="161" t="s">
        <v>751</v>
      </c>
      <c r="AX78" s="103" t="s">
        <v>752</v>
      </c>
      <c r="AY78" s="134" t="s">
        <v>753</v>
      </c>
      <c r="AZ78" s="161"/>
      <c r="BF78" s="104">
        <v>45327</v>
      </c>
      <c r="BI78" s="48">
        <f t="shared" si="4"/>
        <v>0</v>
      </c>
      <c r="BJ78" s="46">
        <f t="shared" si="2"/>
        <v>0</v>
      </c>
    </row>
    <row r="79" spans="1:62" ht="120" customHeight="1" x14ac:dyDescent="0.2">
      <c r="A79" s="34" t="s">
        <v>128</v>
      </c>
      <c r="B79" s="34"/>
      <c r="C79" s="158">
        <v>0</v>
      </c>
      <c r="D79" s="158">
        <v>0</v>
      </c>
      <c r="E79" s="131">
        <v>363.3</v>
      </c>
      <c r="F79" s="132" t="s">
        <v>754</v>
      </c>
      <c r="G79" s="88" t="s">
        <v>755</v>
      </c>
      <c r="H79" s="88" t="s">
        <v>694</v>
      </c>
      <c r="I79" s="91"/>
      <c r="J79" s="170">
        <v>8</v>
      </c>
      <c r="K79" s="88"/>
      <c r="L79" s="88"/>
      <c r="M79" s="94" t="s">
        <v>182</v>
      </c>
      <c r="N79" s="88" t="s">
        <v>134</v>
      </c>
      <c r="O79" s="92" t="s">
        <v>183</v>
      </c>
      <c r="P79" s="92" t="s">
        <v>462</v>
      </c>
      <c r="Q79" s="93" t="s">
        <v>136</v>
      </c>
      <c r="R79" s="93" t="s">
        <v>137</v>
      </c>
      <c r="S79" s="93" t="s">
        <v>756</v>
      </c>
      <c r="T79" s="94">
        <v>10</v>
      </c>
      <c r="U79" s="160">
        <v>12</v>
      </c>
      <c r="V79" s="95">
        <v>45366</v>
      </c>
      <c r="W79" s="95">
        <v>45366</v>
      </c>
      <c r="X79" s="96">
        <v>9785171630249</v>
      </c>
      <c r="Y79" s="97">
        <v>160</v>
      </c>
      <c r="Z79" s="98">
        <v>0.248</v>
      </c>
      <c r="AA79" s="99" t="s">
        <v>696</v>
      </c>
      <c r="AB79" s="99" t="s">
        <v>464</v>
      </c>
      <c r="AC79" s="99" t="s">
        <v>697</v>
      </c>
      <c r="AD79" s="93" t="s">
        <v>142</v>
      </c>
      <c r="AE79" s="133"/>
      <c r="AF79" s="88"/>
      <c r="AG79" s="99" t="s">
        <v>188</v>
      </c>
      <c r="AH79" s="99" t="s">
        <v>757</v>
      </c>
      <c r="AI79" s="88" t="s">
        <v>694</v>
      </c>
      <c r="AJ79" s="102" t="s">
        <v>467</v>
      </c>
      <c r="AK79" s="99"/>
      <c r="AL79" s="101" t="s">
        <v>758</v>
      </c>
      <c r="AM79" s="88" t="s">
        <v>192</v>
      </c>
      <c r="AN79" s="88" t="s">
        <v>193</v>
      </c>
      <c r="AO79" s="150">
        <f t="shared" si="3"/>
        <v>0</v>
      </c>
      <c r="AP79" s="87" t="s">
        <v>759</v>
      </c>
      <c r="AQ79" s="101" t="s">
        <v>151</v>
      </c>
      <c r="AR79" s="98" t="s">
        <v>152</v>
      </c>
      <c r="AS79" s="27" t="s">
        <v>153</v>
      </c>
      <c r="AV79" s="100"/>
      <c r="AW79" s="161" t="s">
        <v>760</v>
      </c>
      <c r="AX79" s="103" t="s">
        <v>761</v>
      </c>
      <c r="AY79" s="134" t="s">
        <v>762</v>
      </c>
      <c r="AZ79" s="161"/>
      <c r="BF79" s="104">
        <v>45371</v>
      </c>
      <c r="BI79" s="48">
        <f t="shared" si="4"/>
        <v>0</v>
      </c>
      <c r="BJ79" s="46">
        <f t="shared" si="2"/>
        <v>0</v>
      </c>
    </row>
    <row r="80" spans="1:62" ht="120" customHeight="1" x14ac:dyDescent="0.2">
      <c r="A80" s="34" t="s">
        <v>128</v>
      </c>
      <c r="B80" s="34"/>
      <c r="C80" s="158">
        <v>0</v>
      </c>
      <c r="D80" s="158">
        <v>0</v>
      </c>
      <c r="E80" s="131">
        <v>363.3</v>
      </c>
      <c r="F80" s="132" t="s">
        <v>566</v>
      </c>
      <c r="G80" s="88" t="s">
        <v>567</v>
      </c>
      <c r="H80" s="88" t="s">
        <v>694</v>
      </c>
      <c r="I80" s="91"/>
      <c r="J80" s="170">
        <v>8</v>
      </c>
      <c r="K80" s="88"/>
      <c r="L80" s="88"/>
      <c r="M80" s="94" t="s">
        <v>182</v>
      </c>
      <c r="N80" s="88" t="s">
        <v>134</v>
      </c>
      <c r="O80" s="92" t="s">
        <v>183</v>
      </c>
      <c r="P80" s="92" t="s">
        <v>462</v>
      </c>
      <c r="Q80" s="93" t="s">
        <v>136</v>
      </c>
      <c r="R80" s="93" t="s">
        <v>137</v>
      </c>
      <c r="S80" s="93" t="s">
        <v>763</v>
      </c>
      <c r="T80" s="94">
        <v>10</v>
      </c>
      <c r="U80" s="160">
        <v>24</v>
      </c>
      <c r="V80" s="95">
        <v>45435</v>
      </c>
      <c r="W80" s="95">
        <v>45435</v>
      </c>
      <c r="X80" s="96">
        <v>9785171624118</v>
      </c>
      <c r="Y80" s="97">
        <v>192</v>
      </c>
      <c r="Z80" s="98">
        <v>0.26800000000000002</v>
      </c>
      <c r="AA80" s="99" t="s">
        <v>696</v>
      </c>
      <c r="AB80" s="99" t="s">
        <v>464</v>
      </c>
      <c r="AC80" s="99" t="s">
        <v>697</v>
      </c>
      <c r="AD80" s="93" t="s">
        <v>142</v>
      </c>
      <c r="AE80" s="133"/>
      <c r="AF80" s="88"/>
      <c r="AG80" s="99" t="s">
        <v>535</v>
      </c>
      <c r="AH80" s="99" t="s">
        <v>567</v>
      </c>
      <c r="AI80" s="88" t="s">
        <v>694</v>
      </c>
      <c r="AJ80" s="102" t="s">
        <v>467</v>
      </c>
      <c r="AK80" s="99"/>
      <c r="AL80" s="101" t="s">
        <v>764</v>
      </c>
      <c r="AM80" s="88" t="s">
        <v>538</v>
      </c>
      <c r="AN80" s="88" t="s">
        <v>193</v>
      </c>
      <c r="AO80" s="150">
        <f t="shared" si="3"/>
        <v>0</v>
      </c>
      <c r="AP80" s="87" t="s">
        <v>765</v>
      </c>
      <c r="AQ80" s="101" t="s">
        <v>151</v>
      </c>
      <c r="AR80" s="98" t="s">
        <v>152</v>
      </c>
      <c r="AS80" s="27" t="s">
        <v>153</v>
      </c>
      <c r="AV80" s="100"/>
      <c r="AW80" s="161" t="s">
        <v>766</v>
      </c>
      <c r="AX80" s="103"/>
      <c r="AY80" s="134" t="s">
        <v>572</v>
      </c>
      <c r="AZ80" s="161"/>
      <c r="BF80" s="104">
        <v>45439</v>
      </c>
      <c r="BI80" s="48">
        <f t="shared" si="4"/>
        <v>0</v>
      </c>
      <c r="BJ80" s="46">
        <f t="shared" si="2"/>
        <v>0</v>
      </c>
    </row>
    <row r="81" spans="1:62" ht="120" customHeight="1" x14ac:dyDescent="0.2">
      <c r="A81" s="34" t="s">
        <v>128</v>
      </c>
      <c r="B81" s="34"/>
      <c r="C81" s="158">
        <v>0</v>
      </c>
      <c r="D81" s="158">
        <v>0</v>
      </c>
      <c r="E81" s="131">
        <v>363.3</v>
      </c>
      <c r="F81" s="132" t="s">
        <v>767</v>
      </c>
      <c r="G81" s="88" t="s">
        <v>768</v>
      </c>
      <c r="H81" s="88" t="s">
        <v>694</v>
      </c>
      <c r="I81" s="91"/>
      <c r="J81" s="170">
        <v>8</v>
      </c>
      <c r="K81" s="88"/>
      <c r="L81" s="88"/>
      <c r="M81" s="94" t="s">
        <v>182</v>
      </c>
      <c r="N81" s="88" t="s">
        <v>134</v>
      </c>
      <c r="O81" s="92" t="s">
        <v>659</v>
      </c>
      <c r="P81" s="92" t="s">
        <v>707</v>
      </c>
      <c r="Q81" s="93" t="s">
        <v>136</v>
      </c>
      <c r="R81" s="93" t="s">
        <v>137</v>
      </c>
      <c r="S81" s="93" t="s">
        <v>769</v>
      </c>
      <c r="T81" s="94">
        <v>10</v>
      </c>
      <c r="U81" s="160">
        <v>28</v>
      </c>
      <c r="V81" s="95">
        <v>45174</v>
      </c>
      <c r="W81" s="95">
        <v>45476</v>
      </c>
      <c r="X81" s="96">
        <v>9785171585204</v>
      </c>
      <c r="Y81" s="97">
        <v>144</v>
      </c>
      <c r="Z81" s="98">
        <v>0.23200000000000001</v>
      </c>
      <c r="AA81" s="99" t="s">
        <v>696</v>
      </c>
      <c r="AB81" s="99" t="s">
        <v>464</v>
      </c>
      <c r="AC81" s="99" t="s">
        <v>697</v>
      </c>
      <c r="AD81" s="93" t="s">
        <v>142</v>
      </c>
      <c r="AE81" s="133"/>
      <c r="AF81" s="88"/>
      <c r="AG81" s="99" t="s">
        <v>726</v>
      </c>
      <c r="AH81" s="99" t="s">
        <v>768</v>
      </c>
      <c r="AI81" s="88" t="s">
        <v>694</v>
      </c>
      <c r="AJ81" s="102" t="s">
        <v>467</v>
      </c>
      <c r="AK81" s="99"/>
      <c r="AL81" s="101" t="s">
        <v>770</v>
      </c>
      <c r="AM81" s="88" t="s">
        <v>192</v>
      </c>
      <c r="AN81" s="88" t="s">
        <v>193</v>
      </c>
      <c r="AO81" s="150">
        <f t="shared" si="3"/>
        <v>0</v>
      </c>
      <c r="AP81" s="87" t="s">
        <v>771</v>
      </c>
      <c r="AQ81" s="101" t="s">
        <v>151</v>
      </c>
      <c r="AR81" s="98" t="s">
        <v>152</v>
      </c>
      <c r="AS81" s="27" t="s">
        <v>196</v>
      </c>
      <c r="AV81" s="100"/>
      <c r="AW81" s="161" t="s">
        <v>772</v>
      </c>
      <c r="AX81" s="103" t="s">
        <v>773</v>
      </c>
      <c r="AY81" s="134" t="s">
        <v>774</v>
      </c>
      <c r="AZ81" s="161"/>
      <c r="BF81" s="104">
        <v>45478</v>
      </c>
      <c r="BI81" s="48">
        <f t="shared" si="4"/>
        <v>0</v>
      </c>
      <c r="BJ81" s="46">
        <f t="shared" si="2"/>
        <v>0</v>
      </c>
    </row>
    <row r="82" spans="1:62" ht="120" customHeight="1" x14ac:dyDescent="0.2">
      <c r="A82" s="34" t="s">
        <v>128</v>
      </c>
      <c r="B82" s="34"/>
      <c r="C82" s="158">
        <v>0</v>
      </c>
      <c r="D82" s="158">
        <v>0</v>
      </c>
      <c r="E82" s="131">
        <v>604.80000000000007</v>
      </c>
      <c r="F82" s="132" t="s">
        <v>231</v>
      </c>
      <c r="G82" s="88" t="s">
        <v>283</v>
      </c>
      <c r="H82" s="88" t="s">
        <v>775</v>
      </c>
      <c r="I82" s="91"/>
      <c r="J82" s="170">
        <v>5</v>
      </c>
      <c r="K82" s="88"/>
      <c r="L82" s="88"/>
      <c r="M82" s="94" t="s">
        <v>182</v>
      </c>
      <c r="N82" s="88" t="s">
        <v>134</v>
      </c>
      <c r="O82" s="92" t="s">
        <v>234</v>
      </c>
      <c r="P82" s="92" t="s">
        <v>473</v>
      </c>
      <c r="Q82" s="93" t="s">
        <v>136</v>
      </c>
      <c r="R82" s="93" t="s">
        <v>137</v>
      </c>
      <c r="S82" s="93" t="s">
        <v>776</v>
      </c>
      <c r="T82" s="94">
        <v>10</v>
      </c>
      <c r="U82" s="160">
        <v>16</v>
      </c>
      <c r="V82" s="95">
        <v>44573</v>
      </c>
      <c r="W82" s="95">
        <v>45390</v>
      </c>
      <c r="X82" s="96">
        <v>9785171454807</v>
      </c>
      <c r="Y82" s="97">
        <v>64</v>
      </c>
      <c r="Z82" s="98">
        <v>0.34499999999999997</v>
      </c>
      <c r="AA82" s="99" t="s">
        <v>505</v>
      </c>
      <c r="AB82" s="99" t="s">
        <v>207</v>
      </c>
      <c r="AC82" s="99" t="s">
        <v>506</v>
      </c>
      <c r="AD82" s="93" t="s">
        <v>142</v>
      </c>
      <c r="AE82" s="133"/>
      <c r="AF82" s="88"/>
      <c r="AG82" s="99" t="s">
        <v>777</v>
      </c>
      <c r="AH82" s="99"/>
      <c r="AI82" s="88" t="s">
        <v>778</v>
      </c>
      <c r="AJ82" s="102" t="s">
        <v>467</v>
      </c>
      <c r="AK82" s="99"/>
      <c r="AL82" s="101" t="s">
        <v>779</v>
      </c>
      <c r="AM82" s="88" t="s">
        <v>780</v>
      </c>
      <c r="AN82" s="88" t="s">
        <v>193</v>
      </c>
      <c r="AO82" s="150">
        <f t="shared" ref="AO82:AO113" si="5">C82*U82+D82</f>
        <v>0</v>
      </c>
      <c r="AP82" s="87" t="s">
        <v>781</v>
      </c>
      <c r="AQ82" s="101" t="s">
        <v>151</v>
      </c>
      <c r="AR82" s="98" t="s">
        <v>152</v>
      </c>
      <c r="AS82" s="27" t="s">
        <v>153</v>
      </c>
      <c r="AV82" s="100"/>
      <c r="AW82" s="161" t="s">
        <v>782</v>
      </c>
      <c r="AX82" s="103"/>
      <c r="AY82" s="134" t="s">
        <v>783</v>
      </c>
      <c r="AZ82" s="161"/>
      <c r="BF82" s="104">
        <v>45391</v>
      </c>
      <c r="BI82" s="48">
        <f t="shared" ref="BI82:BI113" si="6">AO82*E82</f>
        <v>0</v>
      </c>
      <c r="BJ82" s="46">
        <f t="shared" si="2"/>
        <v>0</v>
      </c>
    </row>
    <row r="83" spans="1:62" ht="120" customHeight="1" x14ac:dyDescent="0.2">
      <c r="A83" s="34" t="s">
        <v>128</v>
      </c>
      <c r="B83" s="34"/>
      <c r="C83" s="158">
        <v>0</v>
      </c>
      <c r="D83" s="158">
        <v>0</v>
      </c>
      <c r="E83" s="131">
        <v>241.5</v>
      </c>
      <c r="F83" s="132" t="s">
        <v>231</v>
      </c>
      <c r="G83" s="88" t="s">
        <v>784</v>
      </c>
      <c r="H83" s="88" t="s">
        <v>785</v>
      </c>
      <c r="I83" s="91"/>
      <c r="J83" s="170">
        <v>8</v>
      </c>
      <c r="K83" s="88"/>
      <c r="L83" s="88"/>
      <c r="M83" s="94" t="s">
        <v>182</v>
      </c>
      <c r="N83" s="88" t="s">
        <v>134</v>
      </c>
      <c r="O83" s="92" t="s">
        <v>786</v>
      </c>
      <c r="P83" s="92" t="s">
        <v>787</v>
      </c>
      <c r="Q83" s="93" t="s">
        <v>136</v>
      </c>
      <c r="R83" s="93" t="s">
        <v>137</v>
      </c>
      <c r="S83" s="93" t="s">
        <v>788</v>
      </c>
      <c r="T83" s="94">
        <v>10</v>
      </c>
      <c r="U83" s="160">
        <v>30</v>
      </c>
      <c r="V83" s="95">
        <v>44638</v>
      </c>
      <c r="W83" s="95">
        <v>45428</v>
      </c>
      <c r="X83" s="96">
        <v>9785171447724</v>
      </c>
      <c r="Y83" s="97">
        <v>32</v>
      </c>
      <c r="Z83" s="98">
        <v>0.14199999999999999</v>
      </c>
      <c r="AA83" s="99" t="s">
        <v>160</v>
      </c>
      <c r="AB83" s="99" t="s">
        <v>207</v>
      </c>
      <c r="AC83" s="99" t="s">
        <v>162</v>
      </c>
      <c r="AD83" s="93">
        <v>3</v>
      </c>
      <c r="AE83" s="133"/>
      <c r="AF83" s="88"/>
      <c r="AG83" s="99" t="s">
        <v>789</v>
      </c>
      <c r="AH83" s="99" t="s">
        <v>790</v>
      </c>
      <c r="AI83" s="88" t="s">
        <v>791</v>
      </c>
      <c r="AJ83" s="102" t="s">
        <v>792</v>
      </c>
      <c r="AK83" s="99"/>
      <c r="AL83" s="101" t="s">
        <v>793</v>
      </c>
      <c r="AM83" s="88" t="s">
        <v>794</v>
      </c>
      <c r="AN83" s="88" t="s">
        <v>193</v>
      </c>
      <c r="AO83" s="150">
        <f t="shared" si="5"/>
        <v>0</v>
      </c>
      <c r="AP83" s="87" t="s">
        <v>795</v>
      </c>
      <c r="AQ83" s="101" t="s">
        <v>244</v>
      </c>
      <c r="AR83" s="98" t="s">
        <v>152</v>
      </c>
      <c r="AS83" s="27" t="s">
        <v>196</v>
      </c>
      <c r="AV83" s="100"/>
      <c r="AW83" s="161" t="s">
        <v>796</v>
      </c>
      <c r="AX83" s="103" t="s">
        <v>797</v>
      </c>
      <c r="AY83" s="134" t="s">
        <v>798</v>
      </c>
      <c r="AZ83" s="161"/>
      <c r="BF83" s="104">
        <v>45433</v>
      </c>
      <c r="BI83" s="48">
        <f t="shared" si="6"/>
        <v>0</v>
      </c>
      <c r="BJ83" s="46">
        <f t="shared" si="2"/>
        <v>0</v>
      </c>
    </row>
    <row r="84" spans="1:62" ht="120" customHeight="1" x14ac:dyDescent="0.2">
      <c r="A84" s="34" t="s">
        <v>128</v>
      </c>
      <c r="B84" s="34"/>
      <c r="C84" s="158">
        <v>0</v>
      </c>
      <c r="D84" s="158">
        <v>0</v>
      </c>
      <c r="E84" s="131">
        <v>497.70000000000005</v>
      </c>
      <c r="F84" s="132" t="s">
        <v>231</v>
      </c>
      <c r="G84" s="88" t="s">
        <v>799</v>
      </c>
      <c r="H84" s="88" t="s">
        <v>800</v>
      </c>
      <c r="I84" s="91"/>
      <c r="J84" s="170">
        <v>8</v>
      </c>
      <c r="K84" s="88"/>
      <c r="L84" s="88"/>
      <c r="M84" s="94" t="s">
        <v>182</v>
      </c>
      <c r="N84" s="88" t="s">
        <v>134</v>
      </c>
      <c r="O84" s="92" t="s">
        <v>234</v>
      </c>
      <c r="P84" s="92" t="s">
        <v>473</v>
      </c>
      <c r="Q84" s="93" t="s">
        <v>136</v>
      </c>
      <c r="R84" s="93" t="s">
        <v>137</v>
      </c>
      <c r="S84" s="93" t="s">
        <v>801</v>
      </c>
      <c r="T84" s="94">
        <v>10</v>
      </c>
      <c r="U84" s="160">
        <v>16</v>
      </c>
      <c r="V84" s="95">
        <v>44879</v>
      </c>
      <c r="W84" s="95">
        <v>44879</v>
      </c>
      <c r="X84" s="96">
        <v>9785171499150</v>
      </c>
      <c r="Y84" s="97">
        <v>32</v>
      </c>
      <c r="Z84" s="98">
        <v>0.373</v>
      </c>
      <c r="AA84" s="99" t="s">
        <v>160</v>
      </c>
      <c r="AB84" s="99" t="s">
        <v>237</v>
      </c>
      <c r="AC84" s="99" t="s">
        <v>162</v>
      </c>
      <c r="AD84" s="93" t="s">
        <v>142</v>
      </c>
      <c r="AE84" s="133"/>
      <c r="AF84" s="88"/>
      <c r="AG84" s="99" t="s">
        <v>777</v>
      </c>
      <c r="AH84" s="99" t="s">
        <v>799</v>
      </c>
      <c r="AI84" s="88" t="s">
        <v>802</v>
      </c>
      <c r="AJ84" s="102"/>
      <c r="AK84" s="99"/>
      <c r="AL84" s="101" t="s">
        <v>803</v>
      </c>
      <c r="AM84" s="88" t="s">
        <v>780</v>
      </c>
      <c r="AN84" s="88" t="s">
        <v>193</v>
      </c>
      <c r="AO84" s="150">
        <f t="shared" si="5"/>
        <v>0</v>
      </c>
      <c r="AP84" s="87" t="s">
        <v>804</v>
      </c>
      <c r="AQ84" s="101" t="s">
        <v>195</v>
      </c>
      <c r="AR84" s="98" t="s">
        <v>152</v>
      </c>
      <c r="AS84" s="27" t="s">
        <v>153</v>
      </c>
      <c r="AV84" s="100"/>
      <c r="AW84" s="161" t="s">
        <v>805</v>
      </c>
      <c r="AX84" s="103"/>
      <c r="AY84" s="134" t="s">
        <v>806</v>
      </c>
      <c r="AZ84" s="161"/>
      <c r="BF84" s="104">
        <v>44893</v>
      </c>
      <c r="BI84" s="48">
        <f t="shared" si="6"/>
        <v>0</v>
      </c>
      <c r="BJ84" s="46">
        <f t="shared" si="2"/>
        <v>0</v>
      </c>
    </row>
    <row r="85" spans="1:62" ht="120" customHeight="1" x14ac:dyDescent="0.2">
      <c r="A85" s="34" t="s">
        <v>128</v>
      </c>
      <c r="B85" s="34"/>
      <c r="C85" s="158">
        <v>0</v>
      </c>
      <c r="D85" s="158">
        <v>0</v>
      </c>
      <c r="E85" s="131">
        <v>497.70000000000005</v>
      </c>
      <c r="F85" s="132" t="s">
        <v>807</v>
      </c>
      <c r="G85" s="88" t="s">
        <v>808</v>
      </c>
      <c r="H85" s="88" t="s">
        <v>809</v>
      </c>
      <c r="I85" s="91"/>
      <c r="J85" s="170">
        <v>9</v>
      </c>
      <c r="K85" s="88"/>
      <c r="L85" s="88"/>
      <c r="M85" s="94" t="s">
        <v>313</v>
      </c>
      <c r="N85" s="88" t="s">
        <v>134</v>
      </c>
      <c r="O85" s="92" t="s">
        <v>445</v>
      </c>
      <c r="P85" s="92" t="s">
        <v>810</v>
      </c>
      <c r="Q85" s="93" t="s">
        <v>136</v>
      </c>
      <c r="R85" s="93" t="s">
        <v>137</v>
      </c>
      <c r="S85" s="93" t="s">
        <v>811</v>
      </c>
      <c r="T85" s="94">
        <v>10</v>
      </c>
      <c r="U85" s="160">
        <v>12</v>
      </c>
      <c r="V85" s="95">
        <v>45331</v>
      </c>
      <c r="W85" s="95">
        <v>45331</v>
      </c>
      <c r="X85" s="96">
        <v>9785171622015</v>
      </c>
      <c r="Y85" s="97">
        <v>288</v>
      </c>
      <c r="Z85" s="98">
        <v>0.32200000000000001</v>
      </c>
      <c r="AA85" s="99" t="s">
        <v>186</v>
      </c>
      <c r="AB85" s="99" t="s">
        <v>641</v>
      </c>
      <c r="AC85" s="99" t="s">
        <v>187</v>
      </c>
      <c r="AD85" s="93" t="s">
        <v>142</v>
      </c>
      <c r="AE85" s="133"/>
      <c r="AF85" s="88"/>
      <c r="AG85" s="99" t="s">
        <v>644</v>
      </c>
      <c r="AH85" s="99" t="s">
        <v>808</v>
      </c>
      <c r="AI85" s="88" t="s">
        <v>812</v>
      </c>
      <c r="AJ85" s="102"/>
      <c r="AK85" s="99"/>
      <c r="AL85" s="101" t="s">
        <v>813</v>
      </c>
      <c r="AM85" s="88" t="s">
        <v>322</v>
      </c>
      <c r="AN85" s="88" t="s">
        <v>149</v>
      </c>
      <c r="AO85" s="150">
        <f t="shared" si="5"/>
        <v>0</v>
      </c>
      <c r="AP85" s="87" t="s">
        <v>814</v>
      </c>
      <c r="AQ85" s="101" t="s">
        <v>168</v>
      </c>
      <c r="AR85" s="98" t="s">
        <v>152</v>
      </c>
      <c r="AS85" s="27" t="s">
        <v>153</v>
      </c>
      <c r="AV85" s="100"/>
      <c r="AW85" s="161" t="s">
        <v>815</v>
      </c>
      <c r="AX85" s="103"/>
      <c r="AY85" s="134" t="s">
        <v>816</v>
      </c>
      <c r="AZ85" s="161"/>
      <c r="BF85" s="104">
        <v>45358</v>
      </c>
      <c r="BI85" s="48">
        <f t="shared" si="6"/>
        <v>0</v>
      </c>
      <c r="BJ85" s="46">
        <f t="shared" si="2"/>
        <v>0</v>
      </c>
    </row>
    <row r="86" spans="1:62" ht="120" customHeight="1" x14ac:dyDescent="0.2">
      <c r="A86" s="34" t="s">
        <v>128</v>
      </c>
      <c r="B86" s="34"/>
      <c r="C86" s="158">
        <v>0</v>
      </c>
      <c r="D86" s="158">
        <v>0</v>
      </c>
      <c r="E86" s="131">
        <v>875.7</v>
      </c>
      <c r="F86" s="132" t="s">
        <v>817</v>
      </c>
      <c r="G86" s="88" t="s">
        <v>818</v>
      </c>
      <c r="H86" s="88" t="s">
        <v>809</v>
      </c>
      <c r="I86" s="91"/>
      <c r="J86" s="170">
        <v>7</v>
      </c>
      <c r="K86" s="88"/>
      <c r="L86" s="88"/>
      <c r="M86" s="94" t="s">
        <v>133</v>
      </c>
      <c r="N86" s="88" t="s">
        <v>134</v>
      </c>
      <c r="O86" s="92" t="s">
        <v>135</v>
      </c>
      <c r="P86" s="92" t="s">
        <v>135</v>
      </c>
      <c r="Q86" s="93" t="s">
        <v>136</v>
      </c>
      <c r="R86" s="93" t="s">
        <v>137</v>
      </c>
      <c r="S86" s="93" t="s">
        <v>819</v>
      </c>
      <c r="T86" s="94">
        <v>10</v>
      </c>
      <c r="U86" s="160">
        <v>6</v>
      </c>
      <c r="V86" s="95">
        <v>44953</v>
      </c>
      <c r="W86" s="95">
        <v>44953</v>
      </c>
      <c r="X86" s="96">
        <v>9785171537463</v>
      </c>
      <c r="Y86" s="97">
        <v>752</v>
      </c>
      <c r="Z86" s="98">
        <v>0.72299999999999998</v>
      </c>
      <c r="AA86" s="99" t="s">
        <v>186</v>
      </c>
      <c r="AB86" s="99" t="s">
        <v>464</v>
      </c>
      <c r="AC86" s="99" t="s">
        <v>187</v>
      </c>
      <c r="AD86" s="93" t="s">
        <v>142</v>
      </c>
      <c r="AE86" s="133"/>
      <c r="AF86" s="88"/>
      <c r="AG86" s="99" t="s">
        <v>820</v>
      </c>
      <c r="AH86" s="99" t="s">
        <v>821</v>
      </c>
      <c r="AI86" s="88" t="s">
        <v>812</v>
      </c>
      <c r="AJ86" s="102"/>
      <c r="AK86" s="99"/>
      <c r="AL86" s="101" t="s">
        <v>822</v>
      </c>
      <c r="AM86" s="88" t="s">
        <v>823</v>
      </c>
      <c r="AN86" s="88" t="s">
        <v>149</v>
      </c>
      <c r="AO86" s="150">
        <f t="shared" si="5"/>
        <v>0</v>
      </c>
      <c r="AP86" s="87" t="s">
        <v>824</v>
      </c>
      <c r="AQ86" s="101" t="s">
        <v>151</v>
      </c>
      <c r="AR86" s="98" t="s">
        <v>152</v>
      </c>
      <c r="AS86" s="27" t="s">
        <v>153</v>
      </c>
      <c r="AV86" s="100"/>
      <c r="AW86" s="161" t="s">
        <v>825</v>
      </c>
      <c r="AX86" s="103"/>
      <c r="AY86" s="134" t="s">
        <v>826</v>
      </c>
      <c r="AZ86" s="161"/>
      <c r="BF86" s="104">
        <v>44959</v>
      </c>
      <c r="BI86" s="48">
        <f t="shared" si="6"/>
        <v>0</v>
      </c>
      <c r="BJ86" s="46">
        <f t="shared" si="2"/>
        <v>0</v>
      </c>
    </row>
    <row r="87" spans="1:62" ht="120" customHeight="1" x14ac:dyDescent="0.2">
      <c r="A87" s="34" t="s">
        <v>128</v>
      </c>
      <c r="B87" s="34"/>
      <c r="C87" s="158">
        <v>0</v>
      </c>
      <c r="D87" s="158">
        <v>0</v>
      </c>
      <c r="E87" s="131">
        <v>497.70000000000005</v>
      </c>
      <c r="F87" s="132" t="s">
        <v>827</v>
      </c>
      <c r="G87" s="88" t="s">
        <v>828</v>
      </c>
      <c r="H87" s="88" t="s">
        <v>809</v>
      </c>
      <c r="I87" s="91"/>
      <c r="J87" s="170" t="s">
        <v>275</v>
      </c>
      <c r="K87" s="88"/>
      <c r="L87" s="88"/>
      <c r="M87" s="94" t="s">
        <v>313</v>
      </c>
      <c r="N87" s="88" t="s">
        <v>134</v>
      </c>
      <c r="O87" s="92" t="s">
        <v>329</v>
      </c>
      <c r="P87" s="92" t="s">
        <v>330</v>
      </c>
      <c r="Q87" s="93" t="s">
        <v>136</v>
      </c>
      <c r="R87" s="93" t="s">
        <v>137</v>
      </c>
      <c r="S87" s="93" t="s">
        <v>829</v>
      </c>
      <c r="T87" s="94">
        <v>10</v>
      </c>
      <c r="U87" s="160">
        <v>8</v>
      </c>
      <c r="V87" s="95">
        <v>45617</v>
      </c>
      <c r="W87" s="95">
        <v>45617</v>
      </c>
      <c r="X87" s="96">
        <v>9785171701352</v>
      </c>
      <c r="Y87" s="97">
        <v>416</v>
      </c>
      <c r="Z87" s="98">
        <v>0.38300000000000001</v>
      </c>
      <c r="AA87" s="99" t="s">
        <v>186</v>
      </c>
      <c r="AB87" s="99" t="s">
        <v>830</v>
      </c>
      <c r="AC87" s="99" t="s">
        <v>187</v>
      </c>
      <c r="AD87" s="93" t="s">
        <v>142</v>
      </c>
      <c r="AE87" s="133"/>
      <c r="AF87" s="88"/>
      <c r="AG87" s="99" t="s">
        <v>644</v>
      </c>
      <c r="AH87" s="99" t="s">
        <v>828</v>
      </c>
      <c r="AI87" s="88" t="s">
        <v>812</v>
      </c>
      <c r="AJ87" s="102"/>
      <c r="AK87" s="99"/>
      <c r="AL87" s="101" t="s">
        <v>831</v>
      </c>
      <c r="AM87" s="88" t="s">
        <v>322</v>
      </c>
      <c r="AN87" s="88" t="s">
        <v>149</v>
      </c>
      <c r="AO87" s="150">
        <f t="shared" si="5"/>
        <v>0</v>
      </c>
      <c r="AP87" s="87" t="s">
        <v>832</v>
      </c>
      <c r="AQ87" s="101" t="s">
        <v>151</v>
      </c>
      <c r="AR87" s="98" t="s">
        <v>152</v>
      </c>
      <c r="AS87" s="27" t="s">
        <v>153</v>
      </c>
      <c r="AV87" s="100"/>
      <c r="AW87" s="161" t="s">
        <v>833</v>
      </c>
      <c r="AX87" s="103"/>
      <c r="AY87" s="134" t="s">
        <v>834</v>
      </c>
      <c r="AZ87" s="161"/>
      <c r="BF87" s="104">
        <v>45622</v>
      </c>
      <c r="BI87" s="48">
        <f t="shared" si="6"/>
        <v>0</v>
      </c>
      <c r="BJ87" s="46">
        <f t="shared" si="2"/>
        <v>0</v>
      </c>
    </row>
    <row r="88" spans="1:62" ht="120" customHeight="1" x14ac:dyDescent="0.2">
      <c r="A88" s="34" t="s">
        <v>128</v>
      </c>
      <c r="B88" s="34"/>
      <c r="C88" s="158">
        <v>0</v>
      </c>
      <c r="D88" s="158">
        <v>0</v>
      </c>
      <c r="E88" s="131">
        <v>472.5</v>
      </c>
      <c r="F88" s="132" t="s">
        <v>835</v>
      </c>
      <c r="G88" s="88" t="s">
        <v>828</v>
      </c>
      <c r="H88" s="88" t="s">
        <v>809</v>
      </c>
      <c r="I88" s="91"/>
      <c r="J88" s="170">
        <v>8</v>
      </c>
      <c r="K88" s="88"/>
      <c r="L88" s="88"/>
      <c r="M88" s="94" t="s">
        <v>313</v>
      </c>
      <c r="N88" s="88" t="s">
        <v>134</v>
      </c>
      <c r="O88" s="92" t="s">
        <v>329</v>
      </c>
      <c r="P88" s="92" t="s">
        <v>330</v>
      </c>
      <c r="Q88" s="93" t="s">
        <v>136</v>
      </c>
      <c r="R88" s="93" t="s">
        <v>137</v>
      </c>
      <c r="S88" s="93" t="s">
        <v>836</v>
      </c>
      <c r="T88" s="94">
        <v>10</v>
      </c>
      <c r="U88" s="160">
        <v>12</v>
      </c>
      <c r="V88" s="95">
        <v>45373</v>
      </c>
      <c r="W88" s="95">
        <v>45373</v>
      </c>
      <c r="X88" s="96">
        <v>9785171637293</v>
      </c>
      <c r="Y88" s="97">
        <v>320</v>
      </c>
      <c r="Z88" s="98">
        <v>0.33500000000000002</v>
      </c>
      <c r="AA88" s="99" t="s">
        <v>186</v>
      </c>
      <c r="AB88" s="99" t="s">
        <v>830</v>
      </c>
      <c r="AC88" s="99" t="s">
        <v>187</v>
      </c>
      <c r="AD88" s="93" t="s">
        <v>142</v>
      </c>
      <c r="AE88" s="133"/>
      <c r="AF88" s="88"/>
      <c r="AG88" s="99" t="s">
        <v>644</v>
      </c>
      <c r="AH88" s="99" t="s">
        <v>828</v>
      </c>
      <c r="AI88" s="88" t="s">
        <v>812</v>
      </c>
      <c r="AJ88" s="102"/>
      <c r="AK88" s="99"/>
      <c r="AL88" s="101" t="s">
        <v>837</v>
      </c>
      <c r="AM88" s="88" t="s">
        <v>322</v>
      </c>
      <c r="AN88" s="88" t="s">
        <v>149</v>
      </c>
      <c r="AO88" s="150">
        <f t="shared" si="5"/>
        <v>0</v>
      </c>
      <c r="AP88" s="87" t="s">
        <v>838</v>
      </c>
      <c r="AQ88" s="101" t="s">
        <v>151</v>
      </c>
      <c r="AR88" s="98" t="s">
        <v>152</v>
      </c>
      <c r="AS88" s="27" t="s">
        <v>153</v>
      </c>
      <c r="AV88" s="100"/>
      <c r="AW88" s="161" t="s">
        <v>839</v>
      </c>
      <c r="AX88" s="103"/>
      <c r="AY88" s="134" t="s">
        <v>840</v>
      </c>
      <c r="AZ88" s="161"/>
      <c r="BF88" s="104">
        <v>45379</v>
      </c>
      <c r="BI88" s="48">
        <f t="shared" si="6"/>
        <v>0</v>
      </c>
      <c r="BJ88" s="46">
        <f t="shared" si="2"/>
        <v>0</v>
      </c>
    </row>
    <row r="89" spans="1:62" ht="120" customHeight="1" x14ac:dyDescent="0.2">
      <c r="A89" s="34" t="s">
        <v>128</v>
      </c>
      <c r="B89" s="34"/>
      <c r="C89" s="158">
        <v>0</v>
      </c>
      <c r="D89" s="158">
        <v>0</v>
      </c>
      <c r="E89" s="131">
        <v>472.5</v>
      </c>
      <c r="F89" s="132" t="s">
        <v>841</v>
      </c>
      <c r="G89" s="88" t="s">
        <v>842</v>
      </c>
      <c r="H89" s="88" t="s">
        <v>809</v>
      </c>
      <c r="I89" s="91"/>
      <c r="J89" s="170">
        <v>8</v>
      </c>
      <c r="K89" s="88"/>
      <c r="L89" s="88"/>
      <c r="M89" s="94" t="s">
        <v>133</v>
      </c>
      <c r="N89" s="88" t="s">
        <v>134</v>
      </c>
      <c r="O89" s="92" t="s">
        <v>203</v>
      </c>
      <c r="P89" s="92" t="s">
        <v>204</v>
      </c>
      <c r="Q89" s="93" t="s">
        <v>136</v>
      </c>
      <c r="R89" s="93" t="s">
        <v>137</v>
      </c>
      <c r="S89" s="93" t="s">
        <v>843</v>
      </c>
      <c r="T89" s="94">
        <v>10</v>
      </c>
      <c r="U89" s="160">
        <v>10</v>
      </c>
      <c r="V89" s="95">
        <v>45503</v>
      </c>
      <c r="W89" s="95">
        <v>45503</v>
      </c>
      <c r="X89" s="96">
        <v>9785171620912</v>
      </c>
      <c r="Y89" s="97">
        <v>352</v>
      </c>
      <c r="Z89" s="98">
        <v>0.376</v>
      </c>
      <c r="AA89" s="99" t="s">
        <v>186</v>
      </c>
      <c r="AB89" s="99" t="s">
        <v>641</v>
      </c>
      <c r="AC89" s="99" t="s">
        <v>187</v>
      </c>
      <c r="AD89" s="93" t="s">
        <v>142</v>
      </c>
      <c r="AE89" s="133"/>
      <c r="AF89" s="88"/>
      <c r="AG89" s="99" t="s">
        <v>644</v>
      </c>
      <c r="AH89" s="99" t="s">
        <v>842</v>
      </c>
      <c r="AI89" s="88" t="s">
        <v>812</v>
      </c>
      <c r="AJ89" s="102"/>
      <c r="AK89" s="99"/>
      <c r="AL89" s="101" t="s">
        <v>844</v>
      </c>
      <c r="AM89" s="88" t="s">
        <v>322</v>
      </c>
      <c r="AN89" s="88" t="s">
        <v>149</v>
      </c>
      <c r="AO89" s="150">
        <f t="shared" si="5"/>
        <v>0</v>
      </c>
      <c r="AP89" s="87" t="s">
        <v>845</v>
      </c>
      <c r="AQ89" s="101" t="s">
        <v>168</v>
      </c>
      <c r="AR89" s="98" t="s">
        <v>152</v>
      </c>
      <c r="AS89" s="27" t="s">
        <v>153</v>
      </c>
      <c r="AV89" s="100"/>
      <c r="AW89" s="161" t="s">
        <v>846</v>
      </c>
      <c r="AX89" s="103"/>
      <c r="AY89" s="134" t="s">
        <v>847</v>
      </c>
      <c r="AZ89" s="161"/>
      <c r="BF89" s="104">
        <v>45504</v>
      </c>
      <c r="BI89" s="48">
        <f t="shared" si="6"/>
        <v>0</v>
      </c>
      <c r="BJ89" s="46">
        <f t="shared" si="2"/>
        <v>0</v>
      </c>
    </row>
    <row r="90" spans="1:62" ht="120" customHeight="1" x14ac:dyDescent="0.2">
      <c r="A90" s="34" t="s">
        <v>128</v>
      </c>
      <c r="B90" s="34"/>
      <c r="C90" s="158">
        <v>0</v>
      </c>
      <c r="D90" s="158">
        <v>0</v>
      </c>
      <c r="E90" s="131">
        <v>560.70000000000005</v>
      </c>
      <c r="F90" s="132" t="s">
        <v>848</v>
      </c>
      <c r="G90" s="88" t="s">
        <v>849</v>
      </c>
      <c r="H90" s="88" t="s">
        <v>809</v>
      </c>
      <c r="I90" s="91"/>
      <c r="J90" s="170" t="s">
        <v>275</v>
      </c>
      <c r="K90" s="88"/>
      <c r="L90" s="88"/>
      <c r="M90" s="94" t="s">
        <v>313</v>
      </c>
      <c r="N90" s="88" t="s">
        <v>134</v>
      </c>
      <c r="O90" s="92" t="s">
        <v>329</v>
      </c>
      <c r="P90" s="92" t="s">
        <v>330</v>
      </c>
      <c r="Q90" s="93" t="s">
        <v>136</v>
      </c>
      <c r="R90" s="93" t="s">
        <v>137</v>
      </c>
      <c r="S90" s="93" t="s">
        <v>850</v>
      </c>
      <c r="T90" s="94">
        <v>10</v>
      </c>
      <c r="U90" s="160">
        <v>8</v>
      </c>
      <c r="V90" s="95">
        <v>45630</v>
      </c>
      <c r="W90" s="95">
        <v>45630</v>
      </c>
      <c r="X90" s="96">
        <v>9785171681883</v>
      </c>
      <c r="Y90" s="97">
        <v>448</v>
      </c>
      <c r="Z90" s="98">
        <v>0.443</v>
      </c>
      <c r="AA90" s="99" t="s">
        <v>186</v>
      </c>
      <c r="AB90" s="99" t="s">
        <v>830</v>
      </c>
      <c r="AC90" s="99" t="s">
        <v>187</v>
      </c>
      <c r="AD90" s="93" t="s">
        <v>142</v>
      </c>
      <c r="AE90" s="133"/>
      <c r="AF90" s="88"/>
      <c r="AG90" s="99" t="s">
        <v>644</v>
      </c>
      <c r="AH90" s="99" t="s">
        <v>849</v>
      </c>
      <c r="AI90" s="88" t="s">
        <v>812</v>
      </c>
      <c r="AJ90" s="102"/>
      <c r="AK90" s="99"/>
      <c r="AL90" s="101" t="s">
        <v>851</v>
      </c>
      <c r="AM90" s="88" t="s">
        <v>322</v>
      </c>
      <c r="AN90" s="88" t="s">
        <v>149</v>
      </c>
      <c r="AO90" s="150">
        <f t="shared" si="5"/>
        <v>0</v>
      </c>
      <c r="AP90" s="87" t="s">
        <v>852</v>
      </c>
      <c r="AQ90" s="101" t="s">
        <v>168</v>
      </c>
      <c r="AR90" s="98" t="s">
        <v>152</v>
      </c>
      <c r="AS90" s="27" t="s">
        <v>153</v>
      </c>
      <c r="AV90" s="100"/>
      <c r="AW90" s="161" t="s">
        <v>853</v>
      </c>
      <c r="AX90" s="103"/>
      <c r="AY90" s="134" t="s">
        <v>854</v>
      </c>
      <c r="AZ90" s="161"/>
      <c r="BF90" s="104">
        <v>45638</v>
      </c>
      <c r="BI90" s="48">
        <f t="shared" si="6"/>
        <v>0</v>
      </c>
      <c r="BJ90" s="46">
        <f t="shared" si="2"/>
        <v>0</v>
      </c>
    </row>
    <row r="91" spans="1:62" ht="120" customHeight="1" x14ac:dyDescent="0.2">
      <c r="A91" s="34" t="s">
        <v>128</v>
      </c>
      <c r="B91" s="34"/>
      <c r="C91" s="158">
        <v>0</v>
      </c>
      <c r="D91" s="158">
        <v>0</v>
      </c>
      <c r="E91" s="131">
        <v>516.6</v>
      </c>
      <c r="F91" s="132" t="s">
        <v>855</v>
      </c>
      <c r="G91" s="88" t="s">
        <v>849</v>
      </c>
      <c r="H91" s="88" t="s">
        <v>809</v>
      </c>
      <c r="I91" s="91"/>
      <c r="J91" s="170">
        <v>7</v>
      </c>
      <c r="K91" s="88"/>
      <c r="L91" s="88"/>
      <c r="M91" s="94" t="s">
        <v>313</v>
      </c>
      <c r="N91" s="88" t="s">
        <v>134</v>
      </c>
      <c r="O91" s="92" t="s">
        <v>329</v>
      </c>
      <c r="P91" s="92" t="s">
        <v>330</v>
      </c>
      <c r="Q91" s="93" t="s">
        <v>136</v>
      </c>
      <c r="R91" s="93" t="s">
        <v>137</v>
      </c>
      <c r="S91" s="93" t="s">
        <v>856</v>
      </c>
      <c r="T91" s="94">
        <v>10</v>
      </c>
      <c r="U91" s="160">
        <v>8</v>
      </c>
      <c r="V91" s="95">
        <v>45268</v>
      </c>
      <c r="W91" s="95">
        <v>45492</v>
      </c>
      <c r="X91" s="96">
        <v>9785171582692</v>
      </c>
      <c r="Y91" s="97">
        <v>448</v>
      </c>
      <c r="Z91" s="98">
        <v>0.48</v>
      </c>
      <c r="AA91" s="99" t="s">
        <v>186</v>
      </c>
      <c r="AB91" s="99" t="s">
        <v>830</v>
      </c>
      <c r="AC91" s="99" t="s">
        <v>187</v>
      </c>
      <c r="AD91" s="93" t="s">
        <v>142</v>
      </c>
      <c r="AE91" s="133"/>
      <c r="AF91" s="88"/>
      <c r="AG91" s="99" t="s">
        <v>644</v>
      </c>
      <c r="AH91" s="99" t="s">
        <v>849</v>
      </c>
      <c r="AI91" s="88" t="s">
        <v>812</v>
      </c>
      <c r="AJ91" s="102"/>
      <c r="AK91" s="99"/>
      <c r="AL91" s="101" t="s">
        <v>857</v>
      </c>
      <c r="AM91" s="88" t="s">
        <v>322</v>
      </c>
      <c r="AN91" s="88" t="s">
        <v>149</v>
      </c>
      <c r="AO91" s="150">
        <f t="shared" si="5"/>
        <v>0</v>
      </c>
      <c r="AP91" s="87" t="s">
        <v>858</v>
      </c>
      <c r="AQ91" s="101" t="s">
        <v>151</v>
      </c>
      <c r="AR91" s="98" t="s">
        <v>152</v>
      </c>
      <c r="AS91" s="27" t="s">
        <v>153</v>
      </c>
      <c r="AV91" s="100"/>
      <c r="AW91" s="161" t="s">
        <v>859</v>
      </c>
      <c r="AX91" s="103"/>
      <c r="AY91" s="134" t="s">
        <v>860</v>
      </c>
      <c r="AZ91" s="161"/>
      <c r="BF91" s="104">
        <v>45495</v>
      </c>
      <c r="BI91" s="48">
        <f t="shared" si="6"/>
        <v>0</v>
      </c>
      <c r="BJ91" s="46">
        <f t="shared" si="2"/>
        <v>0</v>
      </c>
    </row>
    <row r="92" spans="1:62" ht="120" customHeight="1" x14ac:dyDescent="0.2">
      <c r="A92" s="34" t="s">
        <v>128</v>
      </c>
      <c r="B92" s="34"/>
      <c r="C92" s="158">
        <v>0</v>
      </c>
      <c r="D92" s="158">
        <v>0</v>
      </c>
      <c r="E92" s="131">
        <v>497.70000000000005</v>
      </c>
      <c r="F92" s="132" t="s">
        <v>861</v>
      </c>
      <c r="G92" s="88" t="s">
        <v>559</v>
      </c>
      <c r="H92" s="88" t="s">
        <v>809</v>
      </c>
      <c r="I92" s="91"/>
      <c r="J92" s="170">
        <v>8</v>
      </c>
      <c r="K92" s="88"/>
      <c r="L92" s="88"/>
      <c r="M92" s="94" t="s">
        <v>313</v>
      </c>
      <c r="N92" s="88" t="s">
        <v>134</v>
      </c>
      <c r="O92" s="92" t="s">
        <v>862</v>
      </c>
      <c r="P92" s="92" t="s">
        <v>862</v>
      </c>
      <c r="Q92" s="93" t="s">
        <v>136</v>
      </c>
      <c r="R92" s="93" t="s">
        <v>137</v>
      </c>
      <c r="S92" s="93" t="s">
        <v>863</v>
      </c>
      <c r="T92" s="94">
        <v>10</v>
      </c>
      <c r="U92" s="160">
        <v>12</v>
      </c>
      <c r="V92" s="95">
        <v>45132</v>
      </c>
      <c r="W92" s="95">
        <v>45132</v>
      </c>
      <c r="X92" s="96">
        <v>9785171579272</v>
      </c>
      <c r="Y92" s="97">
        <v>320</v>
      </c>
      <c r="Z92" s="98">
        <v>0.32500000000000001</v>
      </c>
      <c r="AA92" s="99" t="s">
        <v>186</v>
      </c>
      <c r="AB92" s="99" t="s">
        <v>830</v>
      </c>
      <c r="AC92" s="99" t="s">
        <v>187</v>
      </c>
      <c r="AD92" s="93" t="s">
        <v>142</v>
      </c>
      <c r="AE92" s="133"/>
      <c r="AF92" s="88"/>
      <c r="AG92" s="99" t="s">
        <v>644</v>
      </c>
      <c r="AH92" s="99" t="s">
        <v>559</v>
      </c>
      <c r="AI92" s="88" t="s">
        <v>812</v>
      </c>
      <c r="AJ92" s="102"/>
      <c r="AK92" s="99"/>
      <c r="AL92" s="101" t="s">
        <v>864</v>
      </c>
      <c r="AM92" s="88" t="s">
        <v>322</v>
      </c>
      <c r="AN92" s="88" t="s">
        <v>149</v>
      </c>
      <c r="AO92" s="150">
        <f t="shared" si="5"/>
        <v>0</v>
      </c>
      <c r="AP92" s="87" t="s">
        <v>865</v>
      </c>
      <c r="AQ92" s="101" t="s">
        <v>151</v>
      </c>
      <c r="AR92" s="98" t="s">
        <v>152</v>
      </c>
      <c r="AS92" s="27" t="s">
        <v>153</v>
      </c>
      <c r="AV92" s="100"/>
      <c r="AW92" s="161" t="s">
        <v>866</v>
      </c>
      <c r="AX92" s="103"/>
      <c r="AY92" s="134" t="s">
        <v>867</v>
      </c>
      <c r="AZ92" s="161"/>
      <c r="BF92" s="104">
        <v>45133</v>
      </c>
      <c r="BI92" s="48">
        <f t="shared" si="6"/>
        <v>0</v>
      </c>
      <c r="BJ92" s="46">
        <f t="shared" si="2"/>
        <v>0</v>
      </c>
    </row>
    <row r="93" spans="1:62" ht="120" customHeight="1" x14ac:dyDescent="0.2">
      <c r="A93" s="34" t="s">
        <v>128</v>
      </c>
      <c r="B93" s="34"/>
      <c r="C93" s="158">
        <v>0</v>
      </c>
      <c r="D93" s="158">
        <v>0</v>
      </c>
      <c r="E93" s="131">
        <v>453.6</v>
      </c>
      <c r="F93" s="132" t="s">
        <v>868</v>
      </c>
      <c r="G93" s="88" t="s">
        <v>869</v>
      </c>
      <c r="H93" s="88" t="s">
        <v>809</v>
      </c>
      <c r="I93" s="91"/>
      <c r="J93" s="170">
        <v>7</v>
      </c>
      <c r="K93" s="88"/>
      <c r="L93" s="88"/>
      <c r="M93" s="94" t="s">
        <v>313</v>
      </c>
      <c r="N93" s="88" t="s">
        <v>134</v>
      </c>
      <c r="O93" s="92" t="s">
        <v>329</v>
      </c>
      <c r="P93" s="92" t="s">
        <v>330</v>
      </c>
      <c r="Q93" s="93" t="s">
        <v>136</v>
      </c>
      <c r="R93" s="93" t="s">
        <v>137</v>
      </c>
      <c r="S93" s="93" t="s">
        <v>870</v>
      </c>
      <c r="T93" s="94">
        <v>10</v>
      </c>
      <c r="U93" s="160">
        <v>12</v>
      </c>
      <c r="V93" s="95">
        <v>45565</v>
      </c>
      <c r="W93" s="95">
        <v>45565</v>
      </c>
      <c r="X93" s="96">
        <v>9785171681876</v>
      </c>
      <c r="Y93" s="97">
        <v>256</v>
      </c>
      <c r="Z93" s="98">
        <v>0.308</v>
      </c>
      <c r="AA93" s="99" t="s">
        <v>186</v>
      </c>
      <c r="AB93" s="99" t="s">
        <v>830</v>
      </c>
      <c r="AC93" s="99" t="s">
        <v>187</v>
      </c>
      <c r="AD93" s="93" t="s">
        <v>142</v>
      </c>
      <c r="AE93" s="133"/>
      <c r="AF93" s="88"/>
      <c r="AG93" s="99" t="s">
        <v>644</v>
      </c>
      <c r="AH93" s="99" t="s">
        <v>869</v>
      </c>
      <c r="AI93" s="88" t="s">
        <v>812</v>
      </c>
      <c r="AJ93" s="102"/>
      <c r="AK93" s="99"/>
      <c r="AL93" s="101" t="s">
        <v>871</v>
      </c>
      <c r="AM93" s="88" t="s">
        <v>322</v>
      </c>
      <c r="AN93" s="88" t="s">
        <v>149</v>
      </c>
      <c r="AO93" s="150">
        <f t="shared" si="5"/>
        <v>0</v>
      </c>
      <c r="AP93" s="87" t="s">
        <v>872</v>
      </c>
      <c r="AQ93" s="101" t="s">
        <v>168</v>
      </c>
      <c r="AR93" s="98" t="s">
        <v>152</v>
      </c>
      <c r="AS93" s="27" t="s">
        <v>153</v>
      </c>
      <c r="AV93" s="100"/>
      <c r="AW93" s="161" t="s">
        <v>873</v>
      </c>
      <c r="AX93" s="103"/>
      <c r="AY93" s="134" t="s">
        <v>874</v>
      </c>
      <c r="AZ93" s="161"/>
      <c r="BF93" s="104">
        <v>45568</v>
      </c>
      <c r="BI93" s="48">
        <f t="shared" si="6"/>
        <v>0</v>
      </c>
      <c r="BJ93" s="46">
        <f t="shared" si="2"/>
        <v>0</v>
      </c>
    </row>
    <row r="94" spans="1:62" ht="120" customHeight="1" x14ac:dyDescent="0.2">
      <c r="A94" s="34" t="s">
        <v>128</v>
      </c>
      <c r="B94" s="34"/>
      <c r="C94" s="158">
        <v>0</v>
      </c>
      <c r="D94" s="158">
        <v>0</v>
      </c>
      <c r="E94" s="131">
        <v>541.80000000000007</v>
      </c>
      <c r="F94" s="132" t="s">
        <v>875</v>
      </c>
      <c r="G94" s="88" t="s">
        <v>876</v>
      </c>
      <c r="H94" s="88" t="s">
        <v>809</v>
      </c>
      <c r="I94" s="91"/>
      <c r="J94" s="170">
        <v>8</v>
      </c>
      <c r="K94" s="88"/>
      <c r="L94" s="88"/>
      <c r="M94" s="94" t="s">
        <v>313</v>
      </c>
      <c r="N94" s="88" t="s">
        <v>134</v>
      </c>
      <c r="O94" s="92" t="s">
        <v>329</v>
      </c>
      <c r="P94" s="92" t="s">
        <v>330</v>
      </c>
      <c r="Q94" s="93" t="s">
        <v>136</v>
      </c>
      <c r="R94" s="93" t="s">
        <v>137</v>
      </c>
      <c r="S94" s="93" t="s">
        <v>877</v>
      </c>
      <c r="T94" s="94">
        <v>10</v>
      </c>
      <c r="U94" s="160">
        <v>10</v>
      </c>
      <c r="V94" s="95">
        <v>45015</v>
      </c>
      <c r="W94" s="95">
        <v>45015</v>
      </c>
      <c r="X94" s="96">
        <v>9785171553517</v>
      </c>
      <c r="Y94" s="97">
        <v>448</v>
      </c>
      <c r="Z94" s="98">
        <v>0.40600000000000003</v>
      </c>
      <c r="AA94" s="99" t="s">
        <v>186</v>
      </c>
      <c r="AB94" s="99" t="s">
        <v>830</v>
      </c>
      <c r="AC94" s="99" t="s">
        <v>187</v>
      </c>
      <c r="AD94" s="93" t="s">
        <v>142</v>
      </c>
      <c r="AE94" s="133"/>
      <c r="AF94" s="88"/>
      <c r="AG94" s="99" t="s">
        <v>515</v>
      </c>
      <c r="AH94" s="99" t="s">
        <v>878</v>
      </c>
      <c r="AI94" s="88" t="s">
        <v>812</v>
      </c>
      <c r="AJ94" s="102"/>
      <c r="AK94" s="99"/>
      <c r="AL94" s="101" t="s">
        <v>879</v>
      </c>
      <c r="AM94" s="88" t="s">
        <v>322</v>
      </c>
      <c r="AN94" s="88" t="s">
        <v>149</v>
      </c>
      <c r="AO94" s="150">
        <f t="shared" si="5"/>
        <v>0</v>
      </c>
      <c r="AP94" s="87" t="s">
        <v>880</v>
      </c>
      <c r="AQ94" s="101" t="s">
        <v>151</v>
      </c>
      <c r="AR94" s="98" t="s">
        <v>152</v>
      </c>
      <c r="AS94" s="27" t="s">
        <v>153</v>
      </c>
      <c r="AV94" s="100"/>
      <c r="AW94" s="161" t="s">
        <v>881</v>
      </c>
      <c r="AX94" s="103"/>
      <c r="AY94" s="134" t="s">
        <v>882</v>
      </c>
      <c r="AZ94" s="161"/>
      <c r="BF94" s="104">
        <v>45021</v>
      </c>
      <c r="BI94" s="48">
        <f t="shared" si="6"/>
        <v>0</v>
      </c>
      <c r="BJ94" s="46">
        <f t="shared" si="2"/>
        <v>0</v>
      </c>
    </row>
    <row r="95" spans="1:62" ht="120" customHeight="1" x14ac:dyDescent="0.2">
      <c r="A95" s="34" t="s">
        <v>128</v>
      </c>
      <c r="B95" s="34"/>
      <c r="C95" s="158">
        <v>0</v>
      </c>
      <c r="D95" s="158">
        <v>0</v>
      </c>
      <c r="E95" s="131">
        <v>497.70000000000005</v>
      </c>
      <c r="F95" s="132" t="s">
        <v>883</v>
      </c>
      <c r="G95" s="88" t="s">
        <v>884</v>
      </c>
      <c r="H95" s="88" t="s">
        <v>809</v>
      </c>
      <c r="I95" s="91"/>
      <c r="J95" s="170">
        <v>7</v>
      </c>
      <c r="K95" s="88"/>
      <c r="L95" s="88"/>
      <c r="M95" s="94" t="s">
        <v>313</v>
      </c>
      <c r="N95" s="88" t="s">
        <v>134</v>
      </c>
      <c r="O95" s="92" t="s">
        <v>329</v>
      </c>
      <c r="P95" s="92" t="s">
        <v>330</v>
      </c>
      <c r="Q95" s="93" t="s">
        <v>136</v>
      </c>
      <c r="R95" s="93" t="s">
        <v>137</v>
      </c>
      <c r="S95" s="93" t="s">
        <v>885</v>
      </c>
      <c r="T95" s="94">
        <v>10</v>
      </c>
      <c r="U95" s="160">
        <v>12</v>
      </c>
      <c r="V95" s="95">
        <v>42744</v>
      </c>
      <c r="W95" s="95">
        <v>45484</v>
      </c>
      <c r="X95" s="96">
        <v>9785171009687</v>
      </c>
      <c r="Y95" s="97">
        <v>352</v>
      </c>
      <c r="Z95" s="98">
        <v>0.33800000000000002</v>
      </c>
      <c r="AA95" s="99" t="s">
        <v>186</v>
      </c>
      <c r="AB95" s="99" t="s">
        <v>830</v>
      </c>
      <c r="AC95" s="99" t="s">
        <v>187</v>
      </c>
      <c r="AD95" s="93" t="s">
        <v>142</v>
      </c>
      <c r="AE95" s="133"/>
      <c r="AF95" s="88"/>
      <c r="AG95" s="99" t="s">
        <v>886</v>
      </c>
      <c r="AH95" s="99" t="s">
        <v>887</v>
      </c>
      <c r="AI95" s="88" t="s">
        <v>812</v>
      </c>
      <c r="AJ95" s="102"/>
      <c r="AK95" s="99"/>
      <c r="AL95" s="101" t="s">
        <v>888</v>
      </c>
      <c r="AM95" s="88" t="s">
        <v>322</v>
      </c>
      <c r="AN95" s="88" t="s">
        <v>149</v>
      </c>
      <c r="AO95" s="150">
        <f t="shared" si="5"/>
        <v>0</v>
      </c>
      <c r="AP95" s="87" t="s">
        <v>889</v>
      </c>
      <c r="AQ95" s="101" t="s">
        <v>890</v>
      </c>
      <c r="AR95" s="98" t="s">
        <v>152</v>
      </c>
      <c r="AS95" s="27" t="s">
        <v>153</v>
      </c>
      <c r="AV95" s="100"/>
      <c r="AW95" s="161" t="s">
        <v>891</v>
      </c>
      <c r="AX95" s="103" t="s">
        <v>892</v>
      </c>
      <c r="AY95" s="134" t="s">
        <v>893</v>
      </c>
      <c r="AZ95" s="161"/>
      <c r="BF95" s="104">
        <v>45488</v>
      </c>
      <c r="BI95" s="48">
        <f t="shared" si="6"/>
        <v>0</v>
      </c>
      <c r="BJ95" s="46">
        <f t="shared" si="2"/>
        <v>0</v>
      </c>
    </row>
    <row r="96" spans="1:62" ht="120" customHeight="1" x14ac:dyDescent="0.2">
      <c r="A96" s="34" t="s">
        <v>128</v>
      </c>
      <c r="B96" s="34"/>
      <c r="C96" s="158">
        <v>0</v>
      </c>
      <c r="D96" s="158">
        <v>0</v>
      </c>
      <c r="E96" s="131">
        <v>453.6</v>
      </c>
      <c r="F96" s="132" t="s">
        <v>894</v>
      </c>
      <c r="G96" s="88" t="s">
        <v>895</v>
      </c>
      <c r="H96" s="88" t="s">
        <v>809</v>
      </c>
      <c r="I96" s="91"/>
      <c r="J96" s="170">
        <v>7</v>
      </c>
      <c r="K96" s="88"/>
      <c r="L96" s="88"/>
      <c r="M96" s="94" t="s">
        <v>313</v>
      </c>
      <c r="N96" s="88" t="s">
        <v>134</v>
      </c>
      <c r="O96" s="92" t="s">
        <v>329</v>
      </c>
      <c r="P96" s="92" t="s">
        <v>330</v>
      </c>
      <c r="Q96" s="93" t="s">
        <v>136</v>
      </c>
      <c r="R96" s="93" t="s">
        <v>137</v>
      </c>
      <c r="S96" s="93" t="s">
        <v>896</v>
      </c>
      <c r="T96" s="94">
        <v>10</v>
      </c>
      <c r="U96" s="160">
        <v>12</v>
      </c>
      <c r="V96" s="95">
        <v>43160</v>
      </c>
      <c r="W96" s="95">
        <v>45544</v>
      </c>
      <c r="X96" s="96">
        <v>9785171077617</v>
      </c>
      <c r="Y96" s="97">
        <v>256</v>
      </c>
      <c r="Z96" s="98">
        <v>0.28699999999999998</v>
      </c>
      <c r="AA96" s="99" t="s">
        <v>186</v>
      </c>
      <c r="AB96" s="99" t="s">
        <v>641</v>
      </c>
      <c r="AC96" s="99" t="s">
        <v>187</v>
      </c>
      <c r="AD96" s="93" t="s">
        <v>142</v>
      </c>
      <c r="AE96" s="133"/>
      <c r="AF96" s="88"/>
      <c r="AG96" s="99" t="s">
        <v>897</v>
      </c>
      <c r="AH96" s="99" t="s">
        <v>895</v>
      </c>
      <c r="AI96" s="88" t="s">
        <v>812</v>
      </c>
      <c r="AJ96" s="102"/>
      <c r="AK96" s="99"/>
      <c r="AL96" s="101" t="s">
        <v>898</v>
      </c>
      <c r="AM96" s="88" t="s">
        <v>322</v>
      </c>
      <c r="AN96" s="88" t="s">
        <v>149</v>
      </c>
      <c r="AO96" s="150">
        <f t="shared" si="5"/>
        <v>0</v>
      </c>
      <c r="AP96" s="87" t="s">
        <v>899</v>
      </c>
      <c r="AQ96" s="101" t="s">
        <v>151</v>
      </c>
      <c r="AR96" s="98" t="s">
        <v>152</v>
      </c>
      <c r="AS96" s="27" t="s">
        <v>153</v>
      </c>
      <c r="AV96" s="100"/>
      <c r="AW96" s="161" t="s">
        <v>900</v>
      </c>
      <c r="AX96" s="103"/>
      <c r="AY96" s="134" t="s">
        <v>901</v>
      </c>
      <c r="AZ96" s="161"/>
      <c r="BF96" s="104">
        <v>45546</v>
      </c>
      <c r="BI96" s="48">
        <f t="shared" si="6"/>
        <v>0</v>
      </c>
      <c r="BJ96" s="46">
        <f t="shared" si="2"/>
        <v>0</v>
      </c>
    </row>
    <row r="97" spans="1:62" ht="120" customHeight="1" x14ac:dyDescent="0.2">
      <c r="A97" s="34" t="s">
        <v>128</v>
      </c>
      <c r="B97" s="34"/>
      <c r="C97" s="158">
        <v>0</v>
      </c>
      <c r="D97" s="158">
        <v>0</v>
      </c>
      <c r="E97" s="131">
        <v>497.70000000000005</v>
      </c>
      <c r="F97" s="132" t="s">
        <v>902</v>
      </c>
      <c r="G97" s="88" t="s">
        <v>283</v>
      </c>
      <c r="H97" s="88" t="s">
        <v>809</v>
      </c>
      <c r="I97" s="91"/>
      <c r="J97" s="170">
        <v>9</v>
      </c>
      <c r="K97" s="88"/>
      <c r="L97" s="88"/>
      <c r="M97" s="94" t="s">
        <v>313</v>
      </c>
      <c r="N97" s="88" t="s">
        <v>134</v>
      </c>
      <c r="O97" s="92" t="s">
        <v>445</v>
      </c>
      <c r="P97" s="92" t="s">
        <v>810</v>
      </c>
      <c r="Q97" s="93" t="s">
        <v>136</v>
      </c>
      <c r="R97" s="93" t="s">
        <v>137</v>
      </c>
      <c r="S97" s="93" t="s">
        <v>903</v>
      </c>
      <c r="T97" s="94">
        <v>10</v>
      </c>
      <c r="U97" s="160">
        <v>10</v>
      </c>
      <c r="V97" s="95">
        <v>45191</v>
      </c>
      <c r="W97" s="95">
        <v>45191</v>
      </c>
      <c r="X97" s="96">
        <v>9785171597580</v>
      </c>
      <c r="Y97" s="97">
        <v>416</v>
      </c>
      <c r="Z97" s="98">
        <v>0.40200000000000002</v>
      </c>
      <c r="AA97" s="99" t="s">
        <v>186</v>
      </c>
      <c r="AB97" s="99" t="s">
        <v>830</v>
      </c>
      <c r="AC97" s="99" t="s">
        <v>187</v>
      </c>
      <c r="AD97" s="93" t="s">
        <v>142</v>
      </c>
      <c r="AE97" s="133"/>
      <c r="AF97" s="88"/>
      <c r="AG97" s="99" t="s">
        <v>644</v>
      </c>
      <c r="AH97" s="99"/>
      <c r="AI97" s="88" t="s">
        <v>812</v>
      </c>
      <c r="AJ97" s="102"/>
      <c r="AK97" s="99"/>
      <c r="AL97" s="101" t="s">
        <v>904</v>
      </c>
      <c r="AM97" s="88" t="s">
        <v>322</v>
      </c>
      <c r="AN97" s="88" t="s">
        <v>149</v>
      </c>
      <c r="AO97" s="150">
        <f t="shared" si="5"/>
        <v>0</v>
      </c>
      <c r="AP97" s="87" t="s">
        <v>905</v>
      </c>
      <c r="AQ97" s="101" t="s">
        <v>151</v>
      </c>
      <c r="AR97" s="98" t="s">
        <v>152</v>
      </c>
      <c r="AS97" s="27" t="s">
        <v>153</v>
      </c>
      <c r="AV97" s="100"/>
      <c r="AW97" s="161" t="s">
        <v>906</v>
      </c>
      <c r="AX97" s="103"/>
      <c r="AY97" s="134" t="s">
        <v>907</v>
      </c>
      <c r="AZ97" s="161"/>
      <c r="BF97" s="104">
        <v>45194</v>
      </c>
      <c r="BI97" s="48">
        <f t="shared" si="6"/>
        <v>0</v>
      </c>
      <c r="BJ97" s="46">
        <f t="shared" si="2"/>
        <v>0</v>
      </c>
    </row>
    <row r="98" spans="1:62" ht="120" customHeight="1" x14ac:dyDescent="0.2">
      <c r="A98" s="34" t="s">
        <v>128</v>
      </c>
      <c r="B98" s="34"/>
      <c r="C98" s="158">
        <v>0</v>
      </c>
      <c r="D98" s="158">
        <v>0</v>
      </c>
      <c r="E98" s="131">
        <v>472.5</v>
      </c>
      <c r="F98" s="132" t="s">
        <v>908</v>
      </c>
      <c r="G98" s="88" t="s">
        <v>909</v>
      </c>
      <c r="H98" s="88" t="s">
        <v>809</v>
      </c>
      <c r="I98" s="91"/>
      <c r="J98" s="170">
        <v>8</v>
      </c>
      <c r="K98" s="88"/>
      <c r="L98" s="88"/>
      <c r="M98" s="94"/>
      <c r="N98" s="88" t="s">
        <v>134</v>
      </c>
      <c r="O98" s="92" t="s">
        <v>910</v>
      </c>
      <c r="P98" s="92" t="s">
        <v>910</v>
      </c>
      <c r="Q98" s="93" t="s">
        <v>136</v>
      </c>
      <c r="R98" s="93" t="s">
        <v>137</v>
      </c>
      <c r="S98" s="93" t="s">
        <v>911</v>
      </c>
      <c r="T98" s="94">
        <v>10</v>
      </c>
      <c r="U98" s="160">
        <v>14</v>
      </c>
      <c r="V98" s="95">
        <v>43724</v>
      </c>
      <c r="W98" s="95">
        <v>45156</v>
      </c>
      <c r="X98" s="96">
        <v>9785171166502</v>
      </c>
      <c r="Y98" s="97">
        <v>256</v>
      </c>
      <c r="Z98" s="98">
        <v>0.29099999999999998</v>
      </c>
      <c r="AA98" s="99" t="s">
        <v>186</v>
      </c>
      <c r="AB98" s="99" t="s">
        <v>641</v>
      </c>
      <c r="AC98" s="99" t="s">
        <v>187</v>
      </c>
      <c r="AD98" s="93" t="s">
        <v>142</v>
      </c>
      <c r="AE98" s="133"/>
      <c r="AF98" s="88"/>
      <c r="AG98" s="99" t="s">
        <v>644</v>
      </c>
      <c r="AH98" s="99" t="s">
        <v>909</v>
      </c>
      <c r="AI98" s="88" t="s">
        <v>812</v>
      </c>
      <c r="AJ98" s="102" t="s">
        <v>168</v>
      </c>
      <c r="AK98" s="99"/>
      <c r="AL98" s="101" t="s">
        <v>912</v>
      </c>
      <c r="AM98" s="88" t="s">
        <v>322</v>
      </c>
      <c r="AN98" s="88" t="s">
        <v>149</v>
      </c>
      <c r="AO98" s="150">
        <f t="shared" si="5"/>
        <v>0</v>
      </c>
      <c r="AP98" s="87" t="s">
        <v>913</v>
      </c>
      <c r="AQ98" s="101" t="s">
        <v>168</v>
      </c>
      <c r="AR98" s="98" t="s">
        <v>152</v>
      </c>
      <c r="AS98" s="27" t="s">
        <v>153</v>
      </c>
      <c r="AV98" s="100"/>
      <c r="AW98" s="161" t="s">
        <v>914</v>
      </c>
      <c r="AX98" s="103" t="s">
        <v>915</v>
      </c>
      <c r="AY98" s="134" t="s">
        <v>916</v>
      </c>
      <c r="AZ98" s="161"/>
      <c r="BF98" s="104"/>
      <c r="BI98" s="48">
        <f t="shared" si="6"/>
        <v>0</v>
      </c>
      <c r="BJ98" s="46">
        <f t="shared" si="2"/>
        <v>0</v>
      </c>
    </row>
    <row r="99" spans="1:62" ht="120" customHeight="1" x14ac:dyDescent="0.2">
      <c r="A99" s="34" t="s">
        <v>128</v>
      </c>
      <c r="B99" s="34"/>
      <c r="C99" s="158">
        <v>0</v>
      </c>
      <c r="D99" s="158">
        <v>0</v>
      </c>
      <c r="E99" s="131">
        <v>541.80000000000007</v>
      </c>
      <c r="F99" s="132" t="s">
        <v>917</v>
      </c>
      <c r="G99" s="88" t="s">
        <v>599</v>
      </c>
      <c r="H99" s="88" t="s">
        <v>809</v>
      </c>
      <c r="I99" s="91"/>
      <c r="J99" s="170">
        <v>9</v>
      </c>
      <c r="K99" s="88"/>
      <c r="L99" s="88"/>
      <c r="M99" s="94" t="s">
        <v>313</v>
      </c>
      <c r="N99" s="88" t="s">
        <v>134</v>
      </c>
      <c r="O99" s="92" t="s">
        <v>329</v>
      </c>
      <c r="P99" s="92" t="s">
        <v>330</v>
      </c>
      <c r="Q99" s="93" t="s">
        <v>136</v>
      </c>
      <c r="R99" s="93" t="s">
        <v>137</v>
      </c>
      <c r="S99" s="93" t="s">
        <v>918</v>
      </c>
      <c r="T99" s="94">
        <v>10</v>
      </c>
      <c r="U99" s="160">
        <v>8</v>
      </c>
      <c r="V99" s="95">
        <v>45093</v>
      </c>
      <c r="W99" s="95">
        <v>45093</v>
      </c>
      <c r="X99" s="96">
        <v>9785171560201</v>
      </c>
      <c r="Y99" s="97">
        <v>448</v>
      </c>
      <c r="Z99" s="98">
        <v>0.41</v>
      </c>
      <c r="AA99" s="99" t="s">
        <v>186</v>
      </c>
      <c r="AB99" s="99" t="s">
        <v>830</v>
      </c>
      <c r="AC99" s="99" t="s">
        <v>187</v>
      </c>
      <c r="AD99" s="93" t="s">
        <v>142</v>
      </c>
      <c r="AE99" s="133"/>
      <c r="AF99" s="88"/>
      <c r="AG99" s="99" t="s">
        <v>644</v>
      </c>
      <c r="AH99" s="99" t="s">
        <v>599</v>
      </c>
      <c r="AI99" s="88" t="s">
        <v>812</v>
      </c>
      <c r="AJ99" s="102"/>
      <c r="AK99" s="99"/>
      <c r="AL99" s="101" t="s">
        <v>919</v>
      </c>
      <c r="AM99" s="88" t="s">
        <v>322</v>
      </c>
      <c r="AN99" s="88" t="s">
        <v>149</v>
      </c>
      <c r="AO99" s="150">
        <f t="shared" si="5"/>
        <v>0</v>
      </c>
      <c r="AP99" s="87" t="s">
        <v>920</v>
      </c>
      <c r="AQ99" s="101" t="s">
        <v>151</v>
      </c>
      <c r="AR99" s="98" t="s">
        <v>152</v>
      </c>
      <c r="AS99" s="27" t="s">
        <v>153</v>
      </c>
      <c r="AV99" s="100"/>
      <c r="AW99" s="161" t="s">
        <v>921</v>
      </c>
      <c r="AX99" s="103"/>
      <c r="AY99" s="134" t="s">
        <v>922</v>
      </c>
      <c r="AZ99" s="161"/>
      <c r="BF99" s="104">
        <v>45099</v>
      </c>
      <c r="BI99" s="48">
        <f t="shared" si="6"/>
        <v>0</v>
      </c>
      <c r="BJ99" s="46">
        <f t="shared" si="2"/>
        <v>0</v>
      </c>
    </row>
    <row r="100" spans="1:62" ht="120" customHeight="1" x14ac:dyDescent="0.2">
      <c r="A100" s="34" t="s">
        <v>128</v>
      </c>
      <c r="B100" s="34"/>
      <c r="C100" s="158">
        <v>0</v>
      </c>
      <c r="D100" s="158">
        <v>0</v>
      </c>
      <c r="E100" s="131">
        <v>472.5</v>
      </c>
      <c r="F100" s="132" t="s">
        <v>923</v>
      </c>
      <c r="G100" s="88" t="s">
        <v>924</v>
      </c>
      <c r="H100" s="88" t="s">
        <v>809</v>
      </c>
      <c r="I100" s="91"/>
      <c r="J100" s="170">
        <v>9</v>
      </c>
      <c r="K100" s="88"/>
      <c r="L100" s="88"/>
      <c r="M100" s="94" t="s">
        <v>313</v>
      </c>
      <c r="N100" s="88" t="s">
        <v>134</v>
      </c>
      <c r="O100" s="92" t="s">
        <v>329</v>
      </c>
      <c r="P100" s="92" t="s">
        <v>330</v>
      </c>
      <c r="Q100" s="93" t="s">
        <v>136</v>
      </c>
      <c r="R100" s="93" t="s">
        <v>137</v>
      </c>
      <c r="S100" s="93" t="s">
        <v>925</v>
      </c>
      <c r="T100" s="94">
        <v>10</v>
      </c>
      <c r="U100" s="160">
        <v>4</v>
      </c>
      <c r="V100" s="95">
        <v>45352</v>
      </c>
      <c r="W100" s="95">
        <v>45352</v>
      </c>
      <c r="X100" s="96">
        <v>9785171531454</v>
      </c>
      <c r="Y100" s="97">
        <v>352</v>
      </c>
      <c r="Z100" s="98">
        <v>0.38500000000000001</v>
      </c>
      <c r="AA100" s="99" t="s">
        <v>186</v>
      </c>
      <c r="AB100" s="99" t="s">
        <v>641</v>
      </c>
      <c r="AC100" s="99" t="s">
        <v>187</v>
      </c>
      <c r="AD100" s="93" t="s">
        <v>142</v>
      </c>
      <c r="AE100" s="133"/>
      <c r="AF100" s="88"/>
      <c r="AG100" s="99" t="s">
        <v>644</v>
      </c>
      <c r="AH100" s="99" t="s">
        <v>924</v>
      </c>
      <c r="AI100" s="88" t="s">
        <v>812</v>
      </c>
      <c r="AJ100" s="102"/>
      <c r="AK100" s="99"/>
      <c r="AL100" s="101" t="s">
        <v>926</v>
      </c>
      <c r="AM100" s="88" t="s">
        <v>322</v>
      </c>
      <c r="AN100" s="88" t="s">
        <v>149</v>
      </c>
      <c r="AO100" s="150">
        <f t="shared" si="5"/>
        <v>0</v>
      </c>
      <c r="AP100" s="87" t="s">
        <v>927</v>
      </c>
      <c r="AQ100" s="101" t="s">
        <v>151</v>
      </c>
      <c r="AR100" s="98" t="s">
        <v>152</v>
      </c>
      <c r="AS100" s="27" t="s">
        <v>153</v>
      </c>
      <c r="AV100" s="100"/>
      <c r="AW100" s="161" t="s">
        <v>928</v>
      </c>
      <c r="AX100" s="103"/>
      <c r="AY100" s="134" t="s">
        <v>929</v>
      </c>
      <c r="AZ100" s="161"/>
      <c r="BF100" s="104">
        <v>45356</v>
      </c>
      <c r="BI100" s="48">
        <f t="shared" si="6"/>
        <v>0</v>
      </c>
      <c r="BJ100" s="46">
        <f t="shared" si="2"/>
        <v>0</v>
      </c>
    </row>
    <row r="101" spans="1:62" ht="120" customHeight="1" x14ac:dyDescent="0.2">
      <c r="A101" s="34" t="s">
        <v>128</v>
      </c>
      <c r="B101" s="34"/>
      <c r="C101" s="158">
        <v>0</v>
      </c>
      <c r="D101" s="158">
        <v>0</v>
      </c>
      <c r="E101" s="131">
        <v>472.5</v>
      </c>
      <c r="F101" s="132" t="s">
        <v>930</v>
      </c>
      <c r="G101" s="88" t="s">
        <v>931</v>
      </c>
      <c r="H101" s="88" t="s">
        <v>809</v>
      </c>
      <c r="I101" s="91"/>
      <c r="J101" s="170">
        <v>7</v>
      </c>
      <c r="K101" s="88"/>
      <c r="L101" s="88"/>
      <c r="M101" s="94" t="s">
        <v>313</v>
      </c>
      <c r="N101" s="88" t="s">
        <v>134</v>
      </c>
      <c r="O101" s="92" t="s">
        <v>329</v>
      </c>
      <c r="P101" s="92" t="s">
        <v>330</v>
      </c>
      <c r="Q101" s="93" t="s">
        <v>136</v>
      </c>
      <c r="R101" s="93" t="s">
        <v>137</v>
      </c>
      <c r="S101" s="93" t="s">
        <v>932</v>
      </c>
      <c r="T101" s="94">
        <v>10</v>
      </c>
      <c r="U101" s="160">
        <v>12</v>
      </c>
      <c r="V101" s="95">
        <v>42948</v>
      </c>
      <c r="W101" s="95">
        <v>45580</v>
      </c>
      <c r="X101" s="96">
        <v>9785171053994</v>
      </c>
      <c r="Y101" s="97">
        <v>320</v>
      </c>
      <c r="Z101" s="98">
        <v>0.32200000000000001</v>
      </c>
      <c r="AA101" s="99" t="s">
        <v>186</v>
      </c>
      <c r="AB101" s="99" t="s">
        <v>641</v>
      </c>
      <c r="AC101" s="99" t="s">
        <v>187</v>
      </c>
      <c r="AD101" s="93" t="s">
        <v>142</v>
      </c>
      <c r="AE101" s="133"/>
      <c r="AF101" s="88"/>
      <c r="AG101" s="99" t="s">
        <v>897</v>
      </c>
      <c r="AH101" s="99" t="s">
        <v>931</v>
      </c>
      <c r="AI101" s="88" t="s">
        <v>812</v>
      </c>
      <c r="AJ101" s="102"/>
      <c r="AK101" s="99"/>
      <c r="AL101" s="101" t="s">
        <v>933</v>
      </c>
      <c r="AM101" s="88" t="s">
        <v>322</v>
      </c>
      <c r="AN101" s="88" t="s">
        <v>149</v>
      </c>
      <c r="AO101" s="150">
        <f t="shared" si="5"/>
        <v>0</v>
      </c>
      <c r="AP101" s="87" t="s">
        <v>934</v>
      </c>
      <c r="AQ101" s="101" t="s">
        <v>151</v>
      </c>
      <c r="AR101" s="98" t="s">
        <v>152</v>
      </c>
      <c r="AS101" s="27" t="s">
        <v>153</v>
      </c>
      <c r="AV101" s="100"/>
      <c r="AW101" s="161" t="s">
        <v>935</v>
      </c>
      <c r="AX101" s="103" t="s">
        <v>936</v>
      </c>
      <c r="AY101" s="134" t="s">
        <v>937</v>
      </c>
      <c r="AZ101" s="161"/>
      <c r="BF101" s="104">
        <v>45582</v>
      </c>
      <c r="BI101" s="48">
        <f t="shared" si="6"/>
        <v>0</v>
      </c>
      <c r="BJ101" s="46">
        <f t="shared" si="2"/>
        <v>0</v>
      </c>
    </row>
    <row r="102" spans="1:62" ht="120" customHeight="1" x14ac:dyDescent="0.2">
      <c r="A102" s="34" t="s">
        <v>128</v>
      </c>
      <c r="B102" s="34"/>
      <c r="C102" s="158">
        <v>0</v>
      </c>
      <c r="D102" s="158">
        <v>0</v>
      </c>
      <c r="E102" s="131">
        <v>585.9</v>
      </c>
      <c r="F102" s="132" t="s">
        <v>938</v>
      </c>
      <c r="G102" s="88" t="s">
        <v>939</v>
      </c>
      <c r="H102" s="88" t="s">
        <v>940</v>
      </c>
      <c r="I102" s="91"/>
      <c r="J102" s="170">
        <v>9</v>
      </c>
      <c r="K102" s="88"/>
      <c r="L102" s="88"/>
      <c r="M102" s="94" t="s">
        <v>313</v>
      </c>
      <c r="N102" s="88" t="s">
        <v>134</v>
      </c>
      <c r="O102" s="92" t="s">
        <v>329</v>
      </c>
      <c r="P102" s="92" t="s">
        <v>330</v>
      </c>
      <c r="Q102" s="93" t="s">
        <v>136</v>
      </c>
      <c r="R102" s="93" t="s">
        <v>137</v>
      </c>
      <c r="S102" s="93" t="s">
        <v>941</v>
      </c>
      <c r="T102" s="94">
        <v>10</v>
      </c>
      <c r="U102" s="160">
        <v>14</v>
      </c>
      <c r="V102" s="95">
        <v>44741</v>
      </c>
      <c r="W102" s="95">
        <v>44741</v>
      </c>
      <c r="X102" s="96">
        <v>9785171217266</v>
      </c>
      <c r="Y102" s="97">
        <v>256</v>
      </c>
      <c r="Z102" s="98">
        <v>0.27700000000000002</v>
      </c>
      <c r="AA102" s="99" t="s">
        <v>186</v>
      </c>
      <c r="AB102" s="99" t="s">
        <v>641</v>
      </c>
      <c r="AC102" s="99" t="s">
        <v>187</v>
      </c>
      <c r="AD102" s="93" t="s">
        <v>142</v>
      </c>
      <c r="AE102" s="133"/>
      <c r="AF102" s="88"/>
      <c r="AG102" s="99" t="s">
        <v>942</v>
      </c>
      <c r="AH102" s="99" t="s">
        <v>943</v>
      </c>
      <c r="AI102" s="88" t="s">
        <v>944</v>
      </c>
      <c r="AJ102" s="102"/>
      <c r="AK102" s="99" t="s">
        <v>945</v>
      </c>
      <c r="AL102" s="101" t="s">
        <v>946</v>
      </c>
      <c r="AM102" s="88" t="s">
        <v>148</v>
      </c>
      <c r="AN102" s="88" t="s">
        <v>149</v>
      </c>
      <c r="AO102" s="150">
        <f t="shared" si="5"/>
        <v>0</v>
      </c>
      <c r="AP102" s="87" t="s">
        <v>947</v>
      </c>
      <c r="AQ102" s="101" t="s">
        <v>168</v>
      </c>
      <c r="AR102" s="98" t="s">
        <v>152</v>
      </c>
      <c r="AS102" s="27" t="s">
        <v>153</v>
      </c>
      <c r="AV102" s="100"/>
      <c r="AW102" s="161" t="s">
        <v>948</v>
      </c>
      <c r="AX102" s="103"/>
      <c r="AY102" s="134" t="s">
        <v>949</v>
      </c>
      <c r="AZ102" s="161"/>
      <c r="BF102" s="104">
        <v>44764</v>
      </c>
      <c r="BI102" s="48">
        <f t="shared" si="6"/>
        <v>0</v>
      </c>
      <c r="BJ102" s="46">
        <f t="shared" si="2"/>
        <v>0</v>
      </c>
    </row>
    <row r="103" spans="1:62" ht="120" customHeight="1" x14ac:dyDescent="0.2">
      <c r="A103" s="34" t="s">
        <v>128</v>
      </c>
      <c r="B103" s="34"/>
      <c r="C103" s="158">
        <v>0</v>
      </c>
      <c r="D103" s="158">
        <v>0</v>
      </c>
      <c r="E103" s="131">
        <v>541.80000000000007</v>
      </c>
      <c r="F103" s="132" t="s">
        <v>950</v>
      </c>
      <c r="G103" s="88" t="s">
        <v>951</v>
      </c>
      <c r="H103" s="88" t="s">
        <v>940</v>
      </c>
      <c r="I103" s="91"/>
      <c r="J103" s="170">
        <v>8</v>
      </c>
      <c r="K103" s="88"/>
      <c r="L103" s="88"/>
      <c r="M103" s="94" t="s">
        <v>313</v>
      </c>
      <c r="N103" s="88" t="s">
        <v>134</v>
      </c>
      <c r="O103" s="92" t="s">
        <v>329</v>
      </c>
      <c r="P103" s="92" t="s">
        <v>330</v>
      </c>
      <c r="Q103" s="93" t="s">
        <v>136</v>
      </c>
      <c r="R103" s="93" t="s">
        <v>137</v>
      </c>
      <c r="S103" s="93" t="s">
        <v>952</v>
      </c>
      <c r="T103" s="94">
        <v>10</v>
      </c>
      <c r="U103" s="160">
        <v>16</v>
      </c>
      <c r="V103" s="95">
        <v>45390</v>
      </c>
      <c r="W103" s="95">
        <v>45390</v>
      </c>
      <c r="X103" s="96">
        <v>9785171638603</v>
      </c>
      <c r="Y103" s="97">
        <v>192</v>
      </c>
      <c r="Z103" s="98">
        <v>0.23400000000000001</v>
      </c>
      <c r="AA103" s="99" t="s">
        <v>186</v>
      </c>
      <c r="AB103" s="99" t="s">
        <v>641</v>
      </c>
      <c r="AC103" s="99" t="s">
        <v>187</v>
      </c>
      <c r="AD103" s="93" t="s">
        <v>142</v>
      </c>
      <c r="AE103" s="133"/>
      <c r="AF103" s="88"/>
      <c r="AG103" s="99" t="s">
        <v>143</v>
      </c>
      <c r="AH103" s="99" t="s">
        <v>953</v>
      </c>
      <c r="AI103" s="88" t="s">
        <v>944</v>
      </c>
      <c r="AJ103" s="102"/>
      <c r="AK103" s="99"/>
      <c r="AL103" s="101" t="s">
        <v>954</v>
      </c>
      <c r="AM103" s="88" t="s">
        <v>148</v>
      </c>
      <c r="AN103" s="88" t="s">
        <v>149</v>
      </c>
      <c r="AO103" s="150">
        <f t="shared" si="5"/>
        <v>0</v>
      </c>
      <c r="AP103" s="87" t="s">
        <v>955</v>
      </c>
      <c r="AQ103" s="101" t="s">
        <v>168</v>
      </c>
      <c r="AR103" s="98" t="s">
        <v>152</v>
      </c>
      <c r="AS103" s="27" t="s">
        <v>153</v>
      </c>
      <c r="AV103" s="100"/>
      <c r="AW103" s="161" t="s">
        <v>956</v>
      </c>
      <c r="AX103" s="103"/>
      <c r="AY103" s="134" t="s">
        <v>957</v>
      </c>
      <c r="AZ103" s="161"/>
      <c r="BF103" s="104">
        <v>45400</v>
      </c>
      <c r="BI103" s="48">
        <f t="shared" si="6"/>
        <v>0</v>
      </c>
      <c r="BJ103" s="46">
        <f t="shared" si="2"/>
        <v>0</v>
      </c>
    </row>
    <row r="104" spans="1:62" ht="120" customHeight="1" x14ac:dyDescent="0.2">
      <c r="A104" s="34" t="s">
        <v>128</v>
      </c>
      <c r="B104" s="34"/>
      <c r="C104" s="158">
        <v>0</v>
      </c>
      <c r="D104" s="158">
        <v>0</v>
      </c>
      <c r="E104" s="131">
        <v>630</v>
      </c>
      <c r="F104" s="132" t="s">
        <v>958</v>
      </c>
      <c r="G104" s="88" t="s">
        <v>959</v>
      </c>
      <c r="H104" s="88" t="s">
        <v>940</v>
      </c>
      <c r="I104" s="91"/>
      <c r="J104" s="170">
        <v>9</v>
      </c>
      <c r="K104" s="88"/>
      <c r="L104" s="88"/>
      <c r="M104" s="94" t="s">
        <v>313</v>
      </c>
      <c r="N104" s="88" t="s">
        <v>134</v>
      </c>
      <c r="O104" s="92" t="s">
        <v>329</v>
      </c>
      <c r="P104" s="92" t="s">
        <v>330</v>
      </c>
      <c r="Q104" s="93" t="s">
        <v>136</v>
      </c>
      <c r="R104" s="93" t="s">
        <v>137</v>
      </c>
      <c r="S104" s="93" t="s">
        <v>960</v>
      </c>
      <c r="T104" s="94">
        <v>10</v>
      </c>
      <c r="U104" s="160">
        <v>10</v>
      </c>
      <c r="V104" s="95">
        <v>45474</v>
      </c>
      <c r="W104" s="95">
        <v>45474</v>
      </c>
      <c r="X104" s="96">
        <v>9785171638962</v>
      </c>
      <c r="Y104" s="97">
        <v>320</v>
      </c>
      <c r="Z104" s="98">
        <v>0.34</v>
      </c>
      <c r="AA104" s="99" t="s">
        <v>186</v>
      </c>
      <c r="AB104" s="99" t="s">
        <v>641</v>
      </c>
      <c r="AC104" s="99" t="s">
        <v>187</v>
      </c>
      <c r="AD104" s="93" t="s">
        <v>142</v>
      </c>
      <c r="AE104" s="133"/>
      <c r="AF104" s="88"/>
      <c r="AG104" s="99" t="s">
        <v>143</v>
      </c>
      <c r="AH104" s="99" t="s">
        <v>961</v>
      </c>
      <c r="AI104" s="88" t="s">
        <v>944</v>
      </c>
      <c r="AJ104" s="102"/>
      <c r="AK104" s="99" t="s">
        <v>962</v>
      </c>
      <c r="AL104" s="101" t="s">
        <v>963</v>
      </c>
      <c r="AM104" s="88" t="s">
        <v>148</v>
      </c>
      <c r="AN104" s="88" t="s">
        <v>149</v>
      </c>
      <c r="AO104" s="150">
        <f t="shared" si="5"/>
        <v>0</v>
      </c>
      <c r="AP104" s="87" t="s">
        <v>964</v>
      </c>
      <c r="AQ104" s="101" t="s">
        <v>168</v>
      </c>
      <c r="AR104" s="98" t="s">
        <v>152</v>
      </c>
      <c r="AS104" s="27" t="s">
        <v>153</v>
      </c>
      <c r="AV104" s="100"/>
      <c r="AW104" s="161" t="s">
        <v>965</v>
      </c>
      <c r="AX104" s="103"/>
      <c r="AY104" s="134" t="s">
        <v>966</v>
      </c>
      <c r="AZ104" s="161"/>
      <c r="BF104" s="104">
        <v>45478</v>
      </c>
      <c r="BI104" s="48">
        <f t="shared" si="6"/>
        <v>0</v>
      </c>
      <c r="BJ104" s="46">
        <f t="shared" si="2"/>
        <v>0</v>
      </c>
    </row>
    <row r="105" spans="1:62" ht="120" customHeight="1" x14ac:dyDescent="0.2">
      <c r="A105" s="34" t="s">
        <v>128</v>
      </c>
      <c r="B105" s="34"/>
      <c r="C105" s="158">
        <v>0</v>
      </c>
      <c r="D105" s="158">
        <v>0</v>
      </c>
      <c r="E105" s="131">
        <v>472.5</v>
      </c>
      <c r="F105" s="132" t="s">
        <v>409</v>
      </c>
      <c r="G105" s="88" t="s">
        <v>410</v>
      </c>
      <c r="H105" s="88" t="s">
        <v>940</v>
      </c>
      <c r="I105" s="91"/>
      <c r="J105" s="170">
        <v>7</v>
      </c>
      <c r="K105" s="88"/>
      <c r="L105" s="88"/>
      <c r="M105" s="94" t="s">
        <v>313</v>
      </c>
      <c r="N105" s="88" t="s">
        <v>134</v>
      </c>
      <c r="O105" s="92" t="s">
        <v>329</v>
      </c>
      <c r="P105" s="92" t="s">
        <v>330</v>
      </c>
      <c r="Q105" s="93" t="s">
        <v>136</v>
      </c>
      <c r="R105" s="93" t="s">
        <v>137</v>
      </c>
      <c r="S105" s="93" t="s">
        <v>967</v>
      </c>
      <c r="T105" s="94">
        <v>10</v>
      </c>
      <c r="U105" s="160">
        <v>28</v>
      </c>
      <c r="V105" s="95">
        <v>45590</v>
      </c>
      <c r="W105" s="95">
        <v>45590</v>
      </c>
      <c r="X105" s="96">
        <v>9785171634575</v>
      </c>
      <c r="Y105" s="97">
        <v>96</v>
      </c>
      <c r="Z105" s="98">
        <v>0.22900000000000001</v>
      </c>
      <c r="AA105" s="99" t="s">
        <v>186</v>
      </c>
      <c r="AB105" s="99" t="s">
        <v>207</v>
      </c>
      <c r="AC105" s="99" t="s">
        <v>187</v>
      </c>
      <c r="AD105" s="93" t="s">
        <v>142</v>
      </c>
      <c r="AE105" s="133"/>
      <c r="AF105" s="88"/>
      <c r="AG105" s="99" t="s">
        <v>143</v>
      </c>
      <c r="AH105" s="99" t="s">
        <v>412</v>
      </c>
      <c r="AI105" s="88" t="s">
        <v>944</v>
      </c>
      <c r="AJ105" s="102"/>
      <c r="AK105" s="99"/>
      <c r="AL105" s="101" t="s">
        <v>968</v>
      </c>
      <c r="AM105" s="88" t="s">
        <v>148</v>
      </c>
      <c r="AN105" s="88" t="s">
        <v>149</v>
      </c>
      <c r="AO105" s="150">
        <f t="shared" si="5"/>
        <v>0</v>
      </c>
      <c r="AP105" s="87" t="s">
        <v>969</v>
      </c>
      <c r="AQ105" s="101" t="s">
        <v>168</v>
      </c>
      <c r="AR105" s="98" t="s">
        <v>152</v>
      </c>
      <c r="AS105" s="27" t="s">
        <v>153</v>
      </c>
      <c r="AV105" s="100"/>
      <c r="AW105" s="161" t="s">
        <v>970</v>
      </c>
      <c r="AX105" s="103"/>
      <c r="AY105" s="134" t="s">
        <v>416</v>
      </c>
      <c r="AZ105" s="161"/>
      <c r="BF105" s="104">
        <v>45593</v>
      </c>
      <c r="BI105" s="48">
        <f t="shared" si="6"/>
        <v>0</v>
      </c>
      <c r="BJ105" s="46">
        <f t="shared" si="2"/>
        <v>0</v>
      </c>
    </row>
    <row r="106" spans="1:62" ht="120" customHeight="1" x14ac:dyDescent="0.2">
      <c r="A106" s="34" t="s">
        <v>128</v>
      </c>
      <c r="B106" s="34"/>
      <c r="C106" s="158">
        <v>0</v>
      </c>
      <c r="D106" s="158">
        <v>0</v>
      </c>
      <c r="E106" s="131">
        <v>585.9</v>
      </c>
      <c r="F106" s="132" t="s">
        <v>971</v>
      </c>
      <c r="G106" s="88" t="s">
        <v>972</v>
      </c>
      <c r="H106" s="88" t="s">
        <v>940</v>
      </c>
      <c r="I106" s="91"/>
      <c r="J106" s="170">
        <v>9</v>
      </c>
      <c r="K106" s="88"/>
      <c r="L106" s="88"/>
      <c r="M106" s="94" t="s">
        <v>313</v>
      </c>
      <c r="N106" s="88" t="s">
        <v>134</v>
      </c>
      <c r="O106" s="92" t="s">
        <v>329</v>
      </c>
      <c r="P106" s="92" t="s">
        <v>330</v>
      </c>
      <c r="Q106" s="93" t="s">
        <v>136</v>
      </c>
      <c r="R106" s="93" t="s">
        <v>137</v>
      </c>
      <c r="S106" s="93" t="s">
        <v>973</v>
      </c>
      <c r="T106" s="94">
        <v>10</v>
      </c>
      <c r="U106" s="160">
        <v>14</v>
      </c>
      <c r="V106" s="95">
        <v>44727</v>
      </c>
      <c r="W106" s="95">
        <v>44727</v>
      </c>
      <c r="X106" s="96">
        <v>9785171359881</v>
      </c>
      <c r="Y106" s="97">
        <v>224</v>
      </c>
      <c r="Z106" s="98">
        <v>0.253</v>
      </c>
      <c r="AA106" s="99" t="s">
        <v>186</v>
      </c>
      <c r="AB106" s="99" t="s">
        <v>641</v>
      </c>
      <c r="AC106" s="99" t="s">
        <v>187</v>
      </c>
      <c r="AD106" s="93" t="s">
        <v>142</v>
      </c>
      <c r="AE106" s="133"/>
      <c r="AF106" s="88"/>
      <c r="AG106" s="99" t="s">
        <v>942</v>
      </c>
      <c r="AH106" s="99" t="s">
        <v>974</v>
      </c>
      <c r="AI106" s="88" t="s">
        <v>944</v>
      </c>
      <c r="AJ106" s="102"/>
      <c r="AK106" s="99"/>
      <c r="AL106" s="101" t="s">
        <v>975</v>
      </c>
      <c r="AM106" s="88" t="s">
        <v>148</v>
      </c>
      <c r="AN106" s="88" t="s">
        <v>149</v>
      </c>
      <c r="AO106" s="150">
        <f t="shared" si="5"/>
        <v>0</v>
      </c>
      <c r="AP106" s="87" t="s">
        <v>976</v>
      </c>
      <c r="AQ106" s="101" t="s">
        <v>151</v>
      </c>
      <c r="AR106" s="98" t="s">
        <v>152</v>
      </c>
      <c r="AS106" s="27" t="s">
        <v>153</v>
      </c>
      <c r="AV106" s="100"/>
      <c r="AW106" s="161" t="s">
        <v>977</v>
      </c>
      <c r="AX106" s="103" t="s">
        <v>978</v>
      </c>
      <c r="AY106" s="134" t="s">
        <v>979</v>
      </c>
      <c r="AZ106" s="161"/>
      <c r="BF106" s="104">
        <v>44743</v>
      </c>
      <c r="BI106" s="48">
        <f t="shared" si="6"/>
        <v>0</v>
      </c>
      <c r="BJ106" s="46">
        <f t="shared" si="2"/>
        <v>0</v>
      </c>
    </row>
    <row r="107" spans="1:62" ht="120" customHeight="1" x14ac:dyDescent="0.2">
      <c r="A107" s="34" t="s">
        <v>128</v>
      </c>
      <c r="B107" s="34"/>
      <c r="C107" s="158">
        <v>0</v>
      </c>
      <c r="D107" s="158">
        <v>0</v>
      </c>
      <c r="E107" s="131">
        <v>560.70000000000005</v>
      </c>
      <c r="F107" s="132" t="s">
        <v>980</v>
      </c>
      <c r="G107" s="88" t="s">
        <v>981</v>
      </c>
      <c r="H107" s="88" t="s">
        <v>940</v>
      </c>
      <c r="I107" s="91"/>
      <c r="J107" s="170">
        <v>7</v>
      </c>
      <c r="K107" s="88"/>
      <c r="L107" s="88"/>
      <c r="M107" s="94" t="s">
        <v>313</v>
      </c>
      <c r="N107" s="88" t="s">
        <v>134</v>
      </c>
      <c r="O107" s="92" t="s">
        <v>329</v>
      </c>
      <c r="P107" s="92" t="s">
        <v>330</v>
      </c>
      <c r="Q107" s="93" t="s">
        <v>136</v>
      </c>
      <c r="R107" s="93" t="s">
        <v>137</v>
      </c>
      <c r="S107" s="93" t="s">
        <v>982</v>
      </c>
      <c r="T107" s="94">
        <v>10</v>
      </c>
      <c r="U107" s="160">
        <v>16</v>
      </c>
      <c r="V107" s="95">
        <v>45371</v>
      </c>
      <c r="W107" s="95">
        <v>45371</v>
      </c>
      <c r="X107" s="96">
        <v>9785171621223</v>
      </c>
      <c r="Y107" s="97">
        <v>208</v>
      </c>
      <c r="Z107" s="98">
        <v>0.27300000000000002</v>
      </c>
      <c r="AA107" s="99" t="s">
        <v>186</v>
      </c>
      <c r="AB107" s="99" t="s">
        <v>641</v>
      </c>
      <c r="AC107" s="99" t="s">
        <v>187</v>
      </c>
      <c r="AD107" s="93" t="s">
        <v>142</v>
      </c>
      <c r="AE107" s="133"/>
      <c r="AF107" s="88"/>
      <c r="AG107" s="99" t="s">
        <v>143</v>
      </c>
      <c r="AH107" s="99" t="s">
        <v>983</v>
      </c>
      <c r="AI107" s="88" t="s">
        <v>944</v>
      </c>
      <c r="AJ107" s="102"/>
      <c r="AK107" s="99"/>
      <c r="AL107" s="101" t="s">
        <v>984</v>
      </c>
      <c r="AM107" s="88" t="s">
        <v>148</v>
      </c>
      <c r="AN107" s="88" t="s">
        <v>149</v>
      </c>
      <c r="AO107" s="150">
        <f t="shared" si="5"/>
        <v>0</v>
      </c>
      <c r="AP107" s="87" t="s">
        <v>985</v>
      </c>
      <c r="AQ107" s="101" t="s">
        <v>168</v>
      </c>
      <c r="AR107" s="98" t="s">
        <v>152</v>
      </c>
      <c r="AS107" s="27" t="s">
        <v>153</v>
      </c>
      <c r="AV107" s="100"/>
      <c r="AW107" s="161" t="s">
        <v>986</v>
      </c>
      <c r="AX107" s="103"/>
      <c r="AY107" s="134" t="s">
        <v>987</v>
      </c>
      <c r="AZ107" s="161"/>
      <c r="BF107" s="104">
        <v>45379</v>
      </c>
      <c r="BI107" s="48">
        <f t="shared" si="6"/>
        <v>0</v>
      </c>
      <c r="BJ107" s="46">
        <f t="shared" si="2"/>
        <v>0</v>
      </c>
    </row>
    <row r="108" spans="1:62" ht="120" customHeight="1" x14ac:dyDescent="0.2">
      <c r="A108" s="34" t="s">
        <v>128</v>
      </c>
      <c r="B108" s="34"/>
      <c r="C108" s="158">
        <v>0</v>
      </c>
      <c r="D108" s="158">
        <v>0</v>
      </c>
      <c r="E108" s="131">
        <v>560.70000000000005</v>
      </c>
      <c r="F108" s="132" t="s">
        <v>988</v>
      </c>
      <c r="G108" s="88" t="s">
        <v>989</v>
      </c>
      <c r="H108" s="88" t="s">
        <v>940</v>
      </c>
      <c r="I108" s="91"/>
      <c r="J108" s="170">
        <v>8</v>
      </c>
      <c r="K108" s="88"/>
      <c r="L108" s="88"/>
      <c r="M108" s="94" t="s">
        <v>313</v>
      </c>
      <c r="N108" s="88" t="s">
        <v>134</v>
      </c>
      <c r="O108" s="92" t="s">
        <v>329</v>
      </c>
      <c r="P108" s="92" t="s">
        <v>330</v>
      </c>
      <c r="Q108" s="93" t="s">
        <v>136</v>
      </c>
      <c r="R108" s="93" t="s">
        <v>137</v>
      </c>
      <c r="S108" s="93" t="s">
        <v>990</v>
      </c>
      <c r="T108" s="94">
        <v>10</v>
      </c>
      <c r="U108" s="160">
        <v>10</v>
      </c>
      <c r="V108" s="95">
        <v>45446</v>
      </c>
      <c r="W108" s="95">
        <v>45446</v>
      </c>
      <c r="X108" s="96">
        <v>9785171639051</v>
      </c>
      <c r="Y108" s="97">
        <v>288</v>
      </c>
      <c r="Z108" s="98">
        <v>0.31</v>
      </c>
      <c r="AA108" s="99" t="s">
        <v>186</v>
      </c>
      <c r="AB108" s="99" t="s">
        <v>641</v>
      </c>
      <c r="AC108" s="99" t="s">
        <v>187</v>
      </c>
      <c r="AD108" s="93" t="s">
        <v>142</v>
      </c>
      <c r="AE108" s="133"/>
      <c r="AF108" s="88"/>
      <c r="AG108" s="99" t="s">
        <v>143</v>
      </c>
      <c r="AH108" s="99" t="s">
        <v>991</v>
      </c>
      <c r="AI108" s="88" t="s">
        <v>944</v>
      </c>
      <c r="AJ108" s="102"/>
      <c r="AK108" s="99"/>
      <c r="AL108" s="101" t="s">
        <v>992</v>
      </c>
      <c r="AM108" s="88" t="s">
        <v>148</v>
      </c>
      <c r="AN108" s="88" t="s">
        <v>149</v>
      </c>
      <c r="AO108" s="150">
        <f t="shared" si="5"/>
        <v>0</v>
      </c>
      <c r="AP108" s="87" t="s">
        <v>993</v>
      </c>
      <c r="AQ108" s="101" t="s">
        <v>168</v>
      </c>
      <c r="AR108" s="98" t="s">
        <v>152</v>
      </c>
      <c r="AS108" s="27" t="s">
        <v>153</v>
      </c>
      <c r="AV108" s="100"/>
      <c r="AW108" s="161" t="s">
        <v>994</v>
      </c>
      <c r="AX108" s="103"/>
      <c r="AY108" s="134" t="s">
        <v>995</v>
      </c>
      <c r="AZ108" s="161"/>
      <c r="BF108" s="104">
        <v>45453</v>
      </c>
      <c r="BI108" s="48">
        <f t="shared" si="6"/>
        <v>0</v>
      </c>
      <c r="BJ108" s="46">
        <f t="shared" si="2"/>
        <v>0</v>
      </c>
    </row>
    <row r="109" spans="1:62" ht="120" customHeight="1" x14ac:dyDescent="0.2">
      <c r="A109" s="34" t="s">
        <v>128</v>
      </c>
      <c r="B109" s="34"/>
      <c r="C109" s="158">
        <v>0</v>
      </c>
      <c r="D109" s="158">
        <v>0</v>
      </c>
      <c r="E109" s="131">
        <v>472.5</v>
      </c>
      <c r="F109" s="132" t="s">
        <v>996</v>
      </c>
      <c r="G109" s="88" t="s">
        <v>997</v>
      </c>
      <c r="H109" s="88" t="s">
        <v>940</v>
      </c>
      <c r="I109" s="91"/>
      <c r="J109" s="170">
        <v>9</v>
      </c>
      <c r="K109" s="88"/>
      <c r="L109" s="88"/>
      <c r="M109" s="94" t="s">
        <v>133</v>
      </c>
      <c r="N109" s="88" t="s">
        <v>134</v>
      </c>
      <c r="O109" s="92" t="s">
        <v>203</v>
      </c>
      <c r="P109" s="92" t="s">
        <v>204</v>
      </c>
      <c r="Q109" s="93" t="s">
        <v>136</v>
      </c>
      <c r="R109" s="93" t="s">
        <v>137</v>
      </c>
      <c r="S109" s="93" t="s">
        <v>998</v>
      </c>
      <c r="T109" s="94">
        <v>10</v>
      </c>
      <c r="U109" s="160">
        <v>18</v>
      </c>
      <c r="V109" s="95">
        <v>45174</v>
      </c>
      <c r="W109" s="95">
        <v>45174</v>
      </c>
      <c r="X109" s="96">
        <v>9785171582029</v>
      </c>
      <c r="Y109" s="97">
        <v>192</v>
      </c>
      <c r="Z109" s="98">
        <v>0.218</v>
      </c>
      <c r="AA109" s="99" t="s">
        <v>186</v>
      </c>
      <c r="AB109" s="99" t="s">
        <v>641</v>
      </c>
      <c r="AC109" s="99" t="s">
        <v>187</v>
      </c>
      <c r="AD109" s="93" t="s">
        <v>142</v>
      </c>
      <c r="AE109" s="133"/>
      <c r="AF109" s="88"/>
      <c r="AG109" s="99" t="s">
        <v>999</v>
      </c>
      <c r="AH109" s="99" t="s">
        <v>1000</v>
      </c>
      <c r="AI109" s="88" t="s">
        <v>944</v>
      </c>
      <c r="AJ109" s="102"/>
      <c r="AK109" s="99"/>
      <c r="AL109" s="101" t="s">
        <v>1001</v>
      </c>
      <c r="AM109" s="88" t="s">
        <v>148</v>
      </c>
      <c r="AN109" s="88" t="s">
        <v>149</v>
      </c>
      <c r="AO109" s="150">
        <f t="shared" si="5"/>
        <v>0</v>
      </c>
      <c r="AP109" s="87" t="s">
        <v>1002</v>
      </c>
      <c r="AQ109" s="101" t="s">
        <v>151</v>
      </c>
      <c r="AR109" s="98" t="s">
        <v>152</v>
      </c>
      <c r="AS109" s="27" t="s">
        <v>153</v>
      </c>
      <c r="AV109" s="100"/>
      <c r="AW109" s="161" t="s">
        <v>1003</v>
      </c>
      <c r="AX109" s="103"/>
      <c r="AY109" s="134" t="s">
        <v>1004</v>
      </c>
      <c r="AZ109" s="161"/>
      <c r="BF109" s="104">
        <v>45177</v>
      </c>
      <c r="BI109" s="48">
        <f t="shared" si="6"/>
        <v>0</v>
      </c>
      <c r="BJ109" s="46">
        <f t="shared" si="2"/>
        <v>0</v>
      </c>
    </row>
    <row r="110" spans="1:62" ht="120" customHeight="1" x14ac:dyDescent="0.2">
      <c r="A110" s="34" t="s">
        <v>128</v>
      </c>
      <c r="B110" s="34"/>
      <c r="C110" s="158">
        <v>0</v>
      </c>
      <c r="D110" s="158">
        <v>0</v>
      </c>
      <c r="E110" s="131">
        <v>585.9</v>
      </c>
      <c r="F110" s="132" t="s">
        <v>1005</v>
      </c>
      <c r="G110" s="88" t="s">
        <v>1006</v>
      </c>
      <c r="H110" s="88" t="s">
        <v>940</v>
      </c>
      <c r="I110" s="91"/>
      <c r="J110" s="170">
        <v>8</v>
      </c>
      <c r="K110" s="88"/>
      <c r="L110" s="88"/>
      <c r="M110" s="94" t="s">
        <v>313</v>
      </c>
      <c r="N110" s="88" t="s">
        <v>134</v>
      </c>
      <c r="O110" s="92" t="s">
        <v>329</v>
      </c>
      <c r="P110" s="92" t="s">
        <v>330</v>
      </c>
      <c r="Q110" s="93" t="s">
        <v>136</v>
      </c>
      <c r="R110" s="93" t="s">
        <v>137</v>
      </c>
      <c r="S110" s="93" t="s">
        <v>1007</v>
      </c>
      <c r="T110" s="94">
        <v>10</v>
      </c>
      <c r="U110" s="160">
        <v>10</v>
      </c>
      <c r="V110" s="95">
        <v>44439</v>
      </c>
      <c r="W110" s="95">
        <v>44732</v>
      </c>
      <c r="X110" s="96">
        <v>9785171384760</v>
      </c>
      <c r="Y110" s="97">
        <v>384</v>
      </c>
      <c r="Z110" s="98">
        <v>0.38100000000000001</v>
      </c>
      <c r="AA110" s="99" t="s">
        <v>186</v>
      </c>
      <c r="AB110" s="99" t="s">
        <v>830</v>
      </c>
      <c r="AC110" s="99" t="s">
        <v>187</v>
      </c>
      <c r="AD110" s="93" t="s">
        <v>142</v>
      </c>
      <c r="AE110" s="133"/>
      <c r="AF110" s="88"/>
      <c r="AG110" s="99" t="s">
        <v>942</v>
      </c>
      <c r="AH110" s="99" t="s">
        <v>1008</v>
      </c>
      <c r="AI110" s="88" t="s">
        <v>944</v>
      </c>
      <c r="AJ110" s="102"/>
      <c r="AK110" s="99" t="s">
        <v>1009</v>
      </c>
      <c r="AL110" s="101" t="s">
        <v>1010</v>
      </c>
      <c r="AM110" s="88" t="s">
        <v>148</v>
      </c>
      <c r="AN110" s="88" t="s">
        <v>149</v>
      </c>
      <c r="AO110" s="150">
        <f t="shared" si="5"/>
        <v>0</v>
      </c>
      <c r="AP110" s="87" t="s">
        <v>1011</v>
      </c>
      <c r="AQ110" s="101" t="s">
        <v>168</v>
      </c>
      <c r="AR110" s="98" t="s">
        <v>152</v>
      </c>
      <c r="AS110" s="27" t="s">
        <v>153</v>
      </c>
      <c r="AV110" s="100"/>
      <c r="AW110" s="161" t="s">
        <v>1012</v>
      </c>
      <c r="AX110" s="103"/>
      <c r="AY110" s="134" t="s">
        <v>1013</v>
      </c>
      <c r="AZ110" s="161"/>
      <c r="BF110" s="104">
        <v>44733</v>
      </c>
      <c r="BI110" s="48">
        <f t="shared" si="6"/>
        <v>0</v>
      </c>
      <c r="BJ110" s="46">
        <f t="shared" si="2"/>
        <v>0</v>
      </c>
    </row>
    <row r="111" spans="1:62" ht="120" customHeight="1" x14ac:dyDescent="0.2">
      <c r="A111" s="34" t="s">
        <v>128</v>
      </c>
      <c r="B111" s="34"/>
      <c r="C111" s="158">
        <v>0</v>
      </c>
      <c r="D111" s="158">
        <v>0</v>
      </c>
      <c r="E111" s="131">
        <v>604.80000000000007</v>
      </c>
      <c r="F111" s="132" t="s">
        <v>1014</v>
      </c>
      <c r="G111" s="88" t="s">
        <v>1015</v>
      </c>
      <c r="H111" s="88" t="s">
        <v>940</v>
      </c>
      <c r="I111" s="91"/>
      <c r="J111" s="170">
        <v>8</v>
      </c>
      <c r="K111" s="88"/>
      <c r="L111" s="88"/>
      <c r="M111" s="94" t="s">
        <v>313</v>
      </c>
      <c r="N111" s="88" t="s">
        <v>134</v>
      </c>
      <c r="O111" s="92" t="s">
        <v>329</v>
      </c>
      <c r="P111" s="92" t="s">
        <v>330</v>
      </c>
      <c r="Q111" s="93" t="s">
        <v>136</v>
      </c>
      <c r="R111" s="93" t="s">
        <v>137</v>
      </c>
      <c r="S111" s="93" t="s">
        <v>1016</v>
      </c>
      <c r="T111" s="94">
        <v>10</v>
      </c>
      <c r="U111" s="160">
        <v>12</v>
      </c>
      <c r="V111" s="95">
        <v>44434</v>
      </c>
      <c r="W111" s="95">
        <v>45117</v>
      </c>
      <c r="X111" s="96">
        <v>9785171384753</v>
      </c>
      <c r="Y111" s="97">
        <v>320</v>
      </c>
      <c r="Z111" s="98">
        <v>0.32700000000000001</v>
      </c>
      <c r="AA111" s="99" t="s">
        <v>186</v>
      </c>
      <c r="AB111" s="99" t="s">
        <v>641</v>
      </c>
      <c r="AC111" s="99" t="s">
        <v>187</v>
      </c>
      <c r="AD111" s="93" t="s">
        <v>142</v>
      </c>
      <c r="AE111" s="133"/>
      <c r="AF111" s="88"/>
      <c r="AG111" s="99" t="s">
        <v>999</v>
      </c>
      <c r="AH111" s="99" t="s">
        <v>1017</v>
      </c>
      <c r="AI111" s="88" t="s">
        <v>944</v>
      </c>
      <c r="AJ111" s="102"/>
      <c r="AK111" s="99"/>
      <c r="AL111" s="101" t="s">
        <v>1018</v>
      </c>
      <c r="AM111" s="88" t="s">
        <v>148</v>
      </c>
      <c r="AN111" s="88" t="s">
        <v>149</v>
      </c>
      <c r="AO111" s="150">
        <f t="shared" si="5"/>
        <v>0</v>
      </c>
      <c r="AP111" s="87" t="s">
        <v>1019</v>
      </c>
      <c r="AQ111" s="101" t="s">
        <v>168</v>
      </c>
      <c r="AR111" s="98" t="s">
        <v>152</v>
      </c>
      <c r="AS111" s="27" t="s">
        <v>153</v>
      </c>
      <c r="AV111" s="100"/>
      <c r="AW111" s="161" t="s">
        <v>1020</v>
      </c>
      <c r="AX111" s="103"/>
      <c r="AY111" s="134" t="s">
        <v>1021</v>
      </c>
      <c r="AZ111" s="161"/>
      <c r="BF111" s="104">
        <v>45119</v>
      </c>
      <c r="BI111" s="48">
        <f t="shared" si="6"/>
        <v>0</v>
      </c>
      <c r="BJ111" s="46">
        <f t="shared" si="2"/>
        <v>0</v>
      </c>
    </row>
    <row r="112" spans="1:62" ht="120" customHeight="1" x14ac:dyDescent="0.2">
      <c r="A112" s="34" t="s">
        <v>128</v>
      </c>
      <c r="B112" s="34"/>
      <c r="C112" s="158">
        <v>0</v>
      </c>
      <c r="D112" s="158">
        <v>0</v>
      </c>
      <c r="E112" s="131">
        <v>630</v>
      </c>
      <c r="F112" s="132" t="s">
        <v>1022</v>
      </c>
      <c r="G112" s="88" t="s">
        <v>1023</v>
      </c>
      <c r="H112" s="88" t="s">
        <v>940</v>
      </c>
      <c r="I112" s="91"/>
      <c r="J112" s="170">
        <v>8</v>
      </c>
      <c r="K112" s="88"/>
      <c r="L112" s="88"/>
      <c r="M112" s="94" t="s">
        <v>133</v>
      </c>
      <c r="N112" s="88" t="s">
        <v>134</v>
      </c>
      <c r="O112" s="92" t="s">
        <v>203</v>
      </c>
      <c r="P112" s="92" t="s">
        <v>204</v>
      </c>
      <c r="Q112" s="93" t="s">
        <v>136</v>
      </c>
      <c r="R112" s="93" t="s">
        <v>205</v>
      </c>
      <c r="S112" s="93" t="s">
        <v>1024</v>
      </c>
      <c r="T112" s="94">
        <v>10</v>
      </c>
      <c r="U112" s="160">
        <v>10</v>
      </c>
      <c r="V112" s="95">
        <v>45140</v>
      </c>
      <c r="W112" s="95">
        <v>45140</v>
      </c>
      <c r="X112" s="96">
        <v>9785171582593</v>
      </c>
      <c r="Y112" s="97">
        <v>352</v>
      </c>
      <c r="Z112" s="98">
        <v>0.36799999999999999</v>
      </c>
      <c r="AA112" s="99" t="s">
        <v>186</v>
      </c>
      <c r="AB112" s="99" t="s">
        <v>641</v>
      </c>
      <c r="AC112" s="99" t="s">
        <v>187</v>
      </c>
      <c r="AD112" s="93" t="s">
        <v>142</v>
      </c>
      <c r="AE112" s="133"/>
      <c r="AF112" s="88"/>
      <c r="AG112" s="99" t="s">
        <v>143</v>
      </c>
      <c r="AH112" s="99" t="s">
        <v>1025</v>
      </c>
      <c r="AI112" s="88" t="s">
        <v>944</v>
      </c>
      <c r="AJ112" s="102"/>
      <c r="AK112" s="99" t="s">
        <v>1026</v>
      </c>
      <c r="AL112" s="101" t="s">
        <v>1027</v>
      </c>
      <c r="AM112" s="88" t="s">
        <v>148</v>
      </c>
      <c r="AN112" s="88" t="s">
        <v>149</v>
      </c>
      <c r="AO112" s="150">
        <f t="shared" si="5"/>
        <v>0</v>
      </c>
      <c r="AP112" s="87" t="s">
        <v>1028</v>
      </c>
      <c r="AQ112" s="101" t="s">
        <v>168</v>
      </c>
      <c r="AR112" s="98" t="s">
        <v>152</v>
      </c>
      <c r="AS112" s="27" t="s">
        <v>153</v>
      </c>
      <c r="AV112" s="100"/>
      <c r="AW112" s="161" t="s">
        <v>1029</v>
      </c>
      <c r="AX112" s="103"/>
      <c r="AY112" s="134" t="s">
        <v>1030</v>
      </c>
      <c r="AZ112" s="161"/>
      <c r="BF112" s="104">
        <v>45142</v>
      </c>
      <c r="BI112" s="48">
        <f t="shared" si="6"/>
        <v>0</v>
      </c>
      <c r="BJ112" s="46">
        <f t="shared" si="2"/>
        <v>0</v>
      </c>
    </row>
    <row r="113" spans="1:62" ht="120" customHeight="1" x14ac:dyDescent="0.2">
      <c r="A113" s="34" t="s">
        <v>128</v>
      </c>
      <c r="B113" s="34"/>
      <c r="C113" s="158">
        <v>0</v>
      </c>
      <c r="D113" s="158">
        <v>0</v>
      </c>
      <c r="E113" s="131">
        <v>762.30000000000007</v>
      </c>
      <c r="F113" s="132" t="s">
        <v>1031</v>
      </c>
      <c r="G113" s="88" t="s">
        <v>1032</v>
      </c>
      <c r="H113" s="88" t="s">
        <v>1033</v>
      </c>
      <c r="I113" s="91"/>
      <c r="J113" s="170" t="s">
        <v>275</v>
      </c>
      <c r="K113" s="88"/>
      <c r="L113" s="88"/>
      <c r="M113" s="94" t="s">
        <v>313</v>
      </c>
      <c r="N113" s="88" t="s">
        <v>134</v>
      </c>
      <c r="O113" s="92" t="s">
        <v>445</v>
      </c>
      <c r="P113" s="92" t="s">
        <v>810</v>
      </c>
      <c r="Q113" s="93" t="s">
        <v>136</v>
      </c>
      <c r="R113" s="93" t="s">
        <v>137</v>
      </c>
      <c r="S113" s="93" t="s">
        <v>1034</v>
      </c>
      <c r="T113" s="94">
        <v>10</v>
      </c>
      <c r="U113" s="160">
        <v>12</v>
      </c>
      <c r="V113" s="95">
        <v>45671</v>
      </c>
      <c r="W113" s="95">
        <v>45671</v>
      </c>
      <c r="X113" s="96">
        <v>9785171702960</v>
      </c>
      <c r="Y113" s="97">
        <v>416</v>
      </c>
      <c r="Z113" s="98">
        <v>0.42299999999999999</v>
      </c>
      <c r="AA113" s="99" t="s">
        <v>186</v>
      </c>
      <c r="AB113" s="99" t="s">
        <v>140</v>
      </c>
      <c r="AC113" s="99" t="s">
        <v>187</v>
      </c>
      <c r="AD113" s="93" t="s">
        <v>142</v>
      </c>
      <c r="AE113" s="133" t="s">
        <v>277</v>
      </c>
      <c r="AF113" s="88"/>
      <c r="AG113" s="99" t="s">
        <v>1035</v>
      </c>
      <c r="AH113" s="99" t="s">
        <v>1032</v>
      </c>
      <c r="AI113" s="88" t="s">
        <v>1036</v>
      </c>
      <c r="AJ113" s="102"/>
      <c r="AK113" s="99"/>
      <c r="AL113" s="101" t="s">
        <v>1037</v>
      </c>
      <c r="AM113" s="88" t="s">
        <v>322</v>
      </c>
      <c r="AN113" s="88" t="s">
        <v>149</v>
      </c>
      <c r="AO113" s="150">
        <f t="shared" si="5"/>
        <v>0</v>
      </c>
      <c r="AP113" s="87" t="s">
        <v>1038</v>
      </c>
      <c r="AQ113" s="101" t="s">
        <v>168</v>
      </c>
      <c r="AR113" s="98" t="s">
        <v>152</v>
      </c>
      <c r="AS113" s="27" t="s">
        <v>153</v>
      </c>
      <c r="AV113" s="100"/>
      <c r="AW113" s="161" t="s">
        <v>1039</v>
      </c>
      <c r="AX113" s="103"/>
      <c r="AY113" s="134" t="s">
        <v>1040</v>
      </c>
      <c r="AZ113" s="161"/>
      <c r="BF113" s="104">
        <v>45677</v>
      </c>
      <c r="BI113" s="48">
        <f t="shared" si="6"/>
        <v>0</v>
      </c>
      <c r="BJ113" s="46">
        <f t="shared" si="2"/>
        <v>0</v>
      </c>
    </row>
    <row r="114" spans="1:62" ht="120" customHeight="1" x14ac:dyDescent="0.2">
      <c r="A114" s="34" t="s">
        <v>128</v>
      </c>
      <c r="B114" s="34"/>
      <c r="C114" s="158">
        <v>0</v>
      </c>
      <c r="D114" s="158">
        <v>0</v>
      </c>
      <c r="E114" s="131">
        <v>674.1</v>
      </c>
      <c r="F114" s="132" t="s">
        <v>1041</v>
      </c>
      <c r="G114" s="88" t="s">
        <v>1032</v>
      </c>
      <c r="H114" s="88" t="s">
        <v>1033</v>
      </c>
      <c r="I114" s="91"/>
      <c r="J114" s="170" t="s">
        <v>275</v>
      </c>
      <c r="K114" s="88"/>
      <c r="L114" s="88"/>
      <c r="M114" s="94" t="s">
        <v>313</v>
      </c>
      <c r="N114" s="88" t="s">
        <v>134</v>
      </c>
      <c r="O114" s="92" t="s">
        <v>445</v>
      </c>
      <c r="P114" s="92" t="s">
        <v>810</v>
      </c>
      <c r="Q114" s="93" t="s">
        <v>136</v>
      </c>
      <c r="R114" s="93" t="s">
        <v>137</v>
      </c>
      <c r="S114" s="93" t="s">
        <v>1042</v>
      </c>
      <c r="T114" s="94">
        <v>10</v>
      </c>
      <c r="U114" s="160">
        <v>12</v>
      </c>
      <c r="V114" s="95">
        <v>45653</v>
      </c>
      <c r="W114" s="95">
        <v>45653</v>
      </c>
      <c r="X114" s="96">
        <v>9785171716844</v>
      </c>
      <c r="Y114" s="97">
        <v>320</v>
      </c>
      <c r="Z114" s="98">
        <v>0.36699999999999999</v>
      </c>
      <c r="AA114" s="99" t="s">
        <v>186</v>
      </c>
      <c r="AB114" s="99" t="s">
        <v>317</v>
      </c>
      <c r="AC114" s="99" t="s">
        <v>187</v>
      </c>
      <c r="AD114" s="93" t="s">
        <v>142</v>
      </c>
      <c r="AE114" s="133" t="s">
        <v>277</v>
      </c>
      <c r="AF114" s="88"/>
      <c r="AG114" s="99" t="s">
        <v>1035</v>
      </c>
      <c r="AH114" s="99" t="s">
        <v>1032</v>
      </c>
      <c r="AI114" s="88" t="s">
        <v>1036</v>
      </c>
      <c r="AJ114" s="102"/>
      <c r="AK114" s="99"/>
      <c r="AL114" s="101" t="s">
        <v>1043</v>
      </c>
      <c r="AM114" s="88" t="s">
        <v>322</v>
      </c>
      <c r="AN114" s="88" t="s">
        <v>149</v>
      </c>
      <c r="AO114" s="150">
        <f t="shared" ref="AO114:AO130" si="7">C114*U114+D114</f>
        <v>0</v>
      </c>
      <c r="AP114" s="87" t="s">
        <v>1044</v>
      </c>
      <c r="AQ114" s="101" t="s">
        <v>168</v>
      </c>
      <c r="AR114" s="98" t="s">
        <v>152</v>
      </c>
      <c r="AS114" s="27" t="s">
        <v>153</v>
      </c>
      <c r="AV114" s="100"/>
      <c r="AW114" s="161" t="s">
        <v>1045</v>
      </c>
      <c r="AX114" s="103"/>
      <c r="AY114" s="134" t="s">
        <v>1046</v>
      </c>
      <c r="AZ114" s="161"/>
      <c r="BF114" s="104">
        <v>45670</v>
      </c>
      <c r="BI114" s="48">
        <f t="shared" ref="BI114:BI130" si="8">AO114*E114</f>
        <v>0</v>
      </c>
      <c r="BJ114" s="46">
        <f t="shared" si="2"/>
        <v>0</v>
      </c>
    </row>
    <row r="115" spans="1:62" ht="120" customHeight="1" x14ac:dyDescent="0.2">
      <c r="A115" s="34" t="s">
        <v>128</v>
      </c>
      <c r="B115" s="34"/>
      <c r="C115" s="158">
        <v>0</v>
      </c>
      <c r="D115" s="158">
        <v>0</v>
      </c>
      <c r="E115" s="131">
        <v>229.95000000000002</v>
      </c>
      <c r="F115" s="132" t="s">
        <v>1047</v>
      </c>
      <c r="G115" s="88" t="s">
        <v>1048</v>
      </c>
      <c r="H115" s="88" t="s">
        <v>1049</v>
      </c>
      <c r="I115" s="91"/>
      <c r="J115" s="170">
        <v>7</v>
      </c>
      <c r="K115" s="88"/>
      <c r="L115" s="88"/>
      <c r="M115" s="94" t="s">
        <v>182</v>
      </c>
      <c r="N115" s="88" t="s">
        <v>134</v>
      </c>
      <c r="O115" s="92" t="s">
        <v>1050</v>
      </c>
      <c r="P115" s="92" t="s">
        <v>1051</v>
      </c>
      <c r="Q115" s="93" t="s">
        <v>136</v>
      </c>
      <c r="R115" s="93" t="s">
        <v>137</v>
      </c>
      <c r="S115" s="93" t="s">
        <v>1052</v>
      </c>
      <c r="T115" s="94">
        <v>10</v>
      </c>
      <c r="U115" s="160">
        <v>20</v>
      </c>
      <c r="V115" s="95">
        <v>45092</v>
      </c>
      <c r="W115" s="95">
        <v>45404</v>
      </c>
      <c r="X115" s="96">
        <v>9785171544737</v>
      </c>
      <c r="Y115" s="97">
        <v>64</v>
      </c>
      <c r="Z115" s="98">
        <v>0.129</v>
      </c>
      <c r="AA115" s="99" t="s">
        <v>662</v>
      </c>
      <c r="AB115" s="99" t="s">
        <v>207</v>
      </c>
      <c r="AC115" s="99" t="s">
        <v>664</v>
      </c>
      <c r="AD115" s="93">
        <v>3</v>
      </c>
      <c r="AE115" s="133"/>
      <c r="AF115" s="88"/>
      <c r="AG115" s="99" t="s">
        <v>1053</v>
      </c>
      <c r="AH115" s="99" t="s">
        <v>1048</v>
      </c>
      <c r="AI115" s="88" t="s">
        <v>1054</v>
      </c>
      <c r="AJ115" s="102" t="s">
        <v>792</v>
      </c>
      <c r="AK115" s="99"/>
      <c r="AL115" s="101" t="s">
        <v>1055</v>
      </c>
      <c r="AM115" s="88" t="s">
        <v>1056</v>
      </c>
      <c r="AN115" s="88" t="s">
        <v>193</v>
      </c>
      <c r="AO115" s="150">
        <f t="shared" si="7"/>
        <v>0</v>
      </c>
      <c r="AP115" s="87" t="s">
        <v>1057</v>
      </c>
      <c r="AQ115" s="101" t="s">
        <v>244</v>
      </c>
      <c r="AR115" s="98" t="s">
        <v>152</v>
      </c>
      <c r="AS115" s="27" t="s">
        <v>196</v>
      </c>
      <c r="AV115" s="100"/>
      <c r="AW115" s="161" t="s">
        <v>1058</v>
      </c>
      <c r="AX115" s="103" t="s">
        <v>1059</v>
      </c>
      <c r="AY115" s="134" t="s">
        <v>1060</v>
      </c>
      <c r="AZ115" s="161"/>
      <c r="BF115" s="104">
        <v>45409</v>
      </c>
      <c r="BI115" s="48">
        <f t="shared" si="8"/>
        <v>0</v>
      </c>
      <c r="BJ115" s="46">
        <f t="shared" si="2"/>
        <v>0</v>
      </c>
    </row>
    <row r="116" spans="1:62" ht="120" customHeight="1" x14ac:dyDescent="0.2">
      <c r="A116" s="34" t="s">
        <v>128</v>
      </c>
      <c r="B116" s="34"/>
      <c r="C116" s="158">
        <v>0</v>
      </c>
      <c r="D116" s="158">
        <v>0</v>
      </c>
      <c r="E116" s="131">
        <v>289.8</v>
      </c>
      <c r="F116" s="132" t="s">
        <v>1061</v>
      </c>
      <c r="G116" s="88" t="s">
        <v>1062</v>
      </c>
      <c r="H116" s="88" t="s">
        <v>1063</v>
      </c>
      <c r="I116" s="91"/>
      <c r="J116" s="170">
        <v>9</v>
      </c>
      <c r="K116" s="88"/>
      <c r="L116" s="88"/>
      <c r="M116" s="94" t="s">
        <v>182</v>
      </c>
      <c r="N116" s="88" t="s">
        <v>134</v>
      </c>
      <c r="O116" s="92" t="s">
        <v>183</v>
      </c>
      <c r="P116" s="92" t="s">
        <v>462</v>
      </c>
      <c r="Q116" s="93" t="s">
        <v>136</v>
      </c>
      <c r="R116" s="93" t="s">
        <v>137</v>
      </c>
      <c r="S116" s="93" t="s">
        <v>1064</v>
      </c>
      <c r="T116" s="94">
        <v>10</v>
      </c>
      <c r="U116" s="160">
        <v>16</v>
      </c>
      <c r="V116" s="95">
        <v>44953</v>
      </c>
      <c r="W116" s="95">
        <v>45341</v>
      </c>
      <c r="X116" s="96">
        <v>9785171537654</v>
      </c>
      <c r="Y116" s="97">
        <v>192</v>
      </c>
      <c r="Z116" s="98">
        <v>0.23400000000000001</v>
      </c>
      <c r="AA116" s="99" t="s">
        <v>186</v>
      </c>
      <c r="AB116" s="99" t="s">
        <v>332</v>
      </c>
      <c r="AC116" s="99" t="s">
        <v>187</v>
      </c>
      <c r="AD116" s="93" t="s">
        <v>142</v>
      </c>
      <c r="AE116" s="133"/>
      <c r="AF116" s="88"/>
      <c r="AG116" s="99" t="s">
        <v>535</v>
      </c>
      <c r="AH116" s="99" t="s">
        <v>1065</v>
      </c>
      <c r="AI116" s="88" t="s">
        <v>1066</v>
      </c>
      <c r="AJ116" s="102" t="s">
        <v>467</v>
      </c>
      <c r="AK116" s="99"/>
      <c r="AL116" s="101" t="s">
        <v>1067</v>
      </c>
      <c r="AM116" s="88" t="s">
        <v>538</v>
      </c>
      <c r="AN116" s="88" t="s">
        <v>193</v>
      </c>
      <c r="AO116" s="150">
        <f t="shared" si="7"/>
        <v>0</v>
      </c>
      <c r="AP116" s="87" t="s">
        <v>1068</v>
      </c>
      <c r="AQ116" s="101" t="s">
        <v>151</v>
      </c>
      <c r="AR116" s="98" t="s">
        <v>152</v>
      </c>
      <c r="AS116" s="27" t="s">
        <v>196</v>
      </c>
      <c r="AV116" s="100"/>
      <c r="AW116" s="161" t="s">
        <v>1069</v>
      </c>
      <c r="AX116" s="103"/>
      <c r="AY116" s="134" t="s">
        <v>1070</v>
      </c>
      <c r="AZ116" s="161"/>
      <c r="BF116" s="104">
        <v>45344</v>
      </c>
      <c r="BI116" s="48">
        <f t="shared" si="8"/>
        <v>0</v>
      </c>
      <c r="BJ116" s="46">
        <f t="shared" si="2"/>
        <v>0</v>
      </c>
    </row>
    <row r="117" spans="1:62" ht="120" customHeight="1" x14ac:dyDescent="0.2">
      <c r="A117" s="34" t="s">
        <v>128</v>
      </c>
      <c r="B117" s="34"/>
      <c r="C117" s="158">
        <v>0</v>
      </c>
      <c r="D117" s="158">
        <v>0</v>
      </c>
      <c r="E117" s="131">
        <v>407.40000000000003</v>
      </c>
      <c r="F117" s="132" t="s">
        <v>1071</v>
      </c>
      <c r="G117" s="88" t="s">
        <v>180</v>
      </c>
      <c r="H117" s="88" t="s">
        <v>1063</v>
      </c>
      <c r="I117" s="91"/>
      <c r="J117" s="170">
        <v>8</v>
      </c>
      <c r="K117" s="88"/>
      <c r="L117" s="88"/>
      <c r="M117" s="94" t="s">
        <v>182</v>
      </c>
      <c r="N117" s="88" t="s">
        <v>134</v>
      </c>
      <c r="O117" s="92" t="s">
        <v>183</v>
      </c>
      <c r="P117" s="92" t="s">
        <v>184</v>
      </c>
      <c r="Q117" s="93" t="s">
        <v>136</v>
      </c>
      <c r="R117" s="93" t="s">
        <v>137</v>
      </c>
      <c r="S117" s="93" t="s">
        <v>1072</v>
      </c>
      <c r="T117" s="94">
        <v>10</v>
      </c>
      <c r="U117" s="160">
        <v>12</v>
      </c>
      <c r="V117" s="95">
        <v>44708</v>
      </c>
      <c r="W117" s="95">
        <v>45387</v>
      </c>
      <c r="X117" s="96">
        <v>9785171488420</v>
      </c>
      <c r="Y117" s="97">
        <v>352</v>
      </c>
      <c r="Z117" s="98">
        <v>0.34</v>
      </c>
      <c r="AA117" s="99" t="s">
        <v>186</v>
      </c>
      <c r="AB117" s="99" t="s">
        <v>1073</v>
      </c>
      <c r="AC117" s="99" t="s">
        <v>187</v>
      </c>
      <c r="AD117" s="93" t="s">
        <v>142</v>
      </c>
      <c r="AE117" s="133"/>
      <c r="AF117" s="88"/>
      <c r="AG117" s="99" t="s">
        <v>535</v>
      </c>
      <c r="AH117" s="99" t="s">
        <v>180</v>
      </c>
      <c r="AI117" s="88" t="s">
        <v>1066</v>
      </c>
      <c r="AJ117" s="102" t="s">
        <v>467</v>
      </c>
      <c r="AK117" s="99"/>
      <c r="AL117" s="101" t="s">
        <v>1074</v>
      </c>
      <c r="AM117" s="88" t="s">
        <v>538</v>
      </c>
      <c r="AN117" s="88" t="s">
        <v>193</v>
      </c>
      <c r="AO117" s="150">
        <f t="shared" si="7"/>
        <v>0</v>
      </c>
      <c r="AP117" s="87" t="s">
        <v>1075</v>
      </c>
      <c r="AQ117" s="101" t="s">
        <v>151</v>
      </c>
      <c r="AR117" s="98" t="s">
        <v>152</v>
      </c>
      <c r="AS117" s="27" t="s">
        <v>196</v>
      </c>
      <c r="AV117" s="100"/>
      <c r="AW117" s="161" t="s">
        <v>1076</v>
      </c>
      <c r="AX117" s="103" t="s">
        <v>1077</v>
      </c>
      <c r="AY117" s="134" t="s">
        <v>1078</v>
      </c>
      <c r="AZ117" s="161"/>
      <c r="BF117" s="104">
        <v>45392</v>
      </c>
      <c r="BI117" s="48">
        <f t="shared" si="8"/>
        <v>0</v>
      </c>
      <c r="BJ117" s="46">
        <f t="shared" si="2"/>
        <v>0</v>
      </c>
    </row>
    <row r="118" spans="1:62" ht="120" customHeight="1" x14ac:dyDescent="0.2">
      <c r="A118" s="34" t="s">
        <v>128</v>
      </c>
      <c r="B118" s="34"/>
      <c r="C118" s="158">
        <v>0</v>
      </c>
      <c r="D118" s="158">
        <v>0</v>
      </c>
      <c r="E118" s="131">
        <v>317.10000000000002</v>
      </c>
      <c r="F118" s="132" t="s">
        <v>1079</v>
      </c>
      <c r="G118" s="88" t="s">
        <v>1080</v>
      </c>
      <c r="H118" s="88" t="s">
        <v>1063</v>
      </c>
      <c r="I118" s="91"/>
      <c r="J118" s="170">
        <v>8</v>
      </c>
      <c r="K118" s="88"/>
      <c r="L118" s="88"/>
      <c r="M118" s="94" t="s">
        <v>182</v>
      </c>
      <c r="N118" s="88" t="s">
        <v>134</v>
      </c>
      <c r="O118" s="92" t="s">
        <v>183</v>
      </c>
      <c r="P118" s="92" t="s">
        <v>462</v>
      </c>
      <c r="Q118" s="93" t="s">
        <v>136</v>
      </c>
      <c r="R118" s="93" t="s">
        <v>137</v>
      </c>
      <c r="S118" s="93" t="s">
        <v>1081</v>
      </c>
      <c r="T118" s="94">
        <v>10</v>
      </c>
      <c r="U118" s="160">
        <v>5</v>
      </c>
      <c r="V118" s="95">
        <v>45257</v>
      </c>
      <c r="W118" s="95">
        <v>45257</v>
      </c>
      <c r="X118" s="96">
        <v>9785171609306</v>
      </c>
      <c r="Y118" s="97">
        <v>320</v>
      </c>
      <c r="Z118" s="98">
        <v>0.32</v>
      </c>
      <c r="AA118" s="99" t="s">
        <v>186</v>
      </c>
      <c r="AB118" s="99" t="s">
        <v>332</v>
      </c>
      <c r="AC118" s="99" t="s">
        <v>187</v>
      </c>
      <c r="AD118" s="93" t="s">
        <v>142</v>
      </c>
      <c r="AE118" s="133"/>
      <c r="AF118" s="88"/>
      <c r="AG118" s="99" t="s">
        <v>535</v>
      </c>
      <c r="AH118" s="99" t="s">
        <v>1080</v>
      </c>
      <c r="AI118" s="88" t="s">
        <v>1066</v>
      </c>
      <c r="AJ118" s="102" t="s">
        <v>467</v>
      </c>
      <c r="AK118" s="99"/>
      <c r="AL118" s="101" t="s">
        <v>1082</v>
      </c>
      <c r="AM118" s="88" t="s">
        <v>538</v>
      </c>
      <c r="AN118" s="88" t="s">
        <v>193</v>
      </c>
      <c r="AO118" s="150">
        <f t="shared" si="7"/>
        <v>0</v>
      </c>
      <c r="AP118" s="87" t="s">
        <v>1083</v>
      </c>
      <c r="AQ118" s="101" t="s">
        <v>168</v>
      </c>
      <c r="AR118" s="98" t="s">
        <v>152</v>
      </c>
      <c r="AS118" s="27" t="s">
        <v>153</v>
      </c>
      <c r="AV118" s="100"/>
      <c r="AW118" s="161" t="s">
        <v>1084</v>
      </c>
      <c r="AX118" s="103"/>
      <c r="AY118" s="134" t="s">
        <v>1085</v>
      </c>
      <c r="AZ118" s="161"/>
      <c r="BF118" s="104">
        <v>45258</v>
      </c>
      <c r="BI118" s="48">
        <f t="shared" si="8"/>
        <v>0</v>
      </c>
      <c r="BJ118" s="46">
        <f t="shared" si="2"/>
        <v>0</v>
      </c>
    </row>
    <row r="119" spans="1:62" ht="120" customHeight="1" x14ac:dyDescent="0.2">
      <c r="A119" s="34" t="s">
        <v>128</v>
      </c>
      <c r="B119" s="34"/>
      <c r="C119" s="158">
        <v>0</v>
      </c>
      <c r="D119" s="158">
        <v>0</v>
      </c>
      <c r="E119" s="131">
        <v>332.85</v>
      </c>
      <c r="F119" s="132" t="s">
        <v>1086</v>
      </c>
      <c r="G119" s="88" t="s">
        <v>340</v>
      </c>
      <c r="H119" s="88" t="s">
        <v>1063</v>
      </c>
      <c r="I119" s="91"/>
      <c r="J119" s="170">
        <v>8</v>
      </c>
      <c r="K119" s="88"/>
      <c r="L119" s="88"/>
      <c r="M119" s="94" t="s">
        <v>182</v>
      </c>
      <c r="N119" s="88" t="s">
        <v>134</v>
      </c>
      <c r="O119" s="92" t="s">
        <v>183</v>
      </c>
      <c r="P119" s="92" t="s">
        <v>462</v>
      </c>
      <c r="Q119" s="93" t="s">
        <v>136</v>
      </c>
      <c r="R119" s="93" t="s">
        <v>137</v>
      </c>
      <c r="S119" s="93" t="s">
        <v>1087</v>
      </c>
      <c r="T119" s="94">
        <v>10</v>
      </c>
      <c r="U119" s="160">
        <v>14</v>
      </c>
      <c r="V119" s="95">
        <v>44942</v>
      </c>
      <c r="W119" s="95">
        <v>45152</v>
      </c>
      <c r="X119" s="96">
        <v>9785171537623</v>
      </c>
      <c r="Y119" s="97">
        <v>320</v>
      </c>
      <c r="Z119" s="98">
        <v>0.34599999999999997</v>
      </c>
      <c r="AA119" s="99" t="s">
        <v>186</v>
      </c>
      <c r="AB119" s="99" t="s">
        <v>332</v>
      </c>
      <c r="AC119" s="99" t="s">
        <v>187</v>
      </c>
      <c r="AD119" s="93" t="s">
        <v>142</v>
      </c>
      <c r="AE119" s="133"/>
      <c r="AF119" s="88"/>
      <c r="AG119" s="99" t="s">
        <v>535</v>
      </c>
      <c r="AH119" s="99" t="s">
        <v>340</v>
      </c>
      <c r="AI119" s="88" t="s">
        <v>1066</v>
      </c>
      <c r="AJ119" s="102" t="s">
        <v>467</v>
      </c>
      <c r="AK119" s="99"/>
      <c r="AL119" s="101" t="s">
        <v>1088</v>
      </c>
      <c r="AM119" s="88" t="s">
        <v>538</v>
      </c>
      <c r="AN119" s="88" t="s">
        <v>193</v>
      </c>
      <c r="AO119" s="150">
        <f t="shared" si="7"/>
        <v>0</v>
      </c>
      <c r="AP119" s="87" t="s">
        <v>1089</v>
      </c>
      <c r="AQ119" s="101" t="s">
        <v>168</v>
      </c>
      <c r="AR119" s="98" t="s">
        <v>152</v>
      </c>
      <c r="AS119" s="27" t="s">
        <v>196</v>
      </c>
      <c r="AV119" s="100"/>
      <c r="AW119" s="161" t="s">
        <v>1090</v>
      </c>
      <c r="AX119" s="103"/>
      <c r="AY119" s="134" t="s">
        <v>1091</v>
      </c>
      <c r="AZ119" s="161"/>
      <c r="BF119" s="104">
        <v>45156</v>
      </c>
      <c r="BI119" s="48">
        <f t="shared" si="8"/>
        <v>0</v>
      </c>
      <c r="BJ119" s="46">
        <f t="shared" si="2"/>
        <v>0</v>
      </c>
    </row>
    <row r="120" spans="1:62" ht="120" customHeight="1" x14ac:dyDescent="0.2">
      <c r="A120" s="34" t="s">
        <v>128</v>
      </c>
      <c r="B120" s="34"/>
      <c r="C120" s="158">
        <v>0</v>
      </c>
      <c r="D120" s="158">
        <v>0</v>
      </c>
      <c r="E120" s="131">
        <v>332.85</v>
      </c>
      <c r="F120" s="132" t="s">
        <v>1092</v>
      </c>
      <c r="G120" s="88" t="s">
        <v>348</v>
      </c>
      <c r="H120" s="88" t="s">
        <v>1063</v>
      </c>
      <c r="I120" s="91"/>
      <c r="J120" s="170">
        <v>8</v>
      </c>
      <c r="K120" s="88"/>
      <c r="L120" s="88"/>
      <c r="M120" s="94" t="s">
        <v>182</v>
      </c>
      <c r="N120" s="88" t="s">
        <v>134</v>
      </c>
      <c r="O120" s="92" t="s">
        <v>183</v>
      </c>
      <c r="P120" s="92" t="s">
        <v>462</v>
      </c>
      <c r="Q120" s="93" t="s">
        <v>136</v>
      </c>
      <c r="R120" s="93" t="s">
        <v>137</v>
      </c>
      <c r="S120" s="93" t="s">
        <v>1093</v>
      </c>
      <c r="T120" s="94">
        <v>10</v>
      </c>
      <c r="U120" s="160">
        <v>5</v>
      </c>
      <c r="V120" s="95">
        <v>45096</v>
      </c>
      <c r="W120" s="95">
        <v>45096</v>
      </c>
      <c r="X120" s="96">
        <v>9785171553685</v>
      </c>
      <c r="Y120" s="97">
        <v>288</v>
      </c>
      <c r="Z120" s="98">
        <v>0.3</v>
      </c>
      <c r="AA120" s="99" t="s">
        <v>186</v>
      </c>
      <c r="AB120" s="99" t="s">
        <v>332</v>
      </c>
      <c r="AC120" s="99" t="s">
        <v>187</v>
      </c>
      <c r="AD120" s="93" t="s">
        <v>142</v>
      </c>
      <c r="AE120" s="133"/>
      <c r="AF120" s="88"/>
      <c r="AG120" s="99" t="s">
        <v>535</v>
      </c>
      <c r="AH120" s="99" t="s">
        <v>348</v>
      </c>
      <c r="AI120" s="88" t="s">
        <v>1066</v>
      </c>
      <c r="AJ120" s="102" t="s">
        <v>467</v>
      </c>
      <c r="AK120" s="99"/>
      <c r="AL120" s="101" t="s">
        <v>1094</v>
      </c>
      <c r="AM120" s="88" t="s">
        <v>538</v>
      </c>
      <c r="AN120" s="88" t="s">
        <v>193</v>
      </c>
      <c r="AO120" s="150">
        <f t="shared" si="7"/>
        <v>0</v>
      </c>
      <c r="AP120" s="87" t="s">
        <v>1095</v>
      </c>
      <c r="AQ120" s="101" t="s">
        <v>168</v>
      </c>
      <c r="AR120" s="98" t="s">
        <v>152</v>
      </c>
      <c r="AS120" s="27" t="s">
        <v>153</v>
      </c>
      <c r="AV120" s="100"/>
      <c r="AW120" s="161" t="s">
        <v>1096</v>
      </c>
      <c r="AX120" s="103"/>
      <c r="AY120" s="134" t="s">
        <v>1097</v>
      </c>
      <c r="AZ120" s="161"/>
      <c r="BF120" s="104">
        <v>45098</v>
      </c>
      <c r="BI120" s="48">
        <f t="shared" si="8"/>
        <v>0</v>
      </c>
      <c r="BJ120" s="46">
        <f t="shared" si="2"/>
        <v>0</v>
      </c>
    </row>
    <row r="121" spans="1:62" ht="120" customHeight="1" x14ac:dyDescent="0.2">
      <c r="A121" s="34"/>
      <c r="B121" s="34"/>
      <c r="C121" s="158">
        <v>0</v>
      </c>
      <c r="D121" s="158">
        <v>0</v>
      </c>
      <c r="E121" s="131">
        <v>363.3</v>
      </c>
      <c r="F121" s="132" t="s">
        <v>1098</v>
      </c>
      <c r="G121" s="88" t="s">
        <v>348</v>
      </c>
      <c r="H121" s="88" t="s">
        <v>1063</v>
      </c>
      <c r="I121" s="91"/>
      <c r="J121" s="170">
        <v>8</v>
      </c>
      <c r="K121" s="88"/>
      <c r="L121" s="88"/>
      <c r="M121" s="94" t="s">
        <v>182</v>
      </c>
      <c r="N121" s="88" t="s">
        <v>134</v>
      </c>
      <c r="O121" s="92" t="s">
        <v>183</v>
      </c>
      <c r="P121" s="92" t="s">
        <v>462</v>
      </c>
      <c r="Q121" s="93" t="s">
        <v>136</v>
      </c>
      <c r="R121" s="93" t="s">
        <v>137</v>
      </c>
      <c r="S121" s="93" t="s">
        <v>1099</v>
      </c>
      <c r="T121" s="94">
        <v>10</v>
      </c>
      <c r="U121" s="160">
        <v>6</v>
      </c>
      <c r="V121" s="95">
        <v>45078</v>
      </c>
      <c r="W121" s="95">
        <v>45078</v>
      </c>
      <c r="X121" s="96">
        <v>9785171553722</v>
      </c>
      <c r="Y121" s="97">
        <v>384</v>
      </c>
      <c r="Z121" s="98">
        <v>0.35299999999999998</v>
      </c>
      <c r="AA121" s="99" t="s">
        <v>186</v>
      </c>
      <c r="AB121" s="99" t="s">
        <v>1073</v>
      </c>
      <c r="AC121" s="99" t="s">
        <v>187</v>
      </c>
      <c r="AD121" s="93" t="s">
        <v>142</v>
      </c>
      <c r="AE121" s="133"/>
      <c r="AF121" s="88"/>
      <c r="AG121" s="99" t="s">
        <v>535</v>
      </c>
      <c r="AH121" s="99" t="s">
        <v>348</v>
      </c>
      <c r="AI121" s="88" t="s">
        <v>1066</v>
      </c>
      <c r="AJ121" s="102" t="s">
        <v>467</v>
      </c>
      <c r="AK121" s="99"/>
      <c r="AL121" s="101" t="s">
        <v>1100</v>
      </c>
      <c r="AM121" s="88" t="s">
        <v>538</v>
      </c>
      <c r="AN121" s="88" t="s">
        <v>193</v>
      </c>
      <c r="AO121" s="150">
        <f t="shared" si="7"/>
        <v>0</v>
      </c>
      <c r="AP121" s="87" t="s">
        <v>1101</v>
      </c>
      <c r="AQ121" s="101" t="s">
        <v>168</v>
      </c>
      <c r="AR121" s="98" t="s">
        <v>152</v>
      </c>
      <c r="AS121" s="27" t="s">
        <v>153</v>
      </c>
      <c r="AV121" s="100"/>
      <c r="AW121" s="161" t="s">
        <v>1102</v>
      </c>
      <c r="AX121" s="103"/>
      <c r="AY121" s="134" t="s">
        <v>1103</v>
      </c>
      <c r="AZ121" s="161"/>
      <c r="BF121" s="104">
        <v>45084</v>
      </c>
      <c r="BI121" s="48">
        <f t="shared" si="8"/>
        <v>0</v>
      </c>
      <c r="BJ121" s="46">
        <f t="shared" si="2"/>
        <v>0</v>
      </c>
    </row>
    <row r="122" spans="1:62" ht="120" customHeight="1" x14ac:dyDescent="0.2">
      <c r="A122" s="34" t="s">
        <v>128</v>
      </c>
      <c r="B122" s="34"/>
      <c r="C122" s="158">
        <v>0</v>
      </c>
      <c r="D122" s="158">
        <v>0</v>
      </c>
      <c r="E122" s="131">
        <v>382.2</v>
      </c>
      <c r="F122" s="132" t="s">
        <v>542</v>
      </c>
      <c r="G122" s="88" t="s">
        <v>365</v>
      </c>
      <c r="H122" s="88" t="s">
        <v>1063</v>
      </c>
      <c r="I122" s="91"/>
      <c r="J122" s="170">
        <v>8</v>
      </c>
      <c r="K122" s="88"/>
      <c r="L122" s="88"/>
      <c r="M122" s="94" t="s">
        <v>182</v>
      </c>
      <c r="N122" s="88" t="s">
        <v>134</v>
      </c>
      <c r="O122" s="92" t="s">
        <v>183</v>
      </c>
      <c r="P122" s="92" t="s">
        <v>462</v>
      </c>
      <c r="Q122" s="93" t="s">
        <v>136</v>
      </c>
      <c r="R122" s="93" t="s">
        <v>137</v>
      </c>
      <c r="S122" s="93" t="s">
        <v>1104</v>
      </c>
      <c r="T122" s="94">
        <v>10</v>
      </c>
      <c r="U122" s="160">
        <v>8</v>
      </c>
      <c r="V122" s="95">
        <v>43164</v>
      </c>
      <c r="W122" s="95">
        <v>45131</v>
      </c>
      <c r="X122" s="96">
        <v>9785171070724</v>
      </c>
      <c r="Y122" s="97">
        <v>480</v>
      </c>
      <c r="Z122" s="98">
        <v>0.46500000000000002</v>
      </c>
      <c r="AA122" s="99" t="s">
        <v>186</v>
      </c>
      <c r="AB122" s="99" t="s">
        <v>332</v>
      </c>
      <c r="AC122" s="99" t="s">
        <v>187</v>
      </c>
      <c r="AD122" s="93" t="s">
        <v>142</v>
      </c>
      <c r="AE122" s="133"/>
      <c r="AF122" s="88"/>
      <c r="AG122" s="99" t="s">
        <v>535</v>
      </c>
      <c r="AH122" s="99" t="s">
        <v>365</v>
      </c>
      <c r="AI122" s="88" t="s">
        <v>1066</v>
      </c>
      <c r="AJ122" s="102" t="s">
        <v>467</v>
      </c>
      <c r="AK122" s="99"/>
      <c r="AL122" s="101" t="s">
        <v>1105</v>
      </c>
      <c r="AM122" s="88" t="s">
        <v>538</v>
      </c>
      <c r="AN122" s="88" t="s">
        <v>193</v>
      </c>
      <c r="AO122" s="150">
        <f t="shared" si="7"/>
        <v>0</v>
      </c>
      <c r="AP122" s="87" t="s">
        <v>1106</v>
      </c>
      <c r="AQ122" s="101" t="s">
        <v>168</v>
      </c>
      <c r="AR122" s="98" t="s">
        <v>152</v>
      </c>
      <c r="AS122" s="27" t="s">
        <v>196</v>
      </c>
      <c r="AV122" s="100"/>
      <c r="AW122" s="161" t="s">
        <v>1107</v>
      </c>
      <c r="AX122" s="103" t="s">
        <v>1108</v>
      </c>
      <c r="AY122" s="134" t="s">
        <v>548</v>
      </c>
      <c r="AZ122" s="161"/>
      <c r="BF122" s="104">
        <v>45135</v>
      </c>
      <c r="BI122" s="48">
        <f t="shared" si="8"/>
        <v>0</v>
      </c>
      <c r="BJ122" s="46">
        <f t="shared" si="2"/>
        <v>0</v>
      </c>
    </row>
    <row r="123" spans="1:62" ht="120" customHeight="1" x14ac:dyDescent="0.2">
      <c r="A123" s="34" t="s">
        <v>128</v>
      </c>
      <c r="B123" s="34"/>
      <c r="C123" s="158">
        <v>0</v>
      </c>
      <c r="D123" s="158">
        <v>0</v>
      </c>
      <c r="E123" s="131">
        <v>332.85</v>
      </c>
      <c r="F123" s="132" t="s">
        <v>549</v>
      </c>
      <c r="G123" s="88" t="s">
        <v>550</v>
      </c>
      <c r="H123" s="88" t="s">
        <v>1063</v>
      </c>
      <c r="I123" s="91"/>
      <c r="J123" s="170">
        <v>8</v>
      </c>
      <c r="K123" s="88"/>
      <c r="L123" s="88"/>
      <c r="M123" s="94" t="s">
        <v>182</v>
      </c>
      <c r="N123" s="88" t="s">
        <v>134</v>
      </c>
      <c r="O123" s="92" t="s">
        <v>183</v>
      </c>
      <c r="P123" s="92" t="s">
        <v>462</v>
      </c>
      <c r="Q123" s="93" t="s">
        <v>136</v>
      </c>
      <c r="R123" s="93" t="s">
        <v>137</v>
      </c>
      <c r="S123" s="93" t="s">
        <v>1109</v>
      </c>
      <c r="T123" s="94">
        <v>10</v>
      </c>
      <c r="U123" s="160">
        <v>10</v>
      </c>
      <c r="V123" s="95">
        <v>45022</v>
      </c>
      <c r="W123" s="95">
        <v>45393</v>
      </c>
      <c r="X123" s="96">
        <v>9785171548117</v>
      </c>
      <c r="Y123" s="97">
        <v>320</v>
      </c>
      <c r="Z123" s="98">
        <v>0.34200000000000003</v>
      </c>
      <c r="AA123" s="99" t="s">
        <v>186</v>
      </c>
      <c r="AB123" s="99" t="s">
        <v>332</v>
      </c>
      <c r="AC123" s="99" t="s">
        <v>187</v>
      </c>
      <c r="AD123" s="93" t="s">
        <v>142</v>
      </c>
      <c r="AE123" s="133"/>
      <c r="AF123" s="88"/>
      <c r="AG123" s="99" t="s">
        <v>535</v>
      </c>
      <c r="AH123" s="99" t="s">
        <v>552</v>
      </c>
      <c r="AI123" s="88" t="s">
        <v>1066</v>
      </c>
      <c r="AJ123" s="102" t="s">
        <v>467</v>
      </c>
      <c r="AK123" s="99"/>
      <c r="AL123" s="101" t="s">
        <v>1110</v>
      </c>
      <c r="AM123" s="88" t="s">
        <v>538</v>
      </c>
      <c r="AN123" s="88" t="s">
        <v>193</v>
      </c>
      <c r="AO123" s="150">
        <f t="shared" si="7"/>
        <v>0</v>
      </c>
      <c r="AP123" s="87" t="s">
        <v>1111</v>
      </c>
      <c r="AQ123" s="101" t="s">
        <v>151</v>
      </c>
      <c r="AR123" s="98" t="s">
        <v>152</v>
      </c>
      <c r="AS123" s="27" t="s">
        <v>196</v>
      </c>
      <c r="AV123" s="100"/>
      <c r="AW123" s="161" t="s">
        <v>1112</v>
      </c>
      <c r="AX123" s="103"/>
      <c r="AY123" s="134" t="s">
        <v>557</v>
      </c>
      <c r="AZ123" s="161"/>
      <c r="BF123" s="104">
        <v>45397</v>
      </c>
      <c r="BI123" s="48">
        <f t="shared" si="8"/>
        <v>0</v>
      </c>
      <c r="BJ123" s="46">
        <f t="shared" si="2"/>
        <v>0</v>
      </c>
    </row>
    <row r="124" spans="1:62" ht="120" customHeight="1" x14ac:dyDescent="0.2">
      <c r="A124" s="34" t="s">
        <v>128</v>
      </c>
      <c r="B124" s="34"/>
      <c r="C124" s="158">
        <v>0</v>
      </c>
      <c r="D124" s="158">
        <v>0</v>
      </c>
      <c r="E124" s="131">
        <v>332.85</v>
      </c>
      <c r="F124" s="132" t="s">
        <v>566</v>
      </c>
      <c r="G124" s="88" t="s">
        <v>567</v>
      </c>
      <c r="H124" s="88" t="s">
        <v>1063</v>
      </c>
      <c r="I124" s="91"/>
      <c r="J124" s="170">
        <v>8</v>
      </c>
      <c r="K124" s="88"/>
      <c r="L124" s="88"/>
      <c r="M124" s="94" t="s">
        <v>182</v>
      </c>
      <c r="N124" s="88" t="s">
        <v>134</v>
      </c>
      <c r="O124" s="92" t="s">
        <v>183</v>
      </c>
      <c r="P124" s="92" t="s">
        <v>462</v>
      </c>
      <c r="Q124" s="93" t="s">
        <v>136</v>
      </c>
      <c r="R124" s="93" t="s">
        <v>137</v>
      </c>
      <c r="S124" s="93" t="s">
        <v>1113</v>
      </c>
      <c r="T124" s="94">
        <v>10</v>
      </c>
      <c r="U124" s="160">
        <v>18</v>
      </c>
      <c r="V124" s="95">
        <v>45446</v>
      </c>
      <c r="W124" s="95">
        <v>45446</v>
      </c>
      <c r="X124" s="96">
        <v>9785171624095</v>
      </c>
      <c r="Y124" s="97">
        <v>192</v>
      </c>
      <c r="Z124" s="98">
        <v>0.22700000000000001</v>
      </c>
      <c r="AA124" s="99" t="s">
        <v>186</v>
      </c>
      <c r="AB124" s="99" t="s">
        <v>332</v>
      </c>
      <c r="AC124" s="99" t="s">
        <v>187</v>
      </c>
      <c r="AD124" s="93" t="s">
        <v>142</v>
      </c>
      <c r="AE124" s="133"/>
      <c r="AF124" s="88"/>
      <c r="AG124" s="99" t="s">
        <v>535</v>
      </c>
      <c r="AH124" s="99" t="s">
        <v>1114</v>
      </c>
      <c r="AI124" s="88" t="s">
        <v>1066</v>
      </c>
      <c r="AJ124" s="102" t="s">
        <v>467</v>
      </c>
      <c r="AK124" s="99"/>
      <c r="AL124" s="101" t="s">
        <v>1115</v>
      </c>
      <c r="AM124" s="88" t="s">
        <v>538</v>
      </c>
      <c r="AN124" s="88" t="s">
        <v>193</v>
      </c>
      <c r="AO124" s="150">
        <f t="shared" si="7"/>
        <v>0</v>
      </c>
      <c r="AP124" s="87" t="s">
        <v>1116</v>
      </c>
      <c r="AQ124" s="101" t="s">
        <v>151</v>
      </c>
      <c r="AR124" s="98" t="s">
        <v>152</v>
      </c>
      <c r="AS124" s="27" t="s">
        <v>153</v>
      </c>
      <c r="AV124" s="100"/>
      <c r="AW124" s="161" t="s">
        <v>1117</v>
      </c>
      <c r="AX124" s="103"/>
      <c r="AY124" s="134" t="s">
        <v>572</v>
      </c>
      <c r="AZ124" s="161"/>
      <c r="BF124" s="104">
        <v>45449</v>
      </c>
      <c r="BI124" s="48">
        <f t="shared" si="8"/>
        <v>0</v>
      </c>
      <c r="BJ124" s="46">
        <f t="shared" si="2"/>
        <v>0</v>
      </c>
    </row>
    <row r="125" spans="1:62" ht="120" customHeight="1" x14ac:dyDescent="0.2">
      <c r="A125" s="34" t="s">
        <v>128</v>
      </c>
      <c r="B125" s="34"/>
      <c r="C125" s="158">
        <v>0</v>
      </c>
      <c r="D125" s="158">
        <v>0</v>
      </c>
      <c r="E125" s="131">
        <v>299.25</v>
      </c>
      <c r="F125" s="132" t="s">
        <v>1118</v>
      </c>
      <c r="G125" s="88" t="s">
        <v>1119</v>
      </c>
      <c r="H125" s="88" t="s">
        <v>1063</v>
      </c>
      <c r="I125" s="91"/>
      <c r="J125" s="170">
        <v>8</v>
      </c>
      <c r="K125" s="88"/>
      <c r="L125" s="88"/>
      <c r="M125" s="94" t="s">
        <v>182</v>
      </c>
      <c r="N125" s="88" t="s">
        <v>134</v>
      </c>
      <c r="O125" s="92" t="s">
        <v>183</v>
      </c>
      <c r="P125" s="92" t="s">
        <v>462</v>
      </c>
      <c r="Q125" s="93" t="s">
        <v>136</v>
      </c>
      <c r="R125" s="93" t="s">
        <v>137</v>
      </c>
      <c r="S125" s="93" t="s">
        <v>1120</v>
      </c>
      <c r="T125" s="94">
        <v>10</v>
      </c>
      <c r="U125" s="160">
        <v>20</v>
      </c>
      <c r="V125" s="95">
        <v>45161</v>
      </c>
      <c r="W125" s="95">
        <v>45161</v>
      </c>
      <c r="X125" s="96">
        <v>9785171594367</v>
      </c>
      <c r="Y125" s="97">
        <v>256</v>
      </c>
      <c r="Z125" s="98">
        <v>0.29099999999999998</v>
      </c>
      <c r="AA125" s="99" t="s">
        <v>186</v>
      </c>
      <c r="AB125" s="99" t="s">
        <v>464</v>
      </c>
      <c r="AC125" s="99" t="s">
        <v>187</v>
      </c>
      <c r="AD125" s="93" t="s">
        <v>142</v>
      </c>
      <c r="AE125" s="133"/>
      <c r="AF125" s="88"/>
      <c r="AG125" s="99" t="s">
        <v>1121</v>
      </c>
      <c r="AH125" s="99" t="s">
        <v>1119</v>
      </c>
      <c r="AI125" s="88" t="s">
        <v>1066</v>
      </c>
      <c r="AJ125" s="102" t="s">
        <v>467</v>
      </c>
      <c r="AK125" s="99"/>
      <c r="AL125" s="101" t="s">
        <v>1122</v>
      </c>
      <c r="AM125" s="88" t="s">
        <v>242</v>
      </c>
      <c r="AN125" s="88" t="s">
        <v>193</v>
      </c>
      <c r="AO125" s="150">
        <f t="shared" si="7"/>
        <v>0</v>
      </c>
      <c r="AP125" s="87" t="s">
        <v>1123</v>
      </c>
      <c r="AQ125" s="101" t="s">
        <v>195</v>
      </c>
      <c r="AR125" s="98" t="s">
        <v>152</v>
      </c>
      <c r="AS125" s="27" t="s">
        <v>153</v>
      </c>
      <c r="AV125" s="100"/>
      <c r="AW125" s="161" t="s">
        <v>1124</v>
      </c>
      <c r="AX125" s="103" t="s">
        <v>1125</v>
      </c>
      <c r="AY125" s="134" t="s">
        <v>1126</v>
      </c>
      <c r="AZ125" s="161"/>
      <c r="BF125" s="104">
        <v>45169</v>
      </c>
      <c r="BI125" s="48">
        <f t="shared" si="8"/>
        <v>0</v>
      </c>
      <c r="BJ125" s="46">
        <f t="shared" si="2"/>
        <v>0</v>
      </c>
    </row>
    <row r="126" spans="1:62" ht="120" customHeight="1" x14ac:dyDescent="0.2">
      <c r="A126" s="34" t="s">
        <v>128</v>
      </c>
      <c r="B126" s="34"/>
      <c r="C126" s="158">
        <v>0</v>
      </c>
      <c r="D126" s="158">
        <v>0</v>
      </c>
      <c r="E126" s="131">
        <v>299.25</v>
      </c>
      <c r="F126" s="132" t="s">
        <v>582</v>
      </c>
      <c r="G126" s="88" t="s">
        <v>583</v>
      </c>
      <c r="H126" s="88" t="s">
        <v>1063</v>
      </c>
      <c r="I126" s="91"/>
      <c r="J126" s="170">
        <v>8</v>
      </c>
      <c r="K126" s="88"/>
      <c r="L126" s="88"/>
      <c r="M126" s="94" t="s">
        <v>182</v>
      </c>
      <c r="N126" s="88" t="s">
        <v>134</v>
      </c>
      <c r="O126" s="92" t="s">
        <v>183</v>
      </c>
      <c r="P126" s="92" t="s">
        <v>462</v>
      </c>
      <c r="Q126" s="93" t="s">
        <v>136</v>
      </c>
      <c r="R126" s="93" t="s">
        <v>137</v>
      </c>
      <c r="S126" s="93" t="s">
        <v>1127</v>
      </c>
      <c r="T126" s="94">
        <v>10</v>
      </c>
      <c r="U126" s="160">
        <v>6</v>
      </c>
      <c r="V126" s="95">
        <v>45415</v>
      </c>
      <c r="W126" s="95">
        <v>45415</v>
      </c>
      <c r="X126" s="96">
        <v>9785171637347</v>
      </c>
      <c r="Y126" s="97">
        <v>256</v>
      </c>
      <c r="Z126" s="98">
        <v>0.29699999999999999</v>
      </c>
      <c r="AA126" s="99" t="s">
        <v>186</v>
      </c>
      <c r="AB126" s="99" t="s">
        <v>332</v>
      </c>
      <c r="AC126" s="99" t="s">
        <v>187</v>
      </c>
      <c r="AD126" s="93" t="s">
        <v>142</v>
      </c>
      <c r="AE126" s="133"/>
      <c r="AF126" s="88"/>
      <c r="AG126" s="99" t="s">
        <v>535</v>
      </c>
      <c r="AH126" s="99" t="s">
        <v>585</v>
      </c>
      <c r="AI126" s="88" t="s">
        <v>1066</v>
      </c>
      <c r="AJ126" s="102" t="s">
        <v>467</v>
      </c>
      <c r="AK126" s="99"/>
      <c r="AL126" s="101" t="s">
        <v>1128</v>
      </c>
      <c r="AM126" s="88" t="s">
        <v>538</v>
      </c>
      <c r="AN126" s="88" t="s">
        <v>193</v>
      </c>
      <c r="AO126" s="150">
        <f t="shared" si="7"/>
        <v>0</v>
      </c>
      <c r="AP126" s="87" t="s">
        <v>1129</v>
      </c>
      <c r="AQ126" s="101" t="s">
        <v>168</v>
      </c>
      <c r="AR126" s="98" t="s">
        <v>152</v>
      </c>
      <c r="AS126" s="27" t="s">
        <v>196</v>
      </c>
      <c r="AV126" s="100"/>
      <c r="AW126" s="161" t="s">
        <v>1130</v>
      </c>
      <c r="AX126" s="103"/>
      <c r="AY126" s="134" t="s">
        <v>589</v>
      </c>
      <c r="AZ126" s="161"/>
      <c r="BF126" s="104">
        <v>45428</v>
      </c>
      <c r="BI126" s="48">
        <f t="shared" si="8"/>
        <v>0</v>
      </c>
      <c r="BJ126" s="46">
        <f t="shared" si="2"/>
        <v>0</v>
      </c>
    </row>
    <row r="127" spans="1:62" ht="120" customHeight="1" x14ac:dyDescent="0.2">
      <c r="A127" s="34" t="s">
        <v>128</v>
      </c>
      <c r="B127" s="34"/>
      <c r="C127" s="158">
        <v>0</v>
      </c>
      <c r="D127" s="158">
        <v>0</v>
      </c>
      <c r="E127" s="131">
        <v>332.85</v>
      </c>
      <c r="F127" s="132" t="s">
        <v>590</v>
      </c>
      <c r="G127" s="88" t="s">
        <v>1131</v>
      </c>
      <c r="H127" s="88" t="s">
        <v>1063</v>
      </c>
      <c r="I127" s="91"/>
      <c r="J127" s="170">
        <v>8</v>
      </c>
      <c r="K127" s="88"/>
      <c r="L127" s="88"/>
      <c r="M127" s="94" t="s">
        <v>182</v>
      </c>
      <c r="N127" s="88" t="s">
        <v>134</v>
      </c>
      <c r="O127" s="92" t="s">
        <v>183</v>
      </c>
      <c r="P127" s="92" t="s">
        <v>462</v>
      </c>
      <c r="Q127" s="93" t="s">
        <v>136</v>
      </c>
      <c r="R127" s="93" t="s">
        <v>137</v>
      </c>
      <c r="S127" s="93" t="s">
        <v>1132</v>
      </c>
      <c r="T127" s="94">
        <v>10</v>
      </c>
      <c r="U127" s="160">
        <v>8</v>
      </c>
      <c r="V127" s="95">
        <v>45409</v>
      </c>
      <c r="W127" s="95">
        <v>45409</v>
      </c>
      <c r="X127" s="96">
        <v>9785171637408</v>
      </c>
      <c r="Y127" s="97">
        <v>288</v>
      </c>
      <c r="Z127" s="98">
        <v>0.32</v>
      </c>
      <c r="AA127" s="99" t="s">
        <v>186</v>
      </c>
      <c r="AB127" s="99" t="s">
        <v>332</v>
      </c>
      <c r="AC127" s="99" t="s">
        <v>187</v>
      </c>
      <c r="AD127" s="93" t="s">
        <v>142</v>
      </c>
      <c r="AE127" s="133"/>
      <c r="AF127" s="88"/>
      <c r="AG127" s="99" t="s">
        <v>535</v>
      </c>
      <c r="AH127" s="99" t="s">
        <v>593</v>
      </c>
      <c r="AI127" s="88" t="s">
        <v>1066</v>
      </c>
      <c r="AJ127" s="102" t="s">
        <v>467</v>
      </c>
      <c r="AK127" s="99"/>
      <c r="AL127" s="101" t="s">
        <v>1133</v>
      </c>
      <c r="AM127" s="88" t="s">
        <v>538</v>
      </c>
      <c r="AN127" s="88" t="s">
        <v>193</v>
      </c>
      <c r="AO127" s="150">
        <f t="shared" si="7"/>
        <v>0</v>
      </c>
      <c r="AP127" s="87" t="s">
        <v>1134</v>
      </c>
      <c r="AQ127" s="101" t="s">
        <v>168</v>
      </c>
      <c r="AR127" s="98" t="s">
        <v>152</v>
      </c>
      <c r="AS127" s="27" t="s">
        <v>153</v>
      </c>
      <c r="AV127" s="100"/>
      <c r="AW127" s="161" t="s">
        <v>1135</v>
      </c>
      <c r="AX127" s="103"/>
      <c r="AY127" s="134" t="s">
        <v>597</v>
      </c>
      <c r="AZ127" s="161"/>
      <c r="BF127" s="104">
        <v>45420</v>
      </c>
      <c r="BI127" s="48">
        <f t="shared" si="8"/>
        <v>0</v>
      </c>
      <c r="BJ127" s="46">
        <f t="shared" si="2"/>
        <v>0</v>
      </c>
    </row>
    <row r="128" spans="1:62" ht="120" customHeight="1" x14ac:dyDescent="0.2">
      <c r="A128" s="34" t="s">
        <v>128</v>
      </c>
      <c r="B128" s="34"/>
      <c r="C128" s="158">
        <v>0</v>
      </c>
      <c r="D128" s="158">
        <v>0</v>
      </c>
      <c r="E128" s="131">
        <v>332.85</v>
      </c>
      <c r="F128" s="132" t="s">
        <v>1136</v>
      </c>
      <c r="G128" s="88" t="s">
        <v>1137</v>
      </c>
      <c r="H128" s="88" t="s">
        <v>1063</v>
      </c>
      <c r="I128" s="91"/>
      <c r="J128" s="170">
        <v>7</v>
      </c>
      <c r="K128" s="88"/>
      <c r="L128" s="88"/>
      <c r="M128" s="94" t="s">
        <v>182</v>
      </c>
      <c r="N128" s="88" t="s">
        <v>134</v>
      </c>
      <c r="O128" s="92" t="s">
        <v>183</v>
      </c>
      <c r="P128" s="92" t="s">
        <v>462</v>
      </c>
      <c r="Q128" s="93" t="s">
        <v>136</v>
      </c>
      <c r="R128" s="93" t="s">
        <v>137</v>
      </c>
      <c r="S128" s="93" t="s">
        <v>1138</v>
      </c>
      <c r="T128" s="94">
        <v>10</v>
      </c>
      <c r="U128" s="160">
        <v>8</v>
      </c>
      <c r="V128" s="95">
        <v>45065</v>
      </c>
      <c r="W128" s="95">
        <v>45512</v>
      </c>
      <c r="X128" s="96">
        <v>9785171555283</v>
      </c>
      <c r="Y128" s="97">
        <v>192</v>
      </c>
      <c r="Z128" s="98">
        <v>0.21299999999999999</v>
      </c>
      <c r="AA128" s="99" t="s">
        <v>186</v>
      </c>
      <c r="AB128" s="99" t="s">
        <v>332</v>
      </c>
      <c r="AC128" s="99" t="s">
        <v>187</v>
      </c>
      <c r="AD128" s="93" t="s">
        <v>142</v>
      </c>
      <c r="AE128" s="133"/>
      <c r="AF128" s="88"/>
      <c r="AG128" s="99" t="s">
        <v>535</v>
      </c>
      <c r="AH128" s="99" t="s">
        <v>1137</v>
      </c>
      <c r="AI128" s="88" t="s">
        <v>1066</v>
      </c>
      <c r="AJ128" s="102" t="s">
        <v>467</v>
      </c>
      <c r="AK128" s="99"/>
      <c r="AL128" s="101" t="s">
        <v>1139</v>
      </c>
      <c r="AM128" s="88" t="s">
        <v>538</v>
      </c>
      <c r="AN128" s="88" t="s">
        <v>193</v>
      </c>
      <c r="AO128" s="150">
        <f t="shared" si="7"/>
        <v>0</v>
      </c>
      <c r="AP128" s="87" t="s">
        <v>1140</v>
      </c>
      <c r="AQ128" s="101" t="s">
        <v>151</v>
      </c>
      <c r="AR128" s="98" t="s">
        <v>152</v>
      </c>
      <c r="AS128" s="27" t="s">
        <v>196</v>
      </c>
      <c r="AV128" s="100"/>
      <c r="AW128" s="161" t="s">
        <v>1141</v>
      </c>
      <c r="AX128" s="103"/>
      <c r="AY128" s="134" t="s">
        <v>1142</v>
      </c>
      <c r="AZ128" s="161"/>
      <c r="BF128" s="104">
        <v>45516</v>
      </c>
      <c r="BI128" s="48">
        <f t="shared" si="8"/>
        <v>0</v>
      </c>
      <c r="BJ128" s="46">
        <f t="shared" si="2"/>
        <v>0</v>
      </c>
    </row>
    <row r="129" spans="1:62" ht="120" customHeight="1" x14ac:dyDescent="0.2">
      <c r="A129" s="34" t="s">
        <v>128</v>
      </c>
      <c r="B129" s="34"/>
      <c r="C129" s="158">
        <v>0</v>
      </c>
      <c r="D129" s="158">
        <v>0</v>
      </c>
      <c r="E129" s="131">
        <v>1461.6000000000001</v>
      </c>
      <c r="F129" s="132" t="s">
        <v>231</v>
      </c>
      <c r="G129" s="88" t="s">
        <v>1143</v>
      </c>
      <c r="H129" s="88" t="s">
        <v>1144</v>
      </c>
      <c r="I129" s="91"/>
      <c r="J129" s="170">
        <v>8</v>
      </c>
      <c r="K129" s="88"/>
      <c r="L129" s="88"/>
      <c r="M129" s="94" t="s">
        <v>182</v>
      </c>
      <c r="N129" s="88" t="s">
        <v>134</v>
      </c>
      <c r="O129" s="92" t="s">
        <v>234</v>
      </c>
      <c r="P129" s="92" t="s">
        <v>473</v>
      </c>
      <c r="Q129" s="93" t="s">
        <v>136</v>
      </c>
      <c r="R129" s="93" t="s">
        <v>137</v>
      </c>
      <c r="S129" s="93" t="s">
        <v>1145</v>
      </c>
      <c r="T129" s="94">
        <v>10</v>
      </c>
      <c r="U129" s="160">
        <v>5</v>
      </c>
      <c r="V129" s="95">
        <v>44957</v>
      </c>
      <c r="W129" s="95">
        <v>44957</v>
      </c>
      <c r="X129" s="96">
        <v>9785171538910</v>
      </c>
      <c r="Y129" s="97">
        <v>256</v>
      </c>
      <c r="Z129" s="98">
        <v>1.22</v>
      </c>
      <c r="AA129" s="99" t="s">
        <v>160</v>
      </c>
      <c r="AB129" s="99" t="s">
        <v>161</v>
      </c>
      <c r="AC129" s="99" t="s">
        <v>162</v>
      </c>
      <c r="AD129" s="93" t="s">
        <v>142</v>
      </c>
      <c r="AE129" s="133"/>
      <c r="AF129" s="88"/>
      <c r="AG129" s="99" t="s">
        <v>1146</v>
      </c>
      <c r="AH129" s="99" t="s">
        <v>1147</v>
      </c>
      <c r="AI129" s="88" t="s">
        <v>1148</v>
      </c>
      <c r="AJ129" s="102" t="s">
        <v>467</v>
      </c>
      <c r="AK129" s="99"/>
      <c r="AL129" s="101" t="s">
        <v>1149</v>
      </c>
      <c r="AM129" s="88" t="s">
        <v>780</v>
      </c>
      <c r="AN129" s="88" t="s">
        <v>193</v>
      </c>
      <c r="AO129" s="150">
        <f t="shared" si="7"/>
        <v>0</v>
      </c>
      <c r="AP129" s="87" t="s">
        <v>1150</v>
      </c>
      <c r="AQ129" s="101" t="s">
        <v>151</v>
      </c>
      <c r="AR129" s="98" t="s">
        <v>152</v>
      </c>
      <c r="AS129" s="27" t="s">
        <v>196</v>
      </c>
      <c r="AV129" s="100"/>
      <c r="AW129" s="161" t="s">
        <v>1151</v>
      </c>
      <c r="AX129" s="103"/>
      <c r="AY129" s="134" t="s">
        <v>1152</v>
      </c>
      <c r="AZ129" s="161"/>
      <c r="BF129" s="104">
        <v>44960</v>
      </c>
      <c r="BI129" s="48">
        <f t="shared" si="8"/>
        <v>0</v>
      </c>
      <c r="BJ129" s="46">
        <f t="shared" si="2"/>
        <v>0</v>
      </c>
    </row>
    <row r="130" spans="1:62" ht="120" customHeight="1" x14ac:dyDescent="0.2">
      <c r="A130" s="34" t="s">
        <v>128</v>
      </c>
      <c r="B130" s="34"/>
      <c r="C130" s="158">
        <v>0</v>
      </c>
      <c r="D130" s="158">
        <v>0</v>
      </c>
      <c r="E130" s="131">
        <v>382.2</v>
      </c>
      <c r="F130" s="132" t="s">
        <v>231</v>
      </c>
      <c r="G130" s="88" t="s">
        <v>232</v>
      </c>
      <c r="H130" s="88" t="s">
        <v>1153</v>
      </c>
      <c r="I130" s="91"/>
      <c r="J130" s="170">
        <v>8</v>
      </c>
      <c r="K130" s="88"/>
      <c r="L130" s="88"/>
      <c r="M130" s="94" t="s">
        <v>182</v>
      </c>
      <c r="N130" s="88" t="s">
        <v>134</v>
      </c>
      <c r="O130" s="92" t="s">
        <v>234</v>
      </c>
      <c r="P130" s="92" t="s">
        <v>234</v>
      </c>
      <c r="Q130" s="93" t="s">
        <v>136</v>
      </c>
      <c r="R130" s="93" t="s">
        <v>137</v>
      </c>
      <c r="S130" s="93" t="s">
        <v>1154</v>
      </c>
      <c r="T130" s="94">
        <v>10</v>
      </c>
      <c r="U130" s="160">
        <v>20</v>
      </c>
      <c r="V130" s="95">
        <v>44706</v>
      </c>
      <c r="W130" s="95">
        <v>45651</v>
      </c>
      <c r="X130" s="96">
        <v>9785171498375</v>
      </c>
      <c r="Y130" s="97">
        <v>48</v>
      </c>
      <c r="Z130" s="98">
        <v>0.17799999999999999</v>
      </c>
      <c r="AA130" s="99" t="s">
        <v>1155</v>
      </c>
      <c r="AB130" s="99" t="s">
        <v>226</v>
      </c>
      <c r="AC130" s="99" t="s">
        <v>1156</v>
      </c>
      <c r="AD130" s="93">
        <v>3</v>
      </c>
      <c r="AE130" s="133"/>
      <c r="AF130" s="88"/>
      <c r="AG130" s="99" t="s">
        <v>239</v>
      </c>
      <c r="AH130" s="99" t="s">
        <v>232</v>
      </c>
      <c r="AI130" s="88" t="s">
        <v>1157</v>
      </c>
      <c r="AJ130" s="102" t="s">
        <v>190</v>
      </c>
      <c r="AK130" s="99"/>
      <c r="AL130" s="101" t="s">
        <v>1158</v>
      </c>
      <c r="AM130" s="88" t="s">
        <v>242</v>
      </c>
      <c r="AN130" s="88" t="s">
        <v>193</v>
      </c>
      <c r="AO130" s="150">
        <f t="shared" si="7"/>
        <v>0</v>
      </c>
      <c r="AP130" s="87" t="s">
        <v>1159</v>
      </c>
      <c r="AQ130" s="101" t="s">
        <v>244</v>
      </c>
      <c r="AR130" s="98" t="s">
        <v>152</v>
      </c>
      <c r="AS130" s="27" t="s">
        <v>196</v>
      </c>
      <c r="AV130" s="100"/>
      <c r="AW130" s="161" t="s">
        <v>1160</v>
      </c>
      <c r="AX130" s="103"/>
      <c r="AY130" s="134" t="s">
        <v>1161</v>
      </c>
      <c r="AZ130" s="161"/>
      <c r="BF130" s="104">
        <v>45654</v>
      </c>
      <c r="BI130" s="48">
        <f t="shared" si="8"/>
        <v>0</v>
      </c>
      <c r="BJ130" s="46">
        <f t="shared" si="2"/>
        <v>0</v>
      </c>
    </row>
  </sheetData>
  <sheetProtection formatCells="0" formatColumns="0" formatRows="0" sort="0" autoFilter="0"/>
  <autoFilter ref="A17:BJ130">
    <sortState ref="A18:BK55">
      <sortCondition ref="AW17:AW55"/>
    </sortState>
  </autoFilter>
  <sortState ref="A18:BK5225">
    <sortCondition descending="1" ref="BF18:BF5225"/>
    <sortCondition ref="AW18:AW5225"/>
  </sortState>
  <mergeCells count="15">
    <mergeCell ref="J7:J8"/>
    <mergeCell ref="Q7:T8"/>
    <mergeCell ref="Q1:U1"/>
    <mergeCell ref="Q9:T10"/>
    <mergeCell ref="K11:T15"/>
    <mergeCell ref="K9:O10"/>
    <mergeCell ref="K7:O8"/>
    <mergeCell ref="K6:T6"/>
    <mergeCell ref="K2:T3"/>
    <mergeCell ref="A2:E3"/>
    <mergeCell ref="F2:H2"/>
    <mergeCell ref="F3:H3"/>
    <mergeCell ref="F6:J6"/>
    <mergeCell ref="I2:J2"/>
    <mergeCell ref="I3:J3"/>
  </mergeCells>
  <phoneticPr fontId="7" type="noConversion"/>
  <conditionalFormatting sqref="AU17">
    <cfRule type="cellIs" dxfId="0" priority="14" stopIfTrue="1" operator="equal">
      <formula>0</formula>
    </cfRule>
  </conditionalFormatting>
  <hyperlinks>
    <hyperlink ref="AP18" r:id="rId1"/>
    <hyperlink ref="AP19" r:id="rId2"/>
    <hyperlink ref="AP20" r:id="rId3"/>
    <hyperlink ref="AP21" r:id="rId4"/>
    <hyperlink ref="AP22" r:id="rId5"/>
    <hyperlink ref="AP23" r:id="rId6"/>
    <hyperlink ref="AP24" r:id="rId7"/>
    <hyperlink ref="AP25" r:id="rId8"/>
    <hyperlink ref="AP26" r:id="rId9"/>
    <hyperlink ref="AP27" r:id="rId10"/>
    <hyperlink ref="AP28" r:id="rId11"/>
    <hyperlink ref="AP29" r:id="rId12"/>
    <hyperlink ref="AP30" r:id="rId13"/>
    <hyperlink ref="AP31" r:id="rId14"/>
    <hyperlink ref="AP32" r:id="rId15"/>
    <hyperlink ref="AP33" r:id="rId16"/>
    <hyperlink ref="AP34" r:id="rId17"/>
    <hyperlink ref="AP35" r:id="rId18"/>
    <hyperlink ref="AP36" r:id="rId19"/>
    <hyperlink ref="AP37" r:id="rId20"/>
    <hyperlink ref="AP38" r:id="rId21"/>
    <hyperlink ref="AP39" r:id="rId22"/>
    <hyperlink ref="AP40" r:id="rId23"/>
    <hyperlink ref="AP41" r:id="rId24"/>
    <hyperlink ref="AP42" r:id="rId25"/>
    <hyperlink ref="AP43" r:id="rId26"/>
    <hyperlink ref="AP44" r:id="rId27"/>
    <hyperlink ref="AP45" r:id="rId28"/>
    <hyperlink ref="AP46" r:id="rId29"/>
    <hyperlink ref="AP47" r:id="rId30"/>
    <hyperlink ref="AP48" r:id="rId31"/>
    <hyperlink ref="AP49" r:id="rId32"/>
    <hyperlink ref="AP50" r:id="rId33"/>
    <hyperlink ref="AP51" r:id="rId34"/>
    <hyperlink ref="AP52" r:id="rId35"/>
    <hyperlink ref="AP53" r:id="rId36"/>
    <hyperlink ref="AP54" r:id="rId37"/>
    <hyperlink ref="AP55" r:id="rId38"/>
    <hyperlink ref="AP56" r:id="rId39"/>
    <hyperlink ref="AP57" r:id="rId40"/>
    <hyperlink ref="AP58" r:id="rId41"/>
    <hyperlink ref="AP59" r:id="rId42"/>
    <hyperlink ref="AP60" r:id="rId43"/>
    <hyperlink ref="AP61" r:id="rId44"/>
    <hyperlink ref="AP62" r:id="rId45"/>
    <hyperlink ref="AP63" r:id="rId46"/>
    <hyperlink ref="AP64" r:id="rId47"/>
    <hyperlink ref="AP65" r:id="rId48"/>
    <hyperlink ref="AP66" r:id="rId49"/>
    <hyperlink ref="AP67" r:id="rId50"/>
    <hyperlink ref="AP68" r:id="rId51"/>
    <hyperlink ref="AP69" r:id="rId52"/>
    <hyperlink ref="AP70" r:id="rId53"/>
    <hyperlink ref="AP71" r:id="rId54"/>
    <hyperlink ref="AP72" r:id="rId55"/>
    <hyperlink ref="AP73" r:id="rId56"/>
    <hyperlink ref="AP74" r:id="rId57"/>
    <hyperlink ref="AP75" r:id="rId58"/>
    <hyperlink ref="AP76" r:id="rId59"/>
    <hyperlink ref="AP77" r:id="rId60"/>
    <hyperlink ref="AP78" r:id="rId61"/>
    <hyperlink ref="AP79" r:id="rId62"/>
    <hyperlink ref="AP80" r:id="rId63"/>
    <hyperlink ref="AP81" r:id="rId64"/>
    <hyperlink ref="AP82" r:id="rId65"/>
    <hyperlink ref="AP83" r:id="rId66"/>
    <hyperlink ref="AP84" r:id="rId67"/>
    <hyperlink ref="AP85" r:id="rId68"/>
    <hyperlink ref="AP86" r:id="rId69"/>
    <hyperlink ref="AP87" r:id="rId70"/>
    <hyperlink ref="AP88" r:id="rId71"/>
    <hyperlink ref="AP89" r:id="rId72"/>
    <hyperlink ref="AP90" r:id="rId73"/>
    <hyperlink ref="AP91" r:id="rId74"/>
    <hyperlink ref="AP92" r:id="rId75"/>
    <hyperlink ref="AP93" r:id="rId76"/>
    <hyperlink ref="AP94" r:id="rId77"/>
    <hyperlink ref="AP95" r:id="rId78"/>
    <hyperlink ref="AP96" r:id="rId79"/>
    <hyperlink ref="AP97" r:id="rId80"/>
    <hyperlink ref="AP98" r:id="rId81"/>
    <hyperlink ref="AP99" r:id="rId82"/>
    <hyperlink ref="AP100" r:id="rId83"/>
    <hyperlink ref="AP101" r:id="rId84"/>
    <hyperlink ref="AP102" r:id="rId85"/>
    <hyperlink ref="AP103" r:id="rId86"/>
    <hyperlink ref="AP104" r:id="rId87"/>
    <hyperlink ref="AP105" r:id="rId88"/>
    <hyperlink ref="AP106" r:id="rId89"/>
    <hyperlink ref="AP107" r:id="rId90"/>
    <hyperlink ref="AP108" r:id="rId91"/>
    <hyperlink ref="AP109" r:id="rId92"/>
    <hyperlink ref="AP110" r:id="rId93"/>
    <hyperlink ref="AP111" r:id="rId94"/>
    <hyperlink ref="AP112" r:id="rId95"/>
    <hyperlink ref="AP113" r:id="rId96"/>
    <hyperlink ref="AP114" r:id="rId97"/>
    <hyperlink ref="AP115" r:id="rId98"/>
    <hyperlink ref="AP116" r:id="rId99"/>
    <hyperlink ref="AP117" r:id="rId100"/>
    <hyperlink ref="AP118" r:id="rId101"/>
    <hyperlink ref="AP119" r:id="rId102"/>
    <hyperlink ref="AP120" r:id="rId103"/>
    <hyperlink ref="AP121" r:id="rId104"/>
    <hyperlink ref="AP122" r:id="rId105"/>
    <hyperlink ref="AP123" r:id="rId106"/>
    <hyperlink ref="AP124" r:id="rId107"/>
    <hyperlink ref="AP125" r:id="rId108"/>
    <hyperlink ref="AP126" r:id="rId109"/>
    <hyperlink ref="AP127" r:id="rId110"/>
    <hyperlink ref="AP128" r:id="rId111"/>
    <hyperlink ref="AP129" r:id="rId112"/>
    <hyperlink ref="AP130" r:id="rId113"/>
  </hyperlinks>
  <pageMargins left="0.39370078740157483" right="0.39370078740157483" top="0.39370078740157483" bottom="0.39370078740157483" header="0" footer="0"/>
  <pageSetup paperSize="9" scale="68" fitToWidth="2" fitToHeight="32767" orientation="landscape" r:id="rId114"/>
  <headerFooter alignWithMargins="0"/>
  <drawing r:id="rId115"/>
  <legacyDrawing r:id="rId11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Instruction1">
    <tabColor indexed="60"/>
  </sheetPr>
  <dimension ref="B1:F67"/>
  <sheetViews>
    <sheetView showGridLines="0" showOutlineSymbols="0" topLeftCell="A22" zoomScale="82" zoomScaleNormal="82" workbookViewId="0">
      <selection activeCell="H27" sqref="H27"/>
    </sheetView>
  </sheetViews>
  <sheetFormatPr defaultColWidth="9.140625" defaultRowHeight="12.75" x14ac:dyDescent="0.2"/>
  <cols>
    <col min="1" max="1" width="1.5703125" style="77" customWidth="1"/>
    <col min="2" max="2" width="2.7109375" style="77" customWidth="1"/>
    <col min="3" max="16" width="9.140625" style="77"/>
    <col min="17" max="17" width="7.28515625" style="77" customWidth="1"/>
    <col min="18" max="16384" width="9.140625" style="77"/>
  </cols>
  <sheetData>
    <row r="1" spans="2:3" ht="6.75" customHeight="1" x14ac:dyDescent="0.2"/>
    <row r="2" spans="2:3" ht="20.25" x14ac:dyDescent="0.3">
      <c r="B2" s="86" t="s">
        <v>107</v>
      </c>
    </row>
    <row r="3" spans="2:3" ht="18" x14ac:dyDescent="0.25">
      <c r="B3" s="83" t="s">
        <v>36</v>
      </c>
    </row>
    <row r="4" spans="2:3" ht="18" x14ac:dyDescent="0.25">
      <c r="B4" s="83" t="s">
        <v>37</v>
      </c>
    </row>
    <row r="5" spans="2:3" ht="18" x14ac:dyDescent="0.25">
      <c r="B5" s="83" t="s">
        <v>39</v>
      </c>
    </row>
    <row r="6" spans="2:3" ht="18" x14ac:dyDescent="0.25">
      <c r="B6" s="83" t="s">
        <v>38</v>
      </c>
    </row>
    <row r="7" spans="2:3" ht="18" x14ac:dyDescent="0.25">
      <c r="C7" s="85" t="s">
        <v>40</v>
      </c>
    </row>
    <row r="8" spans="2:3" ht="18" x14ac:dyDescent="0.25">
      <c r="C8" s="85" t="s">
        <v>41</v>
      </c>
    </row>
    <row r="9" spans="2:3" ht="18" x14ac:dyDescent="0.25">
      <c r="C9" s="85" t="s">
        <v>42</v>
      </c>
    </row>
    <row r="10" spans="2:3" ht="18" x14ac:dyDescent="0.25">
      <c r="C10" s="85" t="s">
        <v>30</v>
      </c>
    </row>
    <row r="11" spans="2:3" ht="18" x14ac:dyDescent="0.25">
      <c r="B11" s="84" t="s">
        <v>31</v>
      </c>
    </row>
    <row r="12" spans="2:3" ht="4.5" customHeight="1" x14ac:dyDescent="0.2"/>
    <row r="13" spans="2:3" ht="18" x14ac:dyDescent="0.25">
      <c r="B13" s="83" t="s">
        <v>32</v>
      </c>
    </row>
    <row r="14" spans="2:3" ht="18" x14ac:dyDescent="0.25">
      <c r="B14" s="83" t="s">
        <v>48</v>
      </c>
    </row>
    <row r="16" spans="2:3" ht="18" x14ac:dyDescent="0.25">
      <c r="B16" s="83" t="s">
        <v>33</v>
      </c>
    </row>
    <row r="17" spans="2:6" ht="18" x14ac:dyDescent="0.25">
      <c r="B17" s="83" t="s">
        <v>34</v>
      </c>
    </row>
    <row r="18" spans="2:6" ht="18" x14ac:dyDescent="0.25">
      <c r="B18" s="83" t="s">
        <v>45</v>
      </c>
    </row>
    <row r="19" spans="2:6" ht="18" x14ac:dyDescent="0.25">
      <c r="B19" s="83" t="s">
        <v>44</v>
      </c>
    </row>
    <row r="20" spans="2:6" ht="18" x14ac:dyDescent="0.25">
      <c r="B20" s="83" t="s">
        <v>43</v>
      </c>
    </row>
    <row r="21" spans="2:6" ht="18" x14ac:dyDescent="0.25">
      <c r="B21" s="82" t="s">
        <v>35</v>
      </c>
      <c r="C21" s="81"/>
      <c r="D21" s="81"/>
      <c r="E21" s="81"/>
      <c r="F21" s="81"/>
    </row>
    <row r="24" spans="2:6" ht="20.25" x14ac:dyDescent="0.3">
      <c r="B24" s="80" t="s">
        <v>106</v>
      </c>
    </row>
    <row r="25" spans="2:6" ht="11.25" customHeight="1" x14ac:dyDescent="0.3">
      <c r="B25" s="80"/>
    </row>
    <row r="26" spans="2:6" ht="15.75" x14ac:dyDescent="0.25">
      <c r="B26" s="78" t="s">
        <v>105</v>
      </c>
      <c r="C26" s="78"/>
    </row>
    <row r="27" spans="2:6" ht="15" x14ac:dyDescent="0.2">
      <c r="B27" s="78" t="s">
        <v>104</v>
      </c>
      <c r="C27" s="78"/>
    </row>
    <row r="28" spans="2:6" ht="15" x14ac:dyDescent="0.2">
      <c r="B28" s="78" t="s">
        <v>103</v>
      </c>
      <c r="C28" s="78"/>
    </row>
    <row r="29" spans="2:6" ht="15" x14ac:dyDescent="0.2">
      <c r="B29" s="78" t="s">
        <v>102</v>
      </c>
      <c r="C29" s="78"/>
    </row>
    <row r="30" spans="2:6" ht="15" x14ac:dyDescent="0.2">
      <c r="B30" s="78"/>
      <c r="C30" s="78"/>
    </row>
    <row r="31" spans="2:6" ht="15.75" x14ac:dyDescent="0.25">
      <c r="B31" s="78" t="s">
        <v>101</v>
      </c>
      <c r="C31" s="78"/>
    </row>
    <row r="32" spans="2:6" ht="15" x14ac:dyDescent="0.2">
      <c r="B32" s="78" t="s">
        <v>100</v>
      </c>
      <c r="C32" s="78"/>
    </row>
    <row r="33" spans="2:3" ht="15" x14ac:dyDescent="0.2">
      <c r="B33" s="78" t="s">
        <v>99</v>
      </c>
      <c r="C33" s="78"/>
    </row>
    <row r="34" spans="2:3" ht="15" x14ac:dyDescent="0.2">
      <c r="B34" s="78"/>
      <c r="C34" s="78"/>
    </row>
    <row r="35" spans="2:3" ht="15.75" x14ac:dyDescent="0.25">
      <c r="B35" s="78" t="s">
        <v>98</v>
      </c>
      <c r="C35" s="78"/>
    </row>
    <row r="36" spans="2:3" ht="15" x14ac:dyDescent="0.2">
      <c r="B36" s="78" t="s">
        <v>97</v>
      </c>
      <c r="C36" s="78"/>
    </row>
    <row r="37" spans="2:3" ht="15" x14ac:dyDescent="0.2">
      <c r="B37" s="78"/>
      <c r="C37" s="78" t="s">
        <v>96</v>
      </c>
    </row>
    <row r="38" spans="2:3" ht="15" x14ac:dyDescent="0.2">
      <c r="B38" s="78"/>
      <c r="C38" s="78" t="s">
        <v>95</v>
      </c>
    </row>
    <row r="39" spans="2:3" ht="15" x14ac:dyDescent="0.2">
      <c r="B39" s="78"/>
      <c r="C39" s="78" t="s">
        <v>94</v>
      </c>
    </row>
    <row r="40" spans="2:3" ht="15" x14ac:dyDescent="0.2">
      <c r="B40" s="78"/>
      <c r="C40" s="78" t="s">
        <v>93</v>
      </c>
    </row>
    <row r="41" spans="2:3" ht="15" x14ac:dyDescent="0.2">
      <c r="B41" s="78"/>
      <c r="C41" s="78" t="s">
        <v>92</v>
      </c>
    </row>
    <row r="42" spans="2:3" ht="15" x14ac:dyDescent="0.2">
      <c r="B42" s="78"/>
      <c r="C42" s="78" t="s">
        <v>91</v>
      </c>
    </row>
    <row r="43" spans="2:3" ht="15" x14ac:dyDescent="0.2">
      <c r="B43" s="78"/>
      <c r="C43" s="78" t="s">
        <v>90</v>
      </c>
    </row>
    <row r="44" spans="2:3" ht="15" x14ac:dyDescent="0.2">
      <c r="B44" s="78"/>
      <c r="C44" s="78" t="s">
        <v>89</v>
      </c>
    </row>
    <row r="45" spans="2:3" ht="15" x14ac:dyDescent="0.2">
      <c r="B45" s="78"/>
      <c r="C45" s="78" t="s">
        <v>88</v>
      </c>
    </row>
    <row r="46" spans="2:3" ht="15" x14ac:dyDescent="0.2">
      <c r="B46" s="78"/>
      <c r="C46" s="78" t="s">
        <v>87</v>
      </c>
    </row>
    <row r="47" spans="2:3" s="79" customFormat="1" ht="14.25" x14ac:dyDescent="0.2">
      <c r="B47" s="79" t="s">
        <v>86</v>
      </c>
    </row>
    <row r="48" spans="2:3" ht="15" x14ac:dyDescent="0.2">
      <c r="B48" s="78"/>
      <c r="C48" s="78"/>
    </row>
    <row r="49" spans="2:3" ht="15.75" x14ac:dyDescent="0.25">
      <c r="B49" s="78" t="s">
        <v>85</v>
      </c>
      <c r="C49" s="78"/>
    </row>
    <row r="50" spans="2:3" ht="15" x14ac:dyDescent="0.2">
      <c r="B50" s="78"/>
      <c r="C50" s="78" t="s">
        <v>84</v>
      </c>
    </row>
    <row r="51" spans="2:3" ht="15" x14ac:dyDescent="0.2">
      <c r="B51" s="78"/>
      <c r="C51" s="78" t="s">
        <v>83</v>
      </c>
    </row>
    <row r="52" spans="2:3" ht="15" x14ac:dyDescent="0.2">
      <c r="B52" s="78"/>
      <c r="C52" s="78" t="s">
        <v>82</v>
      </c>
    </row>
    <row r="53" spans="2:3" ht="15" x14ac:dyDescent="0.2">
      <c r="B53" s="78"/>
      <c r="C53" s="78" t="s">
        <v>81</v>
      </c>
    </row>
    <row r="54" spans="2:3" ht="15" x14ac:dyDescent="0.2">
      <c r="B54" s="78"/>
      <c r="C54" s="78" t="s">
        <v>80</v>
      </c>
    </row>
    <row r="55" spans="2:3" ht="15" x14ac:dyDescent="0.2">
      <c r="B55" s="78"/>
      <c r="C55" s="78"/>
    </row>
    <row r="56" spans="2:3" ht="15.75" x14ac:dyDescent="0.25">
      <c r="B56" s="78" t="s">
        <v>79</v>
      </c>
      <c r="C56" s="78"/>
    </row>
    <row r="57" spans="2:3" ht="15" x14ac:dyDescent="0.2">
      <c r="B57" s="78"/>
      <c r="C57" s="78"/>
    </row>
    <row r="58" spans="2:3" ht="15.75" x14ac:dyDescent="0.25">
      <c r="B58" s="78" t="s">
        <v>78</v>
      </c>
      <c r="C58" s="78"/>
    </row>
    <row r="59" spans="2:3" ht="15" x14ac:dyDescent="0.2">
      <c r="B59" s="78"/>
      <c r="C59" s="78"/>
    </row>
    <row r="60" spans="2:3" ht="15.75" x14ac:dyDescent="0.25">
      <c r="B60" s="78" t="s">
        <v>77</v>
      </c>
      <c r="C60" s="78"/>
    </row>
    <row r="61" spans="2:3" ht="15" x14ac:dyDescent="0.2">
      <c r="B61" s="78" t="s">
        <v>76</v>
      </c>
      <c r="C61" s="78"/>
    </row>
    <row r="62" spans="2:3" ht="15" x14ac:dyDescent="0.2">
      <c r="B62" s="78" t="s">
        <v>75</v>
      </c>
      <c r="C62" s="78"/>
    </row>
    <row r="63" spans="2:3" ht="15" x14ac:dyDescent="0.2">
      <c r="B63" s="78"/>
      <c r="C63" s="78"/>
    </row>
    <row r="64" spans="2:3" ht="15.75" x14ac:dyDescent="0.25">
      <c r="B64" s="78" t="s">
        <v>74</v>
      </c>
      <c r="C64" s="78"/>
    </row>
    <row r="65" spans="2:3" ht="15" x14ac:dyDescent="0.2">
      <c r="B65" s="78"/>
      <c r="C65" s="78" t="s">
        <v>73</v>
      </c>
    </row>
    <row r="66" spans="2:3" ht="15" x14ac:dyDescent="0.2">
      <c r="C66" s="78" t="s">
        <v>72</v>
      </c>
    </row>
    <row r="67" spans="2:3" ht="15" x14ac:dyDescent="0.2">
      <c r="C67" s="78" t="s">
        <v>71</v>
      </c>
    </row>
  </sheetData>
  <pageMargins left="0.75" right="0.75" top="1" bottom="1" header="0.5" footer="0.5"/>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Instruction">
    <tabColor indexed="60"/>
  </sheetPr>
  <dimension ref="B1:Q390"/>
  <sheetViews>
    <sheetView showGridLines="0" showOutlineSymbols="0" workbookViewId="0">
      <selection activeCell="E4" sqref="E4"/>
    </sheetView>
  </sheetViews>
  <sheetFormatPr defaultRowHeight="12.75" x14ac:dyDescent="0.2"/>
  <cols>
    <col min="1" max="1" width="1.5703125" customWidth="1"/>
    <col min="2" max="2" width="2.7109375" customWidth="1"/>
    <col min="17" max="17" width="7.28515625" customWidth="1"/>
  </cols>
  <sheetData>
    <row r="1" spans="2:3" ht="6.75" customHeight="1" x14ac:dyDescent="0.2"/>
    <row r="2" spans="2:3" ht="20.25" x14ac:dyDescent="0.3">
      <c r="B2" s="8"/>
    </row>
    <row r="3" spans="2:3" ht="18" x14ac:dyDescent="0.25">
      <c r="B3" s="9"/>
    </row>
    <row r="4" spans="2:3" ht="18" x14ac:dyDescent="0.25">
      <c r="B4" s="9"/>
    </row>
    <row r="5" spans="2:3" ht="18" x14ac:dyDescent="0.25">
      <c r="B5" s="9"/>
    </row>
    <row r="6" spans="2:3" ht="18" x14ac:dyDescent="0.25">
      <c r="B6" s="9"/>
    </row>
    <row r="7" spans="2:3" ht="18" x14ac:dyDescent="0.25">
      <c r="C7" s="10"/>
    </row>
    <row r="8" spans="2:3" ht="18" x14ac:dyDescent="0.25">
      <c r="C8" s="10"/>
    </row>
    <row r="9" spans="2:3" ht="18" x14ac:dyDescent="0.25">
      <c r="C9" s="10"/>
    </row>
    <row r="10" spans="2:3" ht="18" x14ac:dyDescent="0.25">
      <c r="C10" s="10"/>
    </row>
    <row r="11" spans="2:3" ht="18" x14ac:dyDescent="0.25">
      <c r="C11" s="10"/>
    </row>
    <row r="12" spans="2:3" ht="18" x14ac:dyDescent="0.25">
      <c r="C12" s="10"/>
    </row>
    <row r="13" spans="2:3" ht="18" x14ac:dyDescent="0.25">
      <c r="B13" s="11"/>
    </row>
    <row r="14" spans="2:3" ht="4.5" customHeight="1" x14ac:dyDescent="0.2"/>
    <row r="15" spans="2:3" ht="18" x14ac:dyDescent="0.25">
      <c r="B15" s="9"/>
    </row>
    <row r="16" spans="2:3" ht="18" x14ac:dyDescent="0.25">
      <c r="B16" s="9"/>
    </row>
    <row r="17" spans="2:17" ht="18" x14ac:dyDescent="0.25">
      <c r="B17" s="12"/>
      <c r="C17" s="13"/>
      <c r="D17" s="13"/>
      <c r="E17" s="13"/>
      <c r="F17" s="13"/>
      <c r="G17" s="13"/>
      <c r="H17" s="13"/>
      <c r="I17" s="13"/>
      <c r="J17" s="13"/>
      <c r="K17" s="13"/>
      <c r="L17" s="13"/>
      <c r="M17" s="13"/>
      <c r="N17" s="13"/>
      <c r="O17" s="13"/>
      <c r="P17" s="13"/>
      <c r="Q17" s="13"/>
    </row>
    <row r="18" spans="2:17" ht="18" x14ac:dyDescent="0.25">
      <c r="B18" s="12"/>
      <c r="C18" s="13"/>
      <c r="D18" s="13"/>
      <c r="E18" s="13"/>
      <c r="F18" s="13"/>
      <c r="G18" s="13"/>
      <c r="H18" s="13"/>
      <c r="I18" s="13"/>
      <c r="J18" s="13"/>
      <c r="K18" s="13"/>
      <c r="L18" s="13"/>
      <c r="M18" s="13"/>
      <c r="N18" s="13"/>
      <c r="O18" s="13"/>
      <c r="P18" s="13"/>
      <c r="Q18" s="13"/>
    </row>
    <row r="19" spans="2:17" ht="21.75" customHeight="1" x14ac:dyDescent="0.25">
      <c r="B19" s="14"/>
    </row>
    <row r="20" spans="2:17" ht="18" x14ac:dyDescent="0.25">
      <c r="B20" s="9"/>
    </row>
    <row r="29" spans="2:17" ht="18.75" customHeight="1" x14ac:dyDescent="0.25">
      <c r="B29" s="9"/>
      <c r="C29" s="9"/>
      <c r="D29" s="9"/>
      <c r="E29" s="9"/>
      <c r="F29" s="9"/>
      <c r="G29" s="9"/>
      <c r="H29" s="9"/>
      <c r="I29" s="9"/>
      <c r="J29" s="9"/>
      <c r="K29" s="9"/>
    </row>
    <row r="64" ht="9" customHeight="1" x14ac:dyDescent="0.2"/>
    <row r="65" spans="2:2" ht="18.75" customHeight="1" x14ac:dyDescent="0.25">
      <c r="B65" s="9"/>
    </row>
    <row r="88" spans="2:2" ht="39" customHeight="1" x14ac:dyDescent="0.2"/>
    <row r="89" spans="2:2" ht="52.5" customHeight="1" x14ac:dyDescent="0.2"/>
    <row r="90" spans="2:2" ht="12.75" customHeight="1" x14ac:dyDescent="0.2"/>
    <row r="91" spans="2:2" ht="18" x14ac:dyDescent="0.25">
      <c r="B91" s="9"/>
    </row>
    <row r="92" spans="2:2" ht="18.75" x14ac:dyDescent="0.3">
      <c r="B92" s="15"/>
    </row>
    <row r="134" spans="2:2" ht="54" customHeight="1" x14ac:dyDescent="0.2"/>
    <row r="135" spans="2:2" ht="12.75" customHeight="1" x14ac:dyDescent="0.2"/>
    <row r="136" spans="2:2" ht="18" x14ac:dyDescent="0.25">
      <c r="B136" s="9"/>
    </row>
    <row r="148" spans="2:2" ht="44.25" customHeight="1" x14ac:dyDescent="0.2"/>
    <row r="150" spans="2:2" ht="18.75" x14ac:dyDescent="0.3">
      <c r="B150" s="15"/>
    </row>
    <row r="178" spans="2:2" ht="48" customHeight="1" x14ac:dyDescent="0.2"/>
    <row r="179" spans="2:2" ht="78" customHeight="1" x14ac:dyDescent="0.2"/>
    <row r="181" spans="2:2" ht="18" x14ac:dyDescent="0.25">
      <c r="B181" s="9"/>
    </row>
    <row r="182" spans="2:2" ht="18" x14ac:dyDescent="0.25">
      <c r="B182" s="9"/>
    </row>
    <row r="183" spans="2:2" ht="18" x14ac:dyDescent="0.25">
      <c r="B183" s="9"/>
    </row>
    <row r="197" spans="2:2" ht="48" customHeight="1" x14ac:dyDescent="0.2"/>
    <row r="199" spans="2:2" ht="18" x14ac:dyDescent="0.25">
      <c r="B199" s="9"/>
    </row>
    <row r="200" spans="2:2" ht="18.75" x14ac:dyDescent="0.3">
      <c r="B200" s="15"/>
    </row>
    <row r="201" spans="2:2" ht="18.75" x14ac:dyDescent="0.3">
      <c r="B201" s="15"/>
    </row>
    <row r="222" spans="2:2" ht="4.5" customHeight="1" x14ac:dyDescent="0.2"/>
    <row r="224" spans="2:2" ht="18" x14ac:dyDescent="0.25">
      <c r="B224" s="9"/>
    </row>
    <row r="225" spans="2:2" ht="18" x14ac:dyDescent="0.25">
      <c r="B225" s="9"/>
    </row>
    <row r="226" spans="2:2" ht="18" x14ac:dyDescent="0.25">
      <c r="B226" s="9"/>
    </row>
    <row r="227" spans="2:2" ht="18" x14ac:dyDescent="0.25">
      <c r="B227" s="9"/>
    </row>
    <row r="228" spans="2:2" ht="18" x14ac:dyDescent="0.25">
      <c r="B228" s="9"/>
    </row>
    <row r="229" spans="2:2" ht="18" x14ac:dyDescent="0.25">
      <c r="B229" s="9"/>
    </row>
    <row r="284" spans="2:2" ht="154.5" customHeight="1" x14ac:dyDescent="0.2"/>
    <row r="287" spans="2:2" ht="18" x14ac:dyDescent="0.25">
      <c r="B287" s="9"/>
    </row>
    <row r="337" spans="2:2" ht="60" customHeight="1" x14ac:dyDescent="0.2"/>
    <row r="339" spans="2:2" ht="18" x14ac:dyDescent="0.25">
      <c r="B339" s="9"/>
    </row>
    <row r="340" spans="2:2" ht="18" x14ac:dyDescent="0.25">
      <c r="B340" s="9"/>
    </row>
    <row r="341" spans="2:2" ht="18" x14ac:dyDescent="0.25">
      <c r="B341" s="9"/>
    </row>
    <row r="387" spans="2:2" ht="8.25" customHeight="1" x14ac:dyDescent="0.2"/>
    <row r="389" spans="2:2" ht="18" x14ac:dyDescent="0.25">
      <c r="B389" s="9"/>
    </row>
    <row r="390" spans="2:2" ht="18" x14ac:dyDescent="0.25">
      <c r="B390" s="9"/>
    </row>
  </sheetData>
  <phoneticPr fontId="7" type="noConversion"/>
  <pageMargins left="0.75" right="0.75" top="1" bottom="1" header="0.5" footer="0.5"/>
  <pageSetup paperSize="9"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vt:i4>
      </vt:variant>
      <vt:variant>
        <vt:lpstr>Именованные диапазоны</vt:lpstr>
      </vt:variant>
      <vt:variant>
        <vt:i4>5</vt:i4>
      </vt:variant>
    </vt:vector>
  </HeadingPairs>
  <TitlesOfParts>
    <vt:vector size="8" baseType="lpstr">
      <vt:lpstr>Прайс-лист</vt:lpstr>
      <vt:lpstr>Инструкция и Глоссарий</vt:lpstr>
      <vt:lpstr>Инструкция</vt:lpstr>
      <vt:lpstr>ADDRESS</vt:lpstr>
      <vt:lpstr>Crit</vt:lpstr>
      <vt:lpstr>ID_TYPE</vt:lpstr>
      <vt:lpstr>LINES</vt:lpstr>
      <vt:lpstr>'Прайс-лист'!Область_печати</vt:lpstr>
    </vt:vector>
  </TitlesOfParts>
  <Manager>Новиков О.Е.</Manager>
  <Company>АСТ</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Новинки-Допечатки</dc:title>
  <dc:subject>Прайс-лист на отпускаемую продукцию</dc:subject>
  <dc:creator>Заводская Е. А.</dc:creator>
  <cp:lastModifiedBy>secretar</cp:lastModifiedBy>
  <cp:lastPrinted>2009-11-16T19:10:04Z</cp:lastPrinted>
  <dcterms:created xsi:type="dcterms:W3CDTF">2008-10-30T10:27:03Z</dcterms:created>
  <dcterms:modified xsi:type="dcterms:W3CDTF">2025-01-28T07:41:49Z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NXPowerLiteLastOptimized">
    <vt:lpwstr>3537024</vt:lpwstr>
  </property>
  <property fmtid="{D5CDD505-2E9C-101B-9397-08002B2CF9AE}" pid="3" name="NXPowerLiteSettings">
    <vt:lpwstr>B74006B004C800</vt:lpwstr>
  </property>
  <property fmtid="{D5CDD505-2E9C-101B-9397-08002B2CF9AE}" pid="4" name="NXPowerLiteVersion">
    <vt:lpwstr>D5.0.6</vt:lpwstr>
  </property>
</Properties>
</file>