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2"/>
  <workbookPr updateLinks="never" codeName="PriceBook" defaultThemeVersion="124226"/>
  <bookViews>
    <workbookView xWindow="0" yWindow="0" windowWidth="20070" windowHeight="7920" tabRatio="413"/>
  </bookViews>
  <sheets>
    <sheet name="Прайс-лист" sheetId="1" r:id="rId1"/>
    <sheet name="Инструкция и Глоссарий" sheetId="4" state="hidden" r:id="rId2"/>
    <sheet name="Инструкция" sheetId="3" state="hidden" r:id="rId3"/>
  </sheets>
  <externalReferences>
    <externalReference r:id="rId4"/>
  </externalReferences>
  <definedNames>
    <definedName name="_xlnm._FilterDatabase" localSheetId="0" hidden="1">'Прайс-лист'!$A$17:$BJ$255</definedName>
    <definedName name="ADDRESS">'Прайс-лист'!$F$2</definedName>
    <definedName name="Crit">'Прайс-лист'!$AT$4:$AT$5</definedName>
    <definedName name="DATA" localSheetId="1">'[1]Прайс-лист'!#REF!</definedName>
    <definedName name="DATA">'Прайс-лист'!#REF!</definedName>
    <definedName name="ID_TYPE">'Прайс-лист'!$AL$17</definedName>
    <definedName name="LINES">'Прайс-лист'!$A$1</definedName>
    <definedName name="PHONE" localSheetId="1">'[1]Прайс-лист'!#REF!</definedName>
    <definedName name="PHONE">'Прайс-лист'!#REF!</definedName>
    <definedName name="PRICE_DATE" localSheetId="1">'[1]Прайс-лист'!#REF!</definedName>
    <definedName name="PRICE_DATE">'Прайс-лист'!#REF!</definedName>
    <definedName name="QQ" localSheetId="1">'[1]Прайс-лист'!#REF!</definedName>
    <definedName name="QQ">'Прайс-лист'!#REF!</definedName>
    <definedName name="QQQQ" localSheetId="1">'[1]Прайс-лист'!#REF!</definedName>
    <definedName name="QQQQ">'Прайс-лист'!#REF!</definedName>
    <definedName name="SALER_NAME" localSheetId="1">'[1]Прайс-лист'!#REF!</definedName>
    <definedName name="SALER_NAME">'Прайс-лист'!#REF!</definedName>
    <definedName name="_xlnm.Criteria" localSheetId="1">'[1]Прайс-лист'!#REF!</definedName>
    <definedName name="_xlnm.Criteria">'Прайс-лист'!#REF!</definedName>
    <definedName name="_xlnm.Print_Area" localSheetId="0">'Прайс-лист'!$C:$AS</definedName>
  </definedNames>
  <calcPr calcId="144525" refMode="R1C1"/>
</workbook>
</file>

<file path=xl/calcChain.xml><?xml version="1.0" encoding="utf-8"?>
<calcChain xmlns="http://schemas.openxmlformats.org/spreadsheetml/2006/main">
  <c r="AO18" i="1" l="1"/>
  <c r="BI18" i="1" s="1"/>
  <c r="AO19" i="1"/>
  <c r="BJ19" i="1" s="1"/>
  <c r="AO20" i="1"/>
  <c r="BJ20" i="1" s="1"/>
  <c r="AO21" i="1"/>
  <c r="AO22" i="1"/>
  <c r="BI22" i="1" s="1"/>
  <c r="AO23" i="1"/>
  <c r="BJ23" i="1" s="1"/>
  <c r="AO24" i="1"/>
  <c r="AO25" i="1"/>
  <c r="AO26" i="1"/>
  <c r="BI26" i="1" s="1"/>
  <c r="AO27" i="1"/>
  <c r="BJ27" i="1" s="1"/>
  <c r="AO28" i="1"/>
  <c r="BJ28" i="1" s="1"/>
  <c r="AO29" i="1"/>
  <c r="AO30" i="1"/>
  <c r="BI30" i="1" s="1"/>
  <c r="AO31" i="1"/>
  <c r="BJ31" i="1" s="1"/>
  <c r="AO32" i="1"/>
  <c r="AO33" i="1"/>
  <c r="BI33" i="1" s="1"/>
  <c r="AO34" i="1"/>
  <c r="BI34" i="1" s="1"/>
  <c r="AO35" i="1"/>
  <c r="BJ35" i="1" s="1"/>
  <c r="AO36" i="1"/>
  <c r="BJ36" i="1" s="1"/>
  <c r="AO37" i="1"/>
  <c r="AO38" i="1"/>
  <c r="BI38" i="1" s="1"/>
  <c r="AO39" i="1"/>
  <c r="BJ39" i="1" s="1"/>
  <c r="AO40" i="1"/>
  <c r="AO41" i="1"/>
  <c r="AO42" i="1"/>
  <c r="BI42" i="1" s="1"/>
  <c r="AO43" i="1"/>
  <c r="BJ43" i="1" s="1"/>
  <c r="AO44" i="1"/>
  <c r="BJ44" i="1" s="1"/>
  <c r="AO45" i="1"/>
  <c r="AO46" i="1"/>
  <c r="BI46" i="1" s="1"/>
  <c r="AO47" i="1"/>
  <c r="BJ47" i="1" s="1"/>
  <c r="AO48" i="1"/>
  <c r="AO49" i="1"/>
  <c r="AO50" i="1"/>
  <c r="BI50" i="1" s="1"/>
  <c r="AO51" i="1"/>
  <c r="BJ51" i="1" s="1"/>
  <c r="AO52" i="1"/>
  <c r="BJ52" i="1" s="1"/>
  <c r="AO53" i="1"/>
  <c r="AO54" i="1"/>
  <c r="BI54" i="1" s="1"/>
  <c r="AO55" i="1"/>
  <c r="BJ55" i="1" s="1"/>
  <c r="AO56" i="1"/>
  <c r="AO57" i="1"/>
  <c r="AO58" i="1"/>
  <c r="BI58" i="1" s="1"/>
  <c r="AO59" i="1"/>
  <c r="BJ59" i="1" s="1"/>
  <c r="AO60" i="1"/>
  <c r="BJ60" i="1" s="1"/>
  <c r="AO61" i="1"/>
  <c r="AO62" i="1"/>
  <c r="BI62" i="1" s="1"/>
  <c r="AO63" i="1"/>
  <c r="BJ63" i="1" s="1"/>
  <c r="AO64" i="1"/>
  <c r="AO65" i="1"/>
  <c r="AO66" i="1"/>
  <c r="BI66" i="1" s="1"/>
  <c r="AO67" i="1"/>
  <c r="BJ67" i="1" s="1"/>
  <c r="AO68" i="1"/>
  <c r="BJ68" i="1" s="1"/>
  <c r="AO69" i="1"/>
  <c r="AO70" i="1"/>
  <c r="BI70" i="1" s="1"/>
  <c r="AO71" i="1"/>
  <c r="BJ71" i="1" s="1"/>
  <c r="AO72" i="1"/>
  <c r="AO73" i="1"/>
  <c r="AO74" i="1"/>
  <c r="BI74" i="1" s="1"/>
  <c r="AO75" i="1"/>
  <c r="BJ75" i="1" s="1"/>
  <c r="AO76" i="1"/>
  <c r="BJ76" i="1" s="1"/>
  <c r="AO77" i="1"/>
  <c r="AO78" i="1"/>
  <c r="BI78" i="1" s="1"/>
  <c r="AO79" i="1"/>
  <c r="BJ79" i="1" s="1"/>
  <c r="AO80" i="1"/>
  <c r="AO81" i="1"/>
  <c r="AO82" i="1"/>
  <c r="BI82" i="1" s="1"/>
  <c r="AO83" i="1"/>
  <c r="BJ83" i="1" s="1"/>
  <c r="AO84" i="1"/>
  <c r="BJ84" i="1" s="1"/>
  <c r="AO85" i="1"/>
  <c r="AO86" i="1"/>
  <c r="BI86" i="1" s="1"/>
  <c r="AO87" i="1"/>
  <c r="BJ87" i="1" s="1"/>
  <c r="AO88" i="1"/>
  <c r="AO89" i="1"/>
  <c r="AO90" i="1"/>
  <c r="BI90" i="1" s="1"/>
  <c r="AO91" i="1"/>
  <c r="BJ91" i="1" s="1"/>
  <c r="AO92" i="1"/>
  <c r="BJ92" i="1" s="1"/>
  <c r="AO93" i="1"/>
  <c r="AO94" i="1"/>
  <c r="BI94" i="1" s="1"/>
  <c r="AO95" i="1"/>
  <c r="BJ95" i="1" s="1"/>
  <c r="AO96" i="1"/>
  <c r="AO97" i="1"/>
  <c r="BI97" i="1" s="1"/>
  <c r="AO98" i="1"/>
  <c r="BI98" i="1" s="1"/>
  <c r="AO99" i="1"/>
  <c r="BJ99" i="1" s="1"/>
  <c r="AO100" i="1"/>
  <c r="BJ100" i="1" s="1"/>
  <c r="AO101" i="1"/>
  <c r="AO102" i="1"/>
  <c r="BI102" i="1" s="1"/>
  <c r="AO103" i="1"/>
  <c r="BJ103" i="1" s="1"/>
  <c r="AO104" i="1"/>
  <c r="AO105" i="1"/>
  <c r="BI105" i="1" s="1"/>
  <c r="AO106" i="1"/>
  <c r="BI106" i="1" s="1"/>
  <c r="AO107" i="1"/>
  <c r="BJ107" i="1" s="1"/>
  <c r="AO108" i="1"/>
  <c r="BJ108" i="1" s="1"/>
  <c r="AO109" i="1"/>
  <c r="AO110" i="1"/>
  <c r="BI110" i="1" s="1"/>
  <c r="AO111" i="1"/>
  <c r="BJ111" i="1" s="1"/>
  <c r="AO112" i="1"/>
  <c r="BJ112" i="1" s="1"/>
  <c r="AO113" i="1"/>
  <c r="BI113" i="1" s="1"/>
  <c r="AO114" i="1"/>
  <c r="BJ114" i="1" s="1"/>
  <c r="AO115" i="1"/>
  <c r="BJ115" i="1" s="1"/>
  <c r="AO116" i="1"/>
  <c r="AO117" i="1"/>
  <c r="AO118" i="1"/>
  <c r="BJ118" i="1" s="1"/>
  <c r="AO119" i="1"/>
  <c r="BJ119" i="1" s="1"/>
  <c r="AO120" i="1"/>
  <c r="AO121" i="1"/>
  <c r="BI121" i="1" s="1"/>
  <c r="AO122" i="1"/>
  <c r="BJ122" i="1" s="1"/>
  <c r="AO123" i="1"/>
  <c r="BJ123" i="1" s="1"/>
  <c r="AO124" i="1"/>
  <c r="AO125" i="1"/>
  <c r="AO126" i="1"/>
  <c r="BJ126" i="1" s="1"/>
  <c r="AO127" i="1"/>
  <c r="BJ127" i="1" s="1"/>
  <c r="AO128" i="1"/>
  <c r="AO129" i="1"/>
  <c r="BI129" i="1" s="1"/>
  <c r="AO130" i="1"/>
  <c r="BJ130" i="1" s="1"/>
  <c r="AO131" i="1"/>
  <c r="BJ131" i="1" s="1"/>
  <c r="AO132" i="1"/>
  <c r="AO133" i="1"/>
  <c r="AO134" i="1"/>
  <c r="BJ134" i="1" s="1"/>
  <c r="AO135" i="1"/>
  <c r="BJ135" i="1" s="1"/>
  <c r="AO136" i="1"/>
  <c r="AO137" i="1"/>
  <c r="BI137" i="1" s="1"/>
  <c r="AO138" i="1"/>
  <c r="BJ138" i="1" s="1"/>
  <c r="AO139" i="1"/>
  <c r="BJ139" i="1" s="1"/>
  <c r="AO140" i="1"/>
  <c r="AO141" i="1"/>
  <c r="AO142" i="1"/>
  <c r="BJ142" i="1" s="1"/>
  <c r="AO143" i="1"/>
  <c r="BJ143" i="1" s="1"/>
  <c r="AO144" i="1"/>
  <c r="AO145" i="1"/>
  <c r="BI145" i="1" s="1"/>
  <c r="AO146" i="1"/>
  <c r="BJ146" i="1" s="1"/>
  <c r="AO147" i="1"/>
  <c r="BJ147" i="1" s="1"/>
  <c r="AO148" i="1"/>
  <c r="AO149" i="1"/>
  <c r="AO150" i="1"/>
  <c r="BJ150" i="1" s="1"/>
  <c r="AO151" i="1"/>
  <c r="BJ151" i="1" s="1"/>
  <c r="AO152" i="1"/>
  <c r="AO153" i="1"/>
  <c r="BI153" i="1" s="1"/>
  <c r="AO154" i="1"/>
  <c r="BJ154" i="1" s="1"/>
  <c r="AO155" i="1"/>
  <c r="BJ155" i="1" s="1"/>
  <c r="AO156" i="1"/>
  <c r="AO157" i="1"/>
  <c r="AO158" i="1"/>
  <c r="BJ158" i="1" s="1"/>
  <c r="AO159" i="1"/>
  <c r="BJ159" i="1" s="1"/>
  <c r="AO160" i="1"/>
  <c r="AO161" i="1"/>
  <c r="BI161" i="1" s="1"/>
  <c r="AO162" i="1"/>
  <c r="BJ162" i="1" s="1"/>
  <c r="AO163" i="1"/>
  <c r="BJ163" i="1" s="1"/>
  <c r="AO164" i="1"/>
  <c r="AO165" i="1"/>
  <c r="AO166" i="1"/>
  <c r="BJ166" i="1" s="1"/>
  <c r="AO167" i="1"/>
  <c r="BJ167" i="1" s="1"/>
  <c r="AO168" i="1"/>
  <c r="AO169" i="1"/>
  <c r="BI169" i="1" s="1"/>
  <c r="AO170" i="1"/>
  <c r="BJ170" i="1" s="1"/>
  <c r="AO171" i="1"/>
  <c r="BJ171" i="1" s="1"/>
  <c r="AO172" i="1"/>
  <c r="AO173" i="1"/>
  <c r="AO174" i="1"/>
  <c r="BJ174" i="1" s="1"/>
  <c r="AO175" i="1"/>
  <c r="BJ175" i="1" s="1"/>
  <c r="AO176" i="1"/>
  <c r="AO177" i="1"/>
  <c r="BI177" i="1" s="1"/>
  <c r="AO178" i="1"/>
  <c r="BJ178" i="1" s="1"/>
  <c r="AO179" i="1"/>
  <c r="BJ179" i="1" s="1"/>
  <c r="AO180" i="1"/>
  <c r="AO181" i="1"/>
  <c r="AO182" i="1"/>
  <c r="BJ182" i="1" s="1"/>
  <c r="AO183" i="1"/>
  <c r="BJ183" i="1" s="1"/>
  <c r="AO184" i="1"/>
  <c r="AO185" i="1"/>
  <c r="BI185" i="1" s="1"/>
  <c r="AO186" i="1"/>
  <c r="BJ186" i="1" s="1"/>
  <c r="AO187" i="1"/>
  <c r="BJ187" i="1" s="1"/>
  <c r="AO188" i="1"/>
  <c r="AO189" i="1"/>
  <c r="AO190" i="1"/>
  <c r="BJ190" i="1" s="1"/>
  <c r="AO191" i="1"/>
  <c r="BJ191" i="1" s="1"/>
  <c r="AO192" i="1"/>
  <c r="AO193" i="1"/>
  <c r="BI193" i="1" s="1"/>
  <c r="AO194" i="1"/>
  <c r="BJ194" i="1" s="1"/>
  <c r="AO195" i="1"/>
  <c r="BJ195" i="1" s="1"/>
  <c r="AO196" i="1"/>
  <c r="AO197" i="1"/>
  <c r="AO198" i="1"/>
  <c r="BJ198" i="1" s="1"/>
  <c r="AO199" i="1"/>
  <c r="BJ199" i="1" s="1"/>
  <c r="AO200" i="1"/>
  <c r="AO201" i="1"/>
  <c r="BI201" i="1" s="1"/>
  <c r="AO202" i="1"/>
  <c r="BJ202" i="1" s="1"/>
  <c r="AO203" i="1"/>
  <c r="BJ203" i="1" s="1"/>
  <c r="AO204" i="1"/>
  <c r="AO205" i="1"/>
  <c r="AO206" i="1"/>
  <c r="BJ206" i="1" s="1"/>
  <c r="AO207" i="1"/>
  <c r="BJ207" i="1" s="1"/>
  <c r="AO208" i="1"/>
  <c r="AO209" i="1"/>
  <c r="BI209" i="1" s="1"/>
  <c r="AO210" i="1"/>
  <c r="BJ210" i="1" s="1"/>
  <c r="AO211" i="1"/>
  <c r="BJ211" i="1" s="1"/>
  <c r="AO212" i="1"/>
  <c r="AO213" i="1"/>
  <c r="AO214" i="1"/>
  <c r="BJ214" i="1" s="1"/>
  <c r="AO215" i="1"/>
  <c r="BJ215" i="1" s="1"/>
  <c r="AO216" i="1"/>
  <c r="AO217" i="1"/>
  <c r="BI217" i="1" s="1"/>
  <c r="AO218" i="1"/>
  <c r="BJ218" i="1" s="1"/>
  <c r="AO219" i="1"/>
  <c r="BJ219" i="1" s="1"/>
  <c r="AO220" i="1"/>
  <c r="AO221" i="1"/>
  <c r="AO222" i="1"/>
  <c r="BJ222" i="1" s="1"/>
  <c r="AO223" i="1"/>
  <c r="BJ223" i="1" s="1"/>
  <c r="AO224" i="1"/>
  <c r="AO225" i="1"/>
  <c r="BI225" i="1" s="1"/>
  <c r="AO226" i="1"/>
  <c r="BJ226" i="1" s="1"/>
  <c r="AO227" i="1"/>
  <c r="BJ227" i="1" s="1"/>
  <c r="AO228" i="1"/>
  <c r="AO229" i="1"/>
  <c r="AO230" i="1"/>
  <c r="BJ230" i="1" s="1"/>
  <c r="AO231" i="1"/>
  <c r="BJ231" i="1" s="1"/>
  <c r="AO232" i="1"/>
  <c r="AO233" i="1"/>
  <c r="BI233" i="1" s="1"/>
  <c r="AO234" i="1"/>
  <c r="BJ234" i="1" s="1"/>
  <c r="AO235" i="1"/>
  <c r="BJ235" i="1" s="1"/>
  <c r="AO236" i="1"/>
  <c r="AO237" i="1"/>
  <c r="AO238" i="1"/>
  <c r="BJ238" i="1" s="1"/>
  <c r="AO239" i="1"/>
  <c r="BJ239" i="1" s="1"/>
  <c r="AO240" i="1"/>
  <c r="AO241" i="1"/>
  <c r="BI241" i="1" s="1"/>
  <c r="AO242" i="1"/>
  <c r="BJ242" i="1" s="1"/>
  <c r="AO243" i="1"/>
  <c r="BJ243" i="1" s="1"/>
  <c r="AO244" i="1"/>
  <c r="AO245" i="1"/>
  <c r="AO246" i="1"/>
  <c r="BJ246" i="1" s="1"/>
  <c r="AO247" i="1"/>
  <c r="BJ247" i="1" s="1"/>
  <c r="AO248" i="1"/>
  <c r="AO249" i="1"/>
  <c r="BI249" i="1" s="1"/>
  <c r="AO250" i="1"/>
  <c r="BJ250" i="1" s="1"/>
  <c r="AO251" i="1"/>
  <c r="BJ251" i="1" s="1"/>
  <c r="AO252" i="1"/>
  <c r="AO253" i="1"/>
  <c r="AO254" i="1"/>
  <c r="BJ254" i="1" s="1"/>
  <c r="AO255" i="1"/>
  <c r="BJ255" i="1" s="1"/>
  <c r="BI20" i="1" l="1"/>
  <c r="BI107" i="1"/>
  <c r="BI67" i="1"/>
  <c r="BI99" i="1"/>
  <c r="BI43" i="1"/>
  <c r="BI84" i="1"/>
  <c r="BI35" i="1"/>
  <c r="BI75" i="1"/>
  <c r="BI250" i="1"/>
  <c r="BI242" i="1"/>
  <c r="BI234" i="1"/>
  <c r="BI226" i="1"/>
  <c r="BI218" i="1"/>
  <c r="BI210" i="1"/>
  <c r="BI202" i="1"/>
  <c r="BI194" i="1"/>
  <c r="BI186" i="1"/>
  <c r="BI178" i="1"/>
  <c r="BI170" i="1"/>
  <c r="BI162" i="1"/>
  <c r="BI154" i="1"/>
  <c r="BI146" i="1"/>
  <c r="BI138" i="1"/>
  <c r="BI130" i="1"/>
  <c r="BI122" i="1"/>
  <c r="BJ106" i="1"/>
  <c r="BJ74" i="1"/>
  <c r="BJ42" i="1"/>
  <c r="BI255" i="1"/>
  <c r="BI247" i="1"/>
  <c r="BI239" i="1"/>
  <c r="BI231" i="1"/>
  <c r="BI223" i="1"/>
  <c r="BI215" i="1"/>
  <c r="BI207" i="1"/>
  <c r="BI199" i="1"/>
  <c r="BI191" i="1"/>
  <c r="BI183" i="1"/>
  <c r="BI175" i="1"/>
  <c r="BI167" i="1"/>
  <c r="BI159" i="1"/>
  <c r="BI151" i="1"/>
  <c r="BI143" i="1"/>
  <c r="BI135" i="1"/>
  <c r="BI127" i="1"/>
  <c r="BI119" i="1"/>
  <c r="BI100" i="1"/>
  <c r="BI83" i="1"/>
  <c r="BI59" i="1"/>
  <c r="BI36" i="1"/>
  <c r="BI19" i="1"/>
  <c r="BJ98" i="1"/>
  <c r="BJ66" i="1"/>
  <c r="BJ34" i="1"/>
  <c r="BI254" i="1"/>
  <c r="BI246" i="1"/>
  <c r="BI238" i="1"/>
  <c r="BI230" i="1"/>
  <c r="BI222" i="1"/>
  <c r="BI214" i="1"/>
  <c r="BI206" i="1"/>
  <c r="BI198" i="1"/>
  <c r="BI190" i="1"/>
  <c r="BI182" i="1"/>
  <c r="BI174" i="1"/>
  <c r="BI166" i="1"/>
  <c r="BI158" i="1"/>
  <c r="BI150" i="1"/>
  <c r="BI142" i="1"/>
  <c r="BI134" i="1"/>
  <c r="BI126" i="1"/>
  <c r="BI118" i="1"/>
  <c r="BI52" i="1"/>
  <c r="BJ90" i="1"/>
  <c r="BJ58" i="1"/>
  <c r="BJ26" i="1"/>
  <c r="BI251" i="1"/>
  <c r="BI243" i="1"/>
  <c r="BI235" i="1"/>
  <c r="BI227" i="1"/>
  <c r="BI219" i="1"/>
  <c r="BI211" i="1"/>
  <c r="BI203" i="1"/>
  <c r="BI195" i="1"/>
  <c r="BI187" i="1"/>
  <c r="BI179" i="1"/>
  <c r="BI171" i="1"/>
  <c r="BI163" i="1"/>
  <c r="BI155" i="1"/>
  <c r="BI147" i="1"/>
  <c r="BI139" i="1"/>
  <c r="BI131" i="1"/>
  <c r="BI123" i="1"/>
  <c r="BI114" i="1"/>
  <c r="BI91" i="1"/>
  <c r="BI68" i="1"/>
  <c r="BI51" i="1"/>
  <c r="BI27" i="1"/>
  <c r="BJ82" i="1"/>
  <c r="BJ50" i="1"/>
  <c r="BJ18" i="1"/>
  <c r="BI112" i="1"/>
  <c r="BJ241" i="1"/>
  <c r="BJ225" i="1"/>
  <c r="BJ209" i="1"/>
  <c r="BJ193" i="1"/>
  <c r="BJ177" i="1"/>
  <c r="BJ161" i="1"/>
  <c r="BJ145" i="1"/>
  <c r="BJ129" i="1"/>
  <c r="BJ113" i="1"/>
  <c r="BJ97" i="1"/>
  <c r="BJ253" i="1"/>
  <c r="BI253" i="1"/>
  <c r="BJ245" i="1"/>
  <c r="BI245" i="1"/>
  <c r="BJ237" i="1"/>
  <c r="BI237" i="1"/>
  <c r="BJ213" i="1"/>
  <c r="BI213" i="1"/>
  <c r="BJ205" i="1"/>
  <c r="BI205" i="1"/>
  <c r="BJ197" i="1"/>
  <c r="BI197" i="1"/>
  <c r="BJ189" i="1"/>
  <c r="BI189" i="1"/>
  <c r="BJ181" i="1"/>
  <c r="BI181" i="1"/>
  <c r="BJ173" i="1"/>
  <c r="BI173" i="1"/>
  <c r="BJ165" i="1"/>
  <c r="BI165" i="1"/>
  <c r="BJ157" i="1"/>
  <c r="BI157" i="1"/>
  <c r="BJ149" i="1"/>
  <c r="BI149" i="1"/>
  <c r="BJ141" i="1"/>
  <c r="BI141" i="1"/>
  <c r="BJ133" i="1"/>
  <c r="BI133" i="1"/>
  <c r="BJ125" i="1"/>
  <c r="BI125" i="1"/>
  <c r="BI117" i="1"/>
  <c r="BJ117" i="1"/>
  <c r="BI109" i="1"/>
  <c r="BJ109" i="1"/>
  <c r="BI101" i="1"/>
  <c r="BJ101" i="1"/>
  <c r="BI93" i="1"/>
  <c r="BJ93" i="1"/>
  <c r="BI89" i="1"/>
  <c r="BJ89" i="1"/>
  <c r="BI85" i="1"/>
  <c r="BJ85" i="1"/>
  <c r="BI81" i="1"/>
  <c r="BJ81" i="1"/>
  <c r="BI77" i="1"/>
  <c r="BJ77" i="1"/>
  <c r="BI73" i="1"/>
  <c r="BJ73" i="1"/>
  <c r="BI69" i="1"/>
  <c r="BJ69" i="1"/>
  <c r="BI65" i="1"/>
  <c r="BJ65" i="1"/>
  <c r="BI61" i="1"/>
  <c r="BJ61" i="1"/>
  <c r="BI57" i="1"/>
  <c r="BJ57" i="1"/>
  <c r="BI53" i="1"/>
  <c r="BJ53" i="1"/>
  <c r="BI49" i="1"/>
  <c r="BJ49" i="1"/>
  <c r="BI45" i="1"/>
  <c r="BJ45" i="1"/>
  <c r="BI41" i="1"/>
  <c r="BJ41" i="1"/>
  <c r="BI37" i="1"/>
  <c r="BJ37" i="1"/>
  <c r="BI29" i="1"/>
  <c r="BJ29" i="1"/>
  <c r="BI25" i="1"/>
  <c r="BJ25" i="1"/>
  <c r="BI21" i="1"/>
  <c r="BJ21" i="1"/>
  <c r="BI108" i="1"/>
  <c r="BI92" i="1"/>
  <c r="BI76" i="1"/>
  <c r="BI60" i="1"/>
  <c r="BI44" i="1"/>
  <c r="BI28" i="1"/>
  <c r="BJ33" i="1"/>
  <c r="BJ229" i="1"/>
  <c r="BI229" i="1"/>
  <c r="BJ221" i="1"/>
  <c r="BI221" i="1"/>
  <c r="BJ252" i="1"/>
  <c r="BI252" i="1"/>
  <c r="BJ248" i="1"/>
  <c r="BI248" i="1"/>
  <c r="BJ244" i="1"/>
  <c r="BI244" i="1"/>
  <c r="BJ240" i="1"/>
  <c r="BI240" i="1"/>
  <c r="BJ236" i="1"/>
  <c r="BI236" i="1"/>
  <c r="BJ232" i="1"/>
  <c r="BI232" i="1"/>
  <c r="BJ228" i="1"/>
  <c r="BI228" i="1"/>
  <c r="BJ224" i="1"/>
  <c r="BI224" i="1"/>
  <c r="BJ220" i="1"/>
  <c r="BI220" i="1"/>
  <c r="BJ216" i="1"/>
  <c r="BI216" i="1"/>
  <c r="BJ212" i="1"/>
  <c r="BI212" i="1"/>
  <c r="BJ208" i="1"/>
  <c r="BI208" i="1"/>
  <c r="BJ204" i="1"/>
  <c r="BI204" i="1"/>
  <c r="BJ200" i="1"/>
  <c r="BI200" i="1"/>
  <c r="BJ196" i="1"/>
  <c r="BI196" i="1"/>
  <c r="BJ192" i="1"/>
  <c r="BI192" i="1"/>
  <c r="BJ188" i="1"/>
  <c r="BI188" i="1"/>
  <c r="BJ184" i="1"/>
  <c r="BI184" i="1"/>
  <c r="BJ180" i="1"/>
  <c r="BI180" i="1"/>
  <c r="BJ176" i="1"/>
  <c r="BI176" i="1"/>
  <c r="BJ172" i="1"/>
  <c r="BI172" i="1"/>
  <c r="BJ168" i="1"/>
  <c r="BI168" i="1"/>
  <c r="BJ164" i="1"/>
  <c r="BI164" i="1"/>
  <c r="BJ160" i="1"/>
  <c r="BI160" i="1"/>
  <c r="BJ156" i="1"/>
  <c r="BI156" i="1"/>
  <c r="BJ152" i="1"/>
  <c r="BI152" i="1"/>
  <c r="BJ148" i="1"/>
  <c r="BI148" i="1"/>
  <c r="BJ144" i="1"/>
  <c r="BI144" i="1"/>
  <c r="BJ140" i="1"/>
  <c r="BI140" i="1"/>
  <c r="BJ136" i="1"/>
  <c r="BI136" i="1"/>
  <c r="BJ132" i="1"/>
  <c r="BI132" i="1"/>
  <c r="BJ128" i="1"/>
  <c r="BI128" i="1"/>
  <c r="BJ124" i="1"/>
  <c r="BI124" i="1"/>
  <c r="BJ120" i="1"/>
  <c r="BI120" i="1"/>
  <c r="BJ116" i="1"/>
  <c r="BI116" i="1"/>
  <c r="BJ104" i="1"/>
  <c r="BI104" i="1"/>
  <c r="BJ96" i="1"/>
  <c r="BI96" i="1"/>
  <c r="BJ88" i="1"/>
  <c r="BI88" i="1"/>
  <c r="BJ80" i="1"/>
  <c r="BI80" i="1"/>
  <c r="BJ72" i="1"/>
  <c r="BI72" i="1"/>
  <c r="BJ64" i="1"/>
  <c r="BI64" i="1"/>
  <c r="BJ56" i="1"/>
  <c r="BI56" i="1"/>
  <c r="BJ48" i="1"/>
  <c r="BI48" i="1"/>
  <c r="BJ40" i="1"/>
  <c r="BI40" i="1"/>
  <c r="BJ32" i="1"/>
  <c r="BI32" i="1"/>
  <c r="BJ24" i="1"/>
  <c r="BI24" i="1"/>
  <c r="BJ249" i="1"/>
  <c r="BJ233" i="1"/>
  <c r="BJ217" i="1"/>
  <c r="BJ201" i="1"/>
  <c r="BJ185" i="1"/>
  <c r="BJ169" i="1"/>
  <c r="BJ153" i="1"/>
  <c r="BJ137" i="1"/>
  <c r="BJ121" i="1"/>
  <c r="BJ105" i="1"/>
  <c r="BI111" i="1"/>
  <c r="BJ110" i="1"/>
  <c r="BJ102" i="1"/>
  <c r="BJ94" i="1"/>
  <c r="BJ86" i="1"/>
  <c r="BJ78" i="1"/>
  <c r="BJ70" i="1"/>
  <c r="BJ62" i="1"/>
  <c r="BJ54" i="1"/>
  <c r="BJ46" i="1"/>
  <c r="BJ38" i="1"/>
  <c r="BJ30" i="1"/>
  <c r="BJ22" i="1"/>
  <c r="BI115" i="1"/>
  <c r="BI103" i="1"/>
  <c r="BI95" i="1"/>
  <c r="BI87" i="1"/>
  <c r="BI79" i="1"/>
  <c r="BI71" i="1"/>
  <c r="BI63" i="1"/>
  <c r="BI55" i="1"/>
  <c r="BI47" i="1"/>
  <c r="BI39" i="1"/>
  <c r="BI31" i="1"/>
  <c r="BI23" i="1"/>
  <c r="J12" i="1" l="1" a="1"/>
  <c r="J12" i="1" s="1"/>
  <c r="J11" i="1" a="1"/>
  <c r="J11" i="1" s="1"/>
  <c r="J10" i="1" a="1"/>
  <c r="J10" i="1" s="1"/>
  <c r="J13" i="1" l="1" a="1"/>
  <c r="J13" i="1" s="1"/>
  <c r="J14" i="1" l="1" a="1"/>
  <c r="J14" i="1" s="1"/>
  <c r="J9" i="1" l="1"/>
  <c r="J15" i="1" a="1"/>
  <c r="J15" i="1" s="1"/>
  <c r="A2" i="1"/>
  <c r="Q9" i="1" l="1"/>
</calcChain>
</file>

<file path=xl/comments1.xml><?xml version="1.0" encoding="utf-8"?>
<comments xmlns="http://schemas.openxmlformats.org/spreadsheetml/2006/main">
  <authors>
    <author>Author</author>
    <author>chernousov</author>
    <author>Александр Сиренко</author>
    <author>Заводская</author>
  </authors>
  <commentList>
    <comment ref="C17" authorId="0">
      <text>
        <r>
          <rPr>
            <b/>
            <sz val="8"/>
            <color indexed="81"/>
            <rFont val="Tahoma"/>
            <family val="2"/>
            <charset val="204"/>
          </rPr>
          <t>Поставьте в поле напротив интересующей позиции необходимое количество пачек.</t>
        </r>
      </text>
    </comment>
    <comment ref="D17" authorId="0">
      <text>
        <r>
          <rPr>
            <b/>
            <sz val="8"/>
            <color indexed="81"/>
            <rFont val="Tahoma"/>
            <family val="2"/>
            <charset val="204"/>
          </rPr>
          <t>Поставьте в поле напротив интересующей позиции необходимое количество экземпляров.</t>
        </r>
      </text>
    </comment>
    <comment ref="E17" authorId="1">
      <text>
        <r>
          <rPr>
            <b/>
            <sz val="8"/>
            <color indexed="81"/>
            <rFont val="Tahoma"/>
            <family val="2"/>
            <charset val="204"/>
          </rPr>
          <t>Цена книги, без скидки</t>
        </r>
      </text>
    </comment>
    <comment ref="F17" authorId="1">
      <text>
        <r>
          <rPr>
            <b/>
            <sz val="8"/>
            <color indexed="81"/>
            <rFont val="Tahoma"/>
            <family val="2"/>
            <charset val="204"/>
          </rPr>
          <t>Название продукции</t>
        </r>
      </text>
    </comment>
    <comment ref="G17" authorId="1">
      <text>
        <r>
          <rPr>
            <b/>
            <sz val="8"/>
            <color indexed="81"/>
            <rFont val="Tahoma"/>
            <family val="2"/>
            <charset val="204"/>
          </rPr>
          <t>Фамилия автора и его инициалы</t>
        </r>
      </text>
    </comment>
    <comment ref="H17" authorId="1">
      <text>
        <r>
          <rPr>
            <b/>
            <sz val="8"/>
            <color indexed="81"/>
            <rFont val="Tahoma"/>
            <family val="2"/>
            <charset val="204"/>
          </rPr>
          <t>Принадлежность позиции к серии</t>
        </r>
      </text>
    </comment>
    <comment ref="K17" authorId="2">
      <text>
        <r>
          <rPr>
            <b/>
            <sz val="9"/>
            <color indexed="81"/>
            <rFont val="Tahoma"/>
            <family val="2"/>
            <charset val="204"/>
          </rPr>
          <t>Серии особого внимания издательства (высоколиквидные с длинным жизненным циклом)</t>
        </r>
        <r>
          <rPr>
            <sz val="9"/>
            <color indexed="81"/>
            <rFont val="Tahoma"/>
            <family val="2"/>
            <charset val="204"/>
          </rPr>
          <t xml:space="preserve">
</t>
        </r>
      </text>
    </comment>
    <comment ref="L17" authorId="1">
      <text>
        <r>
          <rPr>
            <b/>
            <sz val="8"/>
            <color indexed="81"/>
            <rFont val="Tahoma"/>
            <family val="2"/>
            <charset val="204"/>
          </rPr>
          <t>Выделение ассортимента, который участвует в федеральных акциях и/или пользуется сезонным спросом</t>
        </r>
      </text>
    </comment>
    <comment ref="M17" authorId="2">
      <text>
        <r>
          <rPr>
            <b/>
            <sz val="9"/>
            <color indexed="81"/>
            <rFont val="Tahoma"/>
            <family val="2"/>
            <charset val="204"/>
          </rPr>
          <t>Краткое наименование сегмента:
ВРЛ - взрослая развлекательная литература
ДРЛ - детская развлекательная литература
НПЛ - научно-популярная литература
ПРЛ - прикладная литература
ШЛ - школьная литература</t>
        </r>
        <r>
          <rPr>
            <sz val="9"/>
            <color indexed="81"/>
            <rFont val="Tahoma"/>
            <family val="2"/>
            <charset val="204"/>
          </rPr>
          <t xml:space="preserve">
</t>
        </r>
      </text>
    </comment>
    <comment ref="N17" authorId="2">
      <text>
        <r>
          <rPr>
            <b/>
            <sz val="9"/>
            <color indexed="81"/>
            <rFont val="Tahoma"/>
            <family val="2"/>
            <charset val="204"/>
          </rPr>
          <t>Соответсвие виду продукции</t>
        </r>
        <r>
          <rPr>
            <sz val="9"/>
            <color indexed="81"/>
            <rFont val="Tahoma"/>
            <family val="2"/>
            <charset val="204"/>
          </rPr>
          <t xml:space="preserve">
</t>
        </r>
      </text>
    </comment>
    <comment ref="O17" authorId="1">
      <text>
        <r>
          <rPr>
            <b/>
            <sz val="8"/>
            <color indexed="81"/>
            <rFont val="Tahoma"/>
            <family val="2"/>
            <charset val="204"/>
          </rPr>
          <t>Соответствие продукции нише</t>
        </r>
      </text>
    </comment>
    <comment ref="P17" authorId="2">
      <text>
        <r>
          <rPr>
            <b/>
            <sz val="9"/>
            <color indexed="81"/>
            <rFont val="Tahoma"/>
            <family val="2"/>
            <charset val="204"/>
          </rPr>
          <t>Соответсвие продукции тематике</t>
        </r>
        <r>
          <rPr>
            <sz val="9"/>
            <color indexed="81"/>
            <rFont val="Tahoma"/>
            <family val="2"/>
            <charset val="204"/>
          </rPr>
          <t xml:space="preserve">
</t>
        </r>
      </text>
    </comment>
    <comment ref="Q17" authorId="1">
      <text>
        <r>
          <rPr>
            <b/>
            <sz val="8"/>
            <color indexed="81"/>
            <rFont val="Tahoma"/>
            <family val="2"/>
            <charset val="204"/>
          </rPr>
          <t>Издательство, выпустившее продукцию</t>
        </r>
      </text>
    </comment>
    <comment ref="R17" authorId="2">
      <text>
        <r>
          <rPr>
            <b/>
            <sz val="9"/>
            <color indexed="81"/>
            <rFont val="Tahoma"/>
            <family val="2"/>
            <charset val="204"/>
          </rPr>
          <t>Издательский бренд, под которым издательство выпустило продукцию</t>
        </r>
        <r>
          <rPr>
            <sz val="9"/>
            <color indexed="81"/>
            <rFont val="Tahoma"/>
            <family val="2"/>
            <charset val="204"/>
          </rPr>
          <t xml:space="preserve">
</t>
        </r>
      </text>
    </comment>
    <comment ref="S17" authorId="1">
      <text>
        <r>
          <rPr>
            <b/>
            <sz val="8"/>
            <color indexed="81"/>
            <rFont val="Tahoma"/>
            <family val="2"/>
            <charset val="204"/>
          </rPr>
          <t>Код ISBN 
(International Standard Book Number)</t>
        </r>
      </text>
    </comment>
    <comment ref="T17" authorId="0">
      <text>
        <r>
          <rPr>
            <b/>
            <sz val="8"/>
            <color indexed="81"/>
            <rFont val="Tahoma"/>
            <family val="2"/>
            <charset val="204"/>
          </rPr>
          <t>Размер ставки НДС на продукцию</t>
        </r>
      </text>
    </comment>
    <comment ref="U17" authorId="0">
      <text>
        <r>
          <rPr>
            <b/>
            <sz val="8"/>
            <color indexed="81"/>
            <rFont val="Tahoma"/>
            <family val="2"/>
            <charset val="204"/>
          </rPr>
          <t>Стандартная пачка в экземплярах</t>
        </r>
      </text>
    </comment>
    <comment ref="V17" authorId="0">
      <text>
        <r>
          <rPr>
            <b/>
            <sz val="8"/>
            <color indexed="81"/>
            <rFont val="Tahoma"/>
            <family val="2"/>
            <charset val="204"/>
          </rPr>
          <t>Дата первого тиража</t>
        </r>
      </text>
    </comment>
    <comment ref="W17" authorId="0">
      <text>
        <r>
          <rPr>
            <b/>
            <sz val="8"/>
            <color indexed="81"/>
            <rFont val="Tahoma"/>
            <family val="2"/>
            <charset val="204"/>
          </rPr>
          <t>Дата последнего тиража</t>
        </r>
      </text>
    </comment>
    <comment ref="X17" authorId="1">
      <text>
        <r>
          <rPr>
            <b/>
            <sz val="8"/>
            <color indexed="81"/>
            <rFont val="Tahoma"/>
            <family val="2"/>
            <charset val="204"/>
          </rPr>
          <t>Код EAN 
(European Article Number)</t>
        </r>
      </text>
    </comment>
    <comment ref="Y17" authorId="0">
      <text>
        <r>
          <rPr>
            <b/>
            <sz val="8"/>
            <color indexed="81"/>
            <rFont val="Tahoma"/>
            <family val="2"/>
            <charset val="204"/>
          </rPr>
          <t>Количество страниц</t>
        </r>
      </text>
    </comment>
    <comment ref="Z17" authorId="1">
      <text>
        <r>
          <rPr>
            <b/>
            <sz val="8"/>
            <color indexed="81"/>
            <rFont val="Tahoma"/>
            <family val="2"/>
            <charset val="204"/>
          </rPr>
          <t>Масса одного экземпляра продукции в килограммах</t>
        </r>
      </text>
    </comment>
    <comment ref="AA17" authorId="2">
      <text>
        <r>
          <rPr>
            <b/>
            <sz val="9"/>
            <color indexed="81"/>
            <rFont val="Tahoma"/>
            <family val="2"/>
            <charset val="204"/>
          </rPr>
          <t>Физический размер издания: ширина, высота, в мм.</t>
        </r>
        <r>
          <rPr>
            <sz val="9"/>
            <color indexed="81"/>
            <rFont val="Tahoma"/>
            <family val="2"/>
            <charset val="204"/>
          </rPr>
          <t xml:space="preserve">
</t>
        </r>
      </text>
    </comment>
    <comment ref="AC17" authorId="1">
      <text>
        <r>
          <rPr>
            <b/>
            <sz val="8"/>
            <color indexed="81"/>
            <rFont val="Tahoma"/>
            <family val="2"/>
            <charset val="204"/>
          </rPr>
          <t>Формат издания</t>
        </r>
      </text>
    </comment>
    <comment ref="AD17" authorId="0">
      <text>
        <r>
          <rPr>
            <b/>
            <sz val="8"/>
            <color indexed="81"/>
            <rFont val="Tahoma"/>
            <family val="2"/>
            <charset val="204"/>
          </rPr>
          <t>Тип переплета</t>
        </r>
      </text>
    </comment>
    <comment ref="AF17" authorId="2">
      <text>
        <r>
          <rPr>
            <b/>
            <sz val="9"/>
            <color indexed="81"/>
            <rFont val="Tahoma"/>
            <family val="2"/>
            <charset val="204"/>
          </rPr>
          <t>Указатель уценки</t>
        </r>
        <r>
          <rPr>
            <sz val="9"/>
            <color indexed="81"/>
            <rFont val="Tahoma"/>
            <family val="2"/>
            <charset val="204"/>
          </rPr>
          <t xml:space="preserve">
</t>
        </r>
      </text>
    </comment>
    <comment ref="AG17" authorId="2">
      <text>
        <r>
          <rPr>
            <b/>
            <sz val="9"/>
            <color indexed="81"/>
            <rFont val="Tahoma"/>
            <family val="2"/>
            <charset val="204"/>
          </rPr>
          <t>ФИО ответсвенного редактора продукции</t>
        </r>
        <r>
          <rPr>
            <sz val="9"/>
            <color indexed="81"/>
            <rFont val="Tahoma"/>
            <family val="2"/>
            <charset val="204"/>
          </rPr>
          <t xml:space="preserve">
</t>
        </r>
      </text>
    </comment>
    <comment ref="AI17" authorId="1">
      <text>
        <r>
          <rPr>
            <b/>
            <sz val="8"/>
            <color indexed="81"/>
            <rFont val="Tahoma"/>
            <family val="2"/>
            <charset val="204"/>
          </rPr>
          <t>Краткое обозначение серии</t>
        </r>
      </text>
    </comment>
    <comment ref="AL17" authorId="0">
      <text>
        <r>
          <rPr>
            <b/>
            <sz val="8"/>
            <color indexed="81"/>
            <rFont val="Tahoma"/>
            <family val="2"/>
            <charset val="204"/>
          </rPr>
          <t>Уникальный идентификационный номер книги в издательстве</t>
        </r>
      </text>
    </comment>
    <comment ref="AM17" authorId="3">
      <text>
        <r>
          <rPr>
            <b/>
            <sz val="9"/>
            <color indexed="81"/>
            <rFont val="Tahoma"/>
            <family val="2"/>
            <charset val="204"/>
          </rPr>
          <t>Название редакции</t>
        </r>
        <r>
          <rPr>
            <sz val="9"/>
            <color indexed="81"/>
            <rFont val="Tahoma"/>
            <family val="2"/>
            <charset val="204"/>
          </rPr>
          <t xml:space="preserve">
</t>
        </r>
      </text>
    </comment>
    <comment ref="AN17" authorId="3">
      <text>
        <r>
          <rPr>
            <b/>
            <sz val="9"/>
            <color indexed="81"/>
            <rFont val="Tahoma"/>
            <family val="2"/>
            <charset val="204"/>
          </rPr>
          <t>Название департамента</t>
        </r>
        <r>
          <rPr>
            <sz val="9"/>
            <color indexed="81"/>
            <rFont val="Tahoma"/>
            <family val="2"/>
            <charset val="204"/>
          </rPr>
          <t xml:space="preserve">
</t>
        </r>
      </text>
    </comment>
    <comment ref="AO17" authorId="2">
      <text>
        <r>
          <rPr>
            <b/>
            <sz val="9"/>
            <color indexed="81"/>
            <rFont val="Tahoma"/>
            <family val="2"/>
            <charset val="204"/>
          </rPr>
          <t>Суммарное количество заказанных экземпляров (пачки+штуки)</t>
        </r>
        <r>
          <rPr>
            <sz val="9"/>
            <color indexed="81"/>
            <rFont val="Tahoma"/>
            <family val="2"/>
            <charset val="204"/>
          </rPr>
          <t xml:space="preserve">
</t>
        </r>
      </text>
    </comment>
  </commentList>
</comments>
</file>

<file path=xl/sharedStrings.xml><?xml version="1.0" encoding="utf-8"?>
<sst xmlns="http://schemas.openxmlformats.org/spreadsheetml/2006/main" count="6602" uniqueCount="2141">
  <si>
    <t>ВСЕГО</t>
  </si>
  <si>
    <t>Наименований</t>
  </si>
  <si>
    <t>Штук (в россыпи)</t>
  </si>
  <si>
    <t>Пачек (целых)</t>
  </si>
  <si>
    <t>Пачек всего (округленно)</t>
  </si>
  <si>
    <t>Штук всего (пачки + россыпь)</t>
  </si>
  <si>
    <t>Общим весом, кг</t>
  </si>
  <si>
    <t>Заказ, пач.</t>
  </si>
  <si>
    <t>Заказ, шт</t>
  </si>
  <si>
    <t>Название</t>
  </si>
  <si>
    <t>Автор</t>
  </si>
  <si>
    <t>Серия</t>
  </si>
  <si>
    <t>ISBN</t>
  </si>
  <si>
    <t>Первый тираж</t>
  </si>
  <si>
    <t>Последний тираж</t>
  </si>
  <si>
    <t>EAN</t>
  </si>
  <si>
    <t>Кол-во cтр.</t>
  </si>
  <si>
    <t>Вес,
кг</t>
  </si>
  <si>
    <t>Формат</t>
  </si>
  <si>
    <t>Перепл.</t>
  </si>
  <si>
    <t>Заказано, шт</t>
  </si>
  <si>
    <t>Ниша</t>
  </si>
  <si>
    <t>Гриф</t>
  </si>
  <si>
    <t>Вид права</t>
  </si>
  <si>
    <t>Номер договора</t>
  </si>
  <si>
    <t>Начало действия</t>
  </si>
  <si>
    <r>
      <t xml:space="preserve">СКИДКА </t>
    </r>
    <r>
      <rPr>
        <b/>
        <sz val="12"/>
        <rFont val="Arial"/>
        <family val="2"/>
        <charset val="204"/>
      </rPr>
      <t>↓</t>
    </r>
  </si>
  <si>
    <t>И  Н  Ф  О  Р  М  А  Ц  И  Я     П  О     З  А  К  А  З  У</t>
  </si>
  <si>
    <t xml:space="preserve">Комментарий к заказу: </t>
  </si>
  <si>
    <t>Издательство</t>
  </si>
  <si>
    <t>!! никаким другим образом не модифицировать прайс, не менять его структуру, колонки и т.д.;</t>
  </si>
  <si>
    <t>В противном случае мы не гарантируем быструю и корректную обработку заказа!</t>
  </si>
  <si>
    <t>В прайс-листе работают стандартные возможности Excel для поиска информации:</t>
  </si>
  <si>
    <t>В конце работы Вы можете очиcтить файл заказа от лишних (незаказанных) позиций,</t>
  </si>
  <si>
    <t>а также сохранить его перед отправкой менеджеру.</t>
  </si>
  <si>
    <t>Желаем Вам приятной работы!</t>
  </si>
  <si>
    <t>Наш прайс-лист имеет довольно сложное устройство ввиду стремления издательства</t>
  </si>
  <si>
    <t>к повышению уровня обслуживания клиентов и обеспечению приёма Ваших заказов по прайсу.</t>
  </si>
  <si>
    <r>
      <t>файла прайс-листа.</t>
    </r>
    <r>
      <rPr>
        <sz val="14"/>
        <color indexed="10"/>
        <rFont val="Arial"/>
        <family val="2"/>
        <charset val="204"/>
      </rPr>
      <t xml:space="preserve"> В частности, просим Вас:</t>
    </r>
  </si>
  <si>
    <t>Поэтому, просим Вас ознакомиться с настоящей инструкцией и не нарушать целостности</t>
  </si>
  <si>
    <t>!! не удалять из прайса-листа и не добавлять вручную колонки и строки;</t>
  </si>
  <si>
    <t>!! вносить количества к заказу только в специально предназначенные колонки (они выделены желтым):</t>
  </si>
  <si>
    <r>
      <t xml:space="preserve">   </t>
    </r>
    <r>
      <rPr>
        <b/>
        <sz val="14"/>
        <color indexed="10"/>
        <rFont val="Arial"/>
        <family val="2"/>
        <charset val="204"/>
      </rPr>
      <t>«Заказ, штук»</t>
    </r>
    <r>
      <rPr>
        <sz val="14"/>
        <color indexed="10"/>
        <rFont val="Arial"/>
        <family val="2"/>
        <charset val="204"/>
      </rPr>
      <t xml:space="preserve">, </t>
    </r>
    <r>
      <rPr>
        <b/>
        <sz val="14"/>
        <color indexed="10"/>
        <rFont val="Arial"/>
        <family val="2"/>
        <charset val="204"/>
      </rPr>
      <t>«Заказ, пачек»</t>
    </r>
    <r>
      <rPr>
        <sz val="14"/>
        <color indexed="10"/>
        <rFont val="Arial"/>
        <family val="2"/>
        <charset val="204"/>
      </rPr>
      <t>, не вносите в них буквы и другую постороннюю информацию;</t>
    </r>
  </si>
  <si>
    <t xml:space="preserve">сэкономить место на Вашем компьютере, ускорить обработку вашего заказа в «Эксмо». </t>
  </si>
  <si>
    <t>его беспрепятственное прохождение по электронной почте,</t>
  </si>
  <si>
    <t xml:space="preserve">Удаление незаказанных позиций позволит, уменьшив размер получившегося файла, обеспечить </t>
  </si>
  <si>
    <t>&gt;0</t>
  </si>
  <si>
    <t>НДС, %</t>
  </si>
  <si>
    <t>поиск по колонкам и строкам (Ctrl-F), фильтры по всем колонкам прайс-листа: «Автор», «Серия» и т.д.</t>
  </si>
  <si>
    <t>Код товара</t>
  </si>
  <si>
    <t>Обложка</t>
  </si>
  <si>
    <t>Тип серии / СОВ</t>
  </si>
  <si>
    <t>Продающий текст</t>
  </si>
  <si>
    <t>Аннотация</t>
  </si>
  <si>
    <t>PDF-листалка</t>
  </si>
  <si>
    <t>Обложка 3D</t>
  </si>
  <si>
    <t>Видео</t>
  </si>
  <si>
    <t>Фото</t>
  </si>
  <si>
    <t>Тематика</t>
  </si>
  <si>
    <t>Сегмент (кратко)</t>
  </si>
  <si>
    <t>Ваш заказ, руб</t>
  </si>
  <si>
    <t>Заказ ИТОГО, шт</t>
  </si>
  <si>
    <t>Сезон продаж/акция</t>
  </si>
  <si>
    <t>Размер книги, мм</t>
  </si>
  <si>
    <t>Качество бумаги</t>
  </si>
  <si>
    <t>Редактор</t>
  </si>
  <si>
    <t>Полное имя автора</t>
  </si>
  <si>
    <t>Название на языке оригинала</t>
  </si>
  <si>
    <t>Уценка</t>
  </si>
  <si>
    <t>Издательский бренд</t>
  </si>
  <si>
    <t>Вид продукции</t>
  </si>
  <si>
    <t>5 - плотный картон</t>
  </si>
  <si>
    <t>3 - мягкий переплет</t>
  </si>
  <si>
    <t>7, 7Б, 7Бц, 7-инт - твердые переплеты</t>
  </si>
  <si>
    <r>
      <rPr>
        <b/>
        <sz val="12"/>
        <rFont val="Arial"/>
        <family val="2"/>
        <charset val="204"/>
      </rPr>
      <t>Переплет</t>
    </r>
    <r>
      <rPr>
        <sz val="12"/>
        <rFont val="Arial"/>
        <family val="2"/>
        <charset val="204"/>
      </rPr>
      <t xml:space="preserve"> -  в издательстве принято следующее условное обозначение видов перептов:</t>
    </r>
  </si>
  <si>
    <t>своих печатных изданий.</t>
  </si>
  <si>
    <t>Т.е. импринт (англ. imprint)  - подразделение издательства или бренд, под которым издательство выпускает некоторые из</t>
  </si>
  <si>
    <r>
      <rPr>
        <b/>
        <sz val="12"/>
        <rFont val="Arial"/>
        <family val="2"/>
        <charset val="204"/>
      </rPr>
      <t xml:space="preserve">Издательский бренд </t>
    </r>
    <r>
      <rPr>
        <sz val="12"/>
        <rFont val="Arial"/>
        <family val="2"/>
        <charset val="204"/>
      </rPr>
      <t>- название издательства, принадлежащего конгломерату.</t>
    </r>
  </si>
  <si>
    <r>
      <rPr>
        <b/>
        <sz val="12"/>
        <rFont val="Arial"/>
        <family val="2"/>
        <charset val="204"/>
      </rPr>
      <t>Издательство</t>
    </r>
    <r>
      <rPr>
        <sz val="12"/>
        <rFont val="Arial"/>
        <family val="2"/>
        <charset val="204"/>
      </rPr>
      <t xml:space="preserve"> - название издательства, указываемого в выходных данных книги.</t>
    </r>
  </si>
  <si>
    <r>
      <rPr>
        <b/>
        <sz val="12"/>
        <rFont val="Arial"/>
        <family val="2"/>
        <charset val="204"/>
      </rPr>
      <t>Вид продукции</t>
    </r>
    <r>
      <rPr>
        <sz val="12"/>
        <rFont val="Arial"/>
        <family val="2"/>
        <charset val="204"/>
      </rPr>
      <t xml:space="preserve"> - Книга, блокнот, календарь, карта, значок, сумка и т.д.</t>
    </r>
  </si>
  <si>
    <t>ШЛ - школьная литература</t>
  </si>
  <si>
    <t>ПРЛ - прикладная литература</t>
  </si>
  <si>
    <t>НПЛ - научно-популярная литература</t>
  </si>
  <si>
    <t>ДРЛ - детская развлекательная литература</t>
  </si>
  <si>
    <t>ВРЛ - взрослая развлекательная литература</t>
  </si>
  <si>
    <r>
      <rPr>
        <b/>
        <sz val="12"/>
        <rFont val="Arial"/>
        <family val="2"/>
        <charset val="204"/>
      </rPr>
      <t xml:space="preserve">Сегмент (кратко) </t>
    </r>
    <r>
      <rPr>
        <sz val="12"/>
        <rFont val="Arial"/>
        <family val="2"/>
        <charset val="204"/>
      </rPr>
      <t xml:space="preserve">- Краткое наименование сегмента, приятое по классификации в издательстве:
</t>
    </r>
  </si>
  <si>
    <t>(Информация обновляется ежемесячно)</t>
  </si>
  <si>
    <t>Новый год</t>
  </si>
  <si>
    <t>Психология (Эзотерика)</t>
  </si>
  <si>
    <t>Календари</t>
  </si>
  <si>
    <t>Бизнес год</t>
  </si>
  <si>
    <t>Школа</t>
  </si>
  <si>
    <t>Лето</t>
  </si>
  <si>
    <t>Детство</t>
  </si>
  <si>
    <t>Сад - Огород (Пост - Пасха)</t>
  </si>
  <si>
    <t>Дни здоровья</t>
  </si>
  <si>
    <t>Весна</t>
  </si>
  <si>
    <t>Основные виды сезонов/акций:</t>
  </si>
  <si>
    <r>
      <rPr>
        <b/>
        <sz val="12"/>
        <rFont val="Arial"/>
        <family val="2"/>
        <charset val="204"/>
      </rPr>
      <t>Сезон продаж/акция</t>
    </r>
    <r>
      <rPr>
        <sz val="12"/>
        <rFont val="Arial"/>
        <family val="2"/>
        <charset val="204"/>
      </rPr>
      <t xml:space="preserve"> - Выделение ассортимента, который участвует в федеральных акциях и пользуется сезонным спросом</t>
    </r>
  </si>
  <si>
    <r>
      <t xml:space="preserve">На основе этих серий формируются ассортиментные матрицы издательства. </t>
    </r>
    <r>
      <rPr>
        <i/>
        <sz val="11"/>
        <rFont val="Arial"/>
        <family val="2"/>
        <charset val="204"/>
      </rPr>
      <t>(Информация обновляется ежеквартально)</t>
    </r>
  </si>
  <si>
    <t>(высоколиквидные и с длинным жизненным циклов всех входящих в них книг).</t>
  </si>
  <si>
    <r>
      <rPr>
        <b/>
        <sz val="12"/>
        <rFont val="Arial"/>
        <family val="2"/>
        <charset val="204"/>
      </rPr>
      <t>Тип серии / СОВ</t>
    </r>
    <r>
      <rPr>
        <sz val="12"/>
        <rFont val="Arial"/>
        <family val="2"/>
        <charset val="204"/>
      </rPr>
      <t xml:space="preserve"> - Серии особого внимания издательства (СОВ)</t>
    </r>
  </si>
  <si>
    <t>Страт серия и Старт1 - стратегические проекты издательства, с высоким рекламным бюджетом</t>
  </si>
  <si>
    <r>
      <t>10- наименее ликвидная позиция.</t>
    </r>
    <r>
      <rPr>
        <i/>
        <sz val="11"/>
        <rFont val="Arial"/>
        <family val="2"/>
        <charset val="204"/>
      </rPr>
      <t xml:space="preserve">  (Информация обновляется еженедельно)</t>
    </r>
  </si>
  <si>
    <t xml:space="preserve">на основе всех суммарных отгрузок за последний месяц. Где 1 - наиболее ликвидная позиция, </t>
  </si>
  <si>
    <r>
      <rPr>
        <b/>
        <sz val="12"/>
        <rFont val="Arial"/>
        <family val="2"/>
        <charset val="204"/>
      </rPr>
      <t xml:space="preserve">Категория ликвидности </t>
    </r>
    <r>
      <rPr>
        <sz val="12"/>
        <rFont val="Arial"/>
        <family val="2"/>
        <charset val="204"/>
      </rPr>
      <t>- в издательстве используется 10-ти бальная шкала ликвидности, которая рассчитывается</t>
    </r>
  </si>
  <si>
    <t>Глоссарий прайс-листа.</t>
  </si>
  <si>
    <t>Уважаемые клиенты!</t>
  </si>
  <si>
    <t>Категория</t>
  </si>
  <si>
    <t>Прайс</t>
  </si>
  <si>
    <t>Белония М, ООО</t>
  </si>
  <si>
    <t>Ссылка на обложку</t>
  </si>
  <si>
    <t>Стандарт</t>
  </si>
  <si>
    <t>Редакция</t>
  </si>
  <si>
    <t>Возр. огран.</t>
  </si>
  <si>
    <t>АСТ наименование краткое</t>
  </si>
  <si>
    <t>ИНФО</t>
  </si>
  <si>
    <t>Ф.А.</t>
  </si>
  <si>
    <t>Цена прайса</t>
  </si>
  <si>
    <t>Возр. сегментация</t>
  </si>
  <si>
    <t>Серия (кратко)</t>
  </si>
  <si>
    <t>Дата снятия запрета</t>
  </si>
  <si>
    <t>На скл пост</t>
  </si>
  <si>
    <r>
      <t xml:space="preserve">В </t>
    </r>
    <r>
      <rPr>
        <b/>
        <sz val="8"/>
        <color indexed="57"/>
        <rFont val="Arial"/>
        <family val="2"/>
        <charset val="204"/>
      </rPr>
      <t>зеленое</t>
    </r>
    <r>
      <rPr>
        <b/>
        <sz val="8"/>
        <rFont val="Arial"/>
        <family val="2"/>
        <charset val="204"/>
      </rPr>
      <t xml:space="preserve"> поле поставьте, пожалуйста, вашу скидку</t>
    </r>
  </si>
  <si>
    <t>При поставке заказанного товара, полное соответствие вашему заказу не может быть гарантировано по следующим параметрам:
 – стандарт;
 – ISBN;
 – EAN.</t>
  </si>
  <si>
    <r>
      <t xml:space="preserve">ИТОГО </t>
    </r>
    <r>
      <rPr>
        <b/>
        <sz val="8"/>
        <rFont val="Arial"/>
        <family val="2"/>
        <charset val="204"/>
      </rPr>
      <t>С УЧЕТОМ СКИДКИ</t>
    </r>
  </si>
  <si>
    <r>
      <rPr>
        <b/>
        <sz val="10"/>
        <color rgb="FFFF0000"/>
        <rFont val="Arial"/>
        <family val="2"/>
        <charset val="204"/>
      </rPr>
      <t>Нов</t>
    </r>
    <r>
      <rPr>
        <b/>
        <sz val="10"/>
        <rFont val="Arial"/>
        <family val="2"/>
        <charset val="204"/>
      </rPr>
      <t xml:space="preserve"> / Доп</t>
    </r>
  </si>
  <si>
    <t>На собств.скл</t>
  </si>
  <si>
    <t>Х</t>
  </si>
  <si>
    <t>Департамент</t>
  </si>
  <si>
    <t>Ордена, медали, наградные знаки России от Петра I до современных. История России в орденах и медалях</t>
  </si>
  <si>
    <t>Гусев И.Е.</t>
  </si>
  <si>
    <t xml:space="preserve"> </t>
  </si>
  <si>
    <t>ДРЛ</t>
  </si>
  <si>
    <t>Книга</t>
  </si>
  <si>
    <t>ДЕТСКАЯ И ПОДРОСТКОВАЯ ПОЗНАВАТЕЛЬНАЯ ЛИТЕРАТУРА</t>
  </si>
  <si>
    <t>ООО "Издательство АСТ"</t>
  </si>
  <si>
    <t>ИЗДАТЕЛЬСТВО  "АСТ"</t>
  </si>
  <si>
    <t>978-5-17-085223-9</t>
  </si>
  <si>
    <t>210х280</t>
  </si>
  <si>
    <t>бумага офсетная 100</t>
  </si>
  <si>
    <t>60x84/8</t>
  </si>
  <si>
    <t>7БЦ</t>
  </si>
  <si>
    <t>Резько И.В.</t>
  </si>
  <si>
    <t>11-14</t>
  </si>
  <si>
    <t>AST000000000155557</t>
  </si>
  <si>
    <t>Аванта. Харвест</t>
  </si>
  <si>
    <t>507 Департамент Планета Детства</t>
  </si>
  <si>
    <t>http://cdn.eksmo.ru/v2/AST000000000155557/COVER/cover1.jpg</t>
  </si>
  <si>
    <t>12+</t>
  </si>
  <si>
    <t>No</t>
  </si>
  <si>
    <t>Нет</t>
  </si>
  <si>
    <t>//Ордена,медали,наградные знаки России от Петра I до современных.(символика)</t>
  </si>
  <si>
    <t>Данное издание содержит полный перечень государственных наград России — орденов, медалей, знаков отличия — от петровских времен до наших дней.
Для удобства восприятия все награды тематически сгруппированы по отдельным главам, подробно описаны и приведены на многочисленных иллюстрациях. На страницах книги награды представлены со всеми своими инсигниями — знаками, звездами, лентами и их вариантами, здесь же содержатся правила их ношения. Все это дает прекрасную возможность читателю в случае необходимости быстро разыскать тот или иной знак отличия и узнать его историю.</t>
  </si>
  <si>
    <t>Наука побеждать</t>
  </si>
  <si>
    <t>Суворов А.В.</t>
  </si>
  <si>
    <t>Библиотека военной и исторической литературы</t>
  </si>
  <si>
    <t>ПРЛ</t>
  </si>
  <si>
    <t>ОБЩЕСТВЕННЫЕ НАУКИ</t>
  </si>
  <si>
    <t>ИСТОРИЯ. ИСТОЧНИКОВЕДЕНИЕ. АРХЕОЛОГИЯ. ЭТНОГРАФИЯ</t>
  </si>
  <si>
    <t>978-5-17-107835-5</t>
  </si>
  <si>
    <t>138х212</t>
  </si>
  <si>
    <t>бумага офсетная пухлая 60 Кама</t>
  </si>
  <si>
    <t>60x90/16</t>
  </si>
  <si>
    <t>Николаева Татьяна Алексеевна</t>
  </si>
  <si>
    <t>БиблВоенИсторЛит</t>
  </si>
  <si>
    <t>ASE000000000835806</t>
  </si>
  <si>
    <t>ОГИЗ</t>
  </si>
  <si>
    <t>511 Департамент Прикладная литература и межиздательские проекты</t>
  </si>
  <si>
    <t>http://cdn.eksmo.ru/v2/ASE000000000835806/COVER/cover1.jpg</t>
  </si>
  <si>
    <t>БиблВоенИсторЛит Суворов Наука побеждать</t>
  </si>
  <si>
    <t>Александр Васильевич Суворов — один из самых необыкновенных людей своего века, выдающийся русский полководец, неукротимый новатор и реформатор военной стратегии и тактики. Он обладал геройскими качествами, обширными познаниями, был одним из образованнейших людей своего времени. Походы и сражения Суворова до сих пор считаются вершиной военного искусства, о нем при жизни слагали легенды и солдатские байки. «Герой наш был истинным героем», — так говорили о нем современники…
Наряду с блестящим произведением военной мысли «Наукой побеждать» в книгу включены автобиография, трогательные письма Суворова к дочери, а так же многочисленные воспоминания современников о своем великом соотечественнике.</t>
  </si>
  <si>
    <t>Библиотека мудрости. Эксклюзивная коллекция</t>
  </si>
  <si>
    <t>ВОЕННОЕ ДЕЛО. ВОЕННАЯ ИСТОРИЯ, ВООРУЖЕНИЕ. СПЕЦСЛУЖБЫ</t>
  </si>
  <si>
    <t>978-5-17-156035-5</t>
  </si>
  <si>
    <t>112х165</t>
  </si>
  <si>
    <t>бумага типографская 55</t>
  </si>
  <si>
    <t>70x100/32</t>
  </si>
  <si>
    <t>Ульшина Екатерина Евгеньевна</t>
  </si>
  <si>
    <t>Александр Суворов</t>
  </si>
  <si>
    <t>БиблМудрости</t>
  </si>
  <si>
    <t>ASE000000000872566</t>
  </si>
  <si>
    <t>Джем</t>
  </si>
  <si>
    <t>http://cdn.eksmo.ru/v2/ASE000000000872566/COVER/cover1.jpg</t>
  </si>
  <si>
    <t>БиблМудрости Суворов Наука побеждать</t>
  </si>
  <si>
    <t>Александр Васильевич Суворов считается одним из величайших полководцев в истории России и одним из великих полководцев раннего Нового времени. Его походы и сражения до сих пор считаются вершиной военного искусства, а легенды и солдатские байки о нем слагали ещё при жизни. "Герой наш был истинным героем", - так говорили о нем современники.
В "Науке побеждать" он поделился своими взглядами на обучение солдат, тактику боя и осветил другие вопросы функционирования войска. Произведение вместило в концентрированном виде методы самого А. В. Суворова, принёсшие ему славу непобедимого военачальника, и кроме того, данное издание включает в себя трогательные письма Суворова к своей дочери, а также его автобиографию.</t>
  </si>
  <si>
    <t>Вооружение. Большая визуальная энциклопедия</t>
  </si>
  <si>
    <t>Ликсо В.В.</t>
  </si>
  <si>
    <t>Большая визуальная энциклопедия</t>
  </si>
  <si>
    <t>978-5-17-161964-0</t>
  </si>
  <si>
    <t>бумага офсетная 120</t>
  </si>
  <si>
    <t>(Уволен) Арутюнян Марина Александровна</t>
  </si>
  <si>
    <t>БолВизуальнаяЭнц</t>
  </si>
  <si>
    <t>ASE000000000878623</t>
  </si>
  <si>
    <t>http://cdn.eksmo.ru/v2/ASE000000000878623/COVER/cover1.jpg</t>
  </si>
  <si>
    <t>БолВизуальнаяЭнц Вооружение.</t>
  </si>
  <si>
    <t>Не секрет, что в каждом типе вооружений существуют образцы, во всем мире считающиеся непревзойденными. Делает их таковыми целая совокупность технических характеристик, но общими требованиями к любому оружию во все времена являются надежность, удобство в обслуживании и применении, точность и дальность стрельбы, простота в производстве и эксплуатации. В этой книге акцент сделан на визуальном представлении самого совершенного оружия, когда-либо созданного инженерным гением человека и по праву имеющего статус легендарного. И неважно, когда оно было произведено: каждая из рассматриваемых единиц является образцовой в своем классе, на них ориентируются инженеры-конструкторы при создании современных систем вооружений. Тематический охват этой энциклопедии весьма широк: на ее страницах вы увидите стрелковое оружие, беспилотные летательные аппараты, самолеты и вертолеты, артиллерийские и ракетные системы, бронетехнику, боевые корабли и подводные лодки. Благодаря фотографиям высокого качества лучшие в мире образцы вооружения можно рассмотреть во всех подробностях, подчеркивающих их технологическое совершенство.</t>
  </si>
  <si>
    <t>Россия. Большая визуальная энциклопедия</t>
  </si>
  <si>
    <t>Тропинина Е.А., Тараканова М.В.</t>
  </si>
  <si>
    <t>НПЛ</t>
  </si>
  <si>
    <t>ТУРИЗМ. ПУТЕШЕСТВИЯ. СТРАНОВЕДЕНИЕ (КРАЕВЕДЕНИЕ)</t>
  </si>
  <si>
    <t>ТУРИЗМ. ПУТЕВОДИТЕЛИ</t>
  </si>
  <si>
    <t>978-5-17-161957-2</t>
  </si>
  <si>
    <t>Евгения Тропинина, Марина Тараканова</t>
  </si>
  <si>
    <t>ASE000000000878616</t>
  </si>
  <si>
    <t>Антропос</t>
  </si>
  <si>
    <t>http://cdn.eksmo.ru/v2/ASE000000000878616/COVER/cover1.jpg</t>
  </si>
  <si>
    <t>БолВизуальнаяЭнц Россия.</t>
  </si>
  <si>
    <t>В данном издании представлена масштабная панорама России — великой страны с уникальным прошлым и славным настоящим, с неповторимым переплетением традиций и культур самых разных народов, с невероятным разнообразием природы, полной фантастических красот и богатств. В книге собраны сотни зрелищных фотографий и интересных фактов, посвященных всем тем значимым и заповедным местам, которые составляют гордость и достояние огромного многонационального государства. Вы сможете познакомиться с большими и малыми городами России — их знаменитыми площадями и улицами, красивыми набережными и скверами, старинными кремлями и башнями, знаковыми сооружениями и мемориальными комплексами, воздвигнутыми в честь исторических событий нашей Родины и побед русского оружия. Перед вами предстанут подлинные сокровища отечественной культуры и шедевры древних и современных мастеров, хранящиеся в стенах многочисленных музеев и выставочных залов, дворцов и усадеб, крепостей и оружейных палат. На страницах этого издания также представлены крупнейшие природные и историко-культурные заповедники, вошедшие в списки Всемирного наследия ЮНЕСКО и культурного наследия народов Российской Федерации. И, конечно же, вы сможете приобщиться к богатой духовной традиции Святой Руси, насладившись красотой и величием православных храмов и монастырей, под сводами которых оживает и укрепляется душа и вера русского народа.
Знакомьтесь с удивительной и непознанной Россией во всем ее многообразии, открыв эту визуальную энциклопедию!</t>
  </si>
  <si>
    <t>Арктика. История освоения Крайнего Севера</t>
  </si>
  <si>
    <t>Иванов Д.В.</t>
  </si>
  <si>
    <t>Большой исторический атлас</t>
  </si>
  <si>
    <t>978-5-17-163426-1</t>
  </si>
  <si>
    <t>Климова Ольга Владимировна</t>
  </si>
  <si>
    <t>БолИсторАтлас</t>
  </si>
  <si>
    <t>ASE000000000880256</t>
  </si>
  <si>
    <t>http://cdn.eksmo.ru/v2/ASE000000000880256/COVER/cover1.jpg</t>
  </si>
  <si>
    <t>БолИсторАтлас Арктика. История освоения Крайнего Севера</t>
  </si>
  <si>
    <t>На географических картах Арктики можно встретить немало русских названий. Это память о тех временах, когда наши соотечественники открывали один из самых суровых регионов Земли. Экспедиции россиян исследовали все северное побережье Евразии, обнаружили пролив между Америкой и Азией, побывали на Полюсе относительной недоступности, работали на первых дрейфующих станциях…
Книга «Арктика. История освоения Крайнего. Большой иллюстрированный атлас» рассказывает о судьбах российских исследователей и их экспедициях. Читатель узнает о путешествиях Семена Дежнёва, Витуса Беринга и Алексея Чирикова, о героях Великой Северной экспедиции, о плаваниях Федора Литке, полярных исследованиях Отто Шмидта, Ивана Папанина и Михаила Сомова.
Особенностью издания являются многочисленные иллюстрации. Страницы полевых дневников, зарисовки художников, карты и фотографии донесут до читателя ритм экспедиционных будней прошлого.
Автор текста — журналист Дмитрий Иванов, много лет занимающийся изучением истории географических открытий. Среди его публикаций по этой теме — статьи в журнале «Вокруг света» и книга «Великие географические открытия. Большой иллюстрированный атлас».</t>
  </si>
  <si>
    <t>История России: иллюстрированный атлас</t>
  </si>
  <si>
    <t>Иртенина Н.</t>
  </si>
  <si>
    <t>978-5-17-160038-9</t>
  </si>
  <si>
    <t>Наталья Иртенина</t>
  </si>
  <si>
    <t>ASE000000000876616</t>
  </si>
  <si>
    <t>http://cdn.eksmo.ru/v2/ASE000000000876616/COVER/cover1.jpg</t>
  </si>
  <si>
    <t>16+</t>
  </si>
  <si>
    <t>БолИсторАтлас Большой исторический атлас мира(2-ое издание)</t>
  </si>
  <si>
    <t>Этот атлас — путеводитель по истории России в период с III—II тыс. до н.э. до событий 2012 года.  Необычайно комфортная для восприятия структура атласа поможет не только разобраться в море исторических дат, но и понять причинно-следственные связи между различными историческими событиями и эпохами.</t>
  </si>
  <si>
    <t>Большой исторический атлас мира</t>
  </si>
  <si>
    <t>О'Брайн П.</t>
  </si>
  <si>
    <t>978-5-17-160039-6</t>
  </si>
  <si>
    <t>бумага офсетная 80</t>
  </si>
  <si>
    <t>Патрик О'Брайн</t>
  </si>
  <si>
    <t>ASE000000000876618</t>
  </si>
  <si>
    <t>http://cdn.eksmo.ru/v2/ASE000000000876618/COVER/cover1.jpg</t>
  </si>
  <si>
    <t>Большой исторический атлас мира является результатом многолетней работы ученых, редакторов и картографов Оксфордского университета.
Атлас содержит факты и краткий анализ ключевых событий мировой истории: переход к оседлому земледелию, изобретение письменности и печатного пресса, рождение религий, Римская империя, Китай эпохи Сун, открытие Америки, научная, Великая французская и промышленная революции, образование Советского Союза и коммунистического Китая.
Весь материал  расположен в хронологическом порядке и представлен на цветных картах, составленных с использованием новейших картографических технологий.
Издание состоит из пяти частей — «Древний мир», «Средневековье», «Мир раннего Нового времени», «Эпоха революций» и «XX век».</t>
  </si>
  <si>
    <t>Исторический атлас мира</t>
  </si>
  <si>
    <t>Граталу К.</t>
  </si>
  <si>
    <t>978-5-17-121699-3</t>
  </si>
  <si>
    <t>Кристиан Граталу</t>
  </si>
  <si>
    <t>Atlas historique mondial</t>
  </si>
  <si>
    <t>ASE000000000850182</t>
  </si>
  <si>
    <t>http://cdn.eksmo.ru/v2/ASE000000000850182/COVER/cover1.jpg</t>
  </si>
  <si>
    <t>БолИсторАтлас Исторический атлас мира</t>
  </si>
  <si>
    <t>Всемирная история глазами человека XXI века в уникальном атласе французского историка Кристиан Граталу.
В атласе представлены более 300 карт из картографической коллекции французского журнала «L'Histoire», где за каждой стоит целая библиотека знаний.
Начиная с появления Homo sapiens и заканчивая новейшей историей человечества, в атласе отражена полная картина истории развития мира.</t>
  </si>
  <si>
    <t>История России. Большой иллюстрированный атлас</t>
  </si>
  <si>
    <t>Большая подарочная книга</t>
  </si>
  <si>
    <t>Издательство АСТ ООО</t>
  </si>
  <si>
    <t>978-5-17-166373-5</t>
  </si>
  <si>
    <t>бумага мелованная матовая 150</t>
  </si>
  <si>
    <t>БолПодарКнига</t>
  </si>
  <si>
    <t>ASE000000000883555</t>
  </si>
  <si>
    <t>http://cdn.eksmo.ru/v2/ASE000000000883555/COVER/cover1.jpg</t>
  </si>
  <si>
    <t>БолПодарКнига История России. Большой иллюстрированный атлас</t>
  </si>
  <si>
    <t>Этот атлас — путеводитель по истории России в период с III–II тыс. до н.э. до событий 2012 года. Необычайно комфортная для восприятия структура атласа поможет не только разобраться в море исторических дат, но и понять причинно-следственные связи между различными историческими событиями и эпохами. Книга адресована широкому кругу читателей и станет прекрасным подарком всем, кто интересуется историей России.</t>
  </si>
  <si>
    <t>История Государства Российского</t>
  </si>
  <si>
    <t>Карамзин Н.М.</t>
  </si>
  <si>
    <t>978-5-17-152924-6</t>
  </si>
  <si>
    <t>бумага мелованная матовая 130</t>
  </si>
  <si>
    <t>Ананьева Александра Андреевна</t>
  </si>
  <si>
    <t>ASE000000000869266</t>
  </si>
  <si>
    <t>http://cdn.eksmo.ru/v2/ASE000000000869266/COVER/cover1.jpg</t>
  </si>
  <si>
    <t>6+</t>
  </si>
  <si>
    <t>БолПодарКнига Карамзин История Государства Российского</t>
  </si>
  <si>
    <t>"История государства Российского" – значительный исторический труд, произведение, ставшее крупным явлением в русской художественной прозе. Его автор, выдающийся русский писатель, историк и публицист Николай Михайлович Карамзин (1766–1826). В 1803 г. указом императора Александра I Карамзин был назначен на должность историографа и до конца своей жизни занимался написанием "Истории государства Российского", ставшей главным трудом в его жизни и целым явлением в русской истории.
Перед вами оригинальное, богато проиллюстрированное издание избранного из "Истории государства Российского" Н. М. Карамзина, охватывающее период от VI до начала XVI века.
Созданный в XIX веке, этот труд по-прежнему представляет интерес как для специалистов, так и для широкого круга читателей.</t>
  </si>
  <si>
    <t>История России. Большой иллюстрированный атлас. Футляр</t>
  </si>
  <si>
    <t>Большая подарочная книга (футляр)</t>
  </si>
  <si>
    <t>978-5-17-166382-7</t>
  </si>
  <si>
    <t>БолПодарКнига((футляр)</t>
  </si>
  <si>
    <t>ASE000000000883570</t>
  </si>
  <si>
    <t>http://cdn.eksmo.ru/v2/ASE000000000883570/COVER/cover1.jpg</t>
  </si>
  <si>
    <t>БолПодарКнига(футляр)История России. Большой иллюстрированный атлас</t>
  </si>
  <si>
    <t>История Государства Российского (футляр)</t>
  </si>
  <si>
    <t>978-5-17-152925-3</t>
  </si>
  <si>
    <t>ASE000000000869269</t>
  </si>
  <si>
    <t>http://cdn.eksmo.ru/v2/ASE000000000869269/COVER/cover1.jpg</t>
  </si>
  <si>
    <t>БолПодарКнига(футляр)Карамзин История Государства Российского</t>
  </si>
  <si>
    <t>100 лучших мест России</t>
  </si>
  <si>
    <t>Горбатовский В.В., &lt;не указано&gt;, Антипова В.Б.</t>
  </si>
  <si>
    <t>Большой путеводитель по городам и времени</t>
  </si>
  <si>
    <t>978-5-17-168846-2</t>
  </si>
  <si>
    <t>Корнилова Ольга Александровна</t>
  </si>
  <si>
    <t>БолПутеводитель(Куда и Ко</t>
  </si>
  <si>
    <t>ASE000000000885270</t>
  </si>
  <si>
    <t>http://cdn.eksmo.ru/v2/ASE000000000885270/COVER/cover1.jpg</t>
  </si>
  <si>
    <t>БолПутеводитель(Куда и Когда)100 лучших мест России (2-ое издание)</t>
  </si>
  <si>
    <t>Эта книга своеобразный прекрасно иллюстрированный путеводитель по всей огромной территории России ─ от Балтии до Дальнего Востока. Она представляет самые известные и наиболее посещаемые туристами места нашей страны, знаменитые культурно-исторические памятники, архитектурные шедевры, красоты природы и другие достопримечательности.
Читатель найдет в книге не только яркие иллюстрации и увлекательные статьи об уникальных уголках нашей родины, но и подробную информацию, карты, справочные материалы, которые позволят подготовиться к путешествию (сориентироваться в том, когда лучше всего планировать поездку, что обязательно стоит посмотреть, как лучше всего добраться до того или иного места и т. п.). 
Книга будет интересна и полезна не только тем, кто отправляется путешествовать, но и тем, кто любит путешествовать виртуально, погружаясь в познавательный рассказ или выразительные фотографии.</t>
  </si>
  <si>
    <t>Эта книга своеобразный прекрасно иллюстрированный путеводитель по всей огромной территории России - от Балтии до Дальнего Востока. Она представляет самые известные и наиболее посещаемые туристами места нашей страны, знаменитые культурно-исторические памятники, архитектурные шедевры, красоты природы и другие достопримечательности.
Читатель найдет в книге не только яркие иллюстрации и увлекательные статьи об уникальных уголках нашей родины, но и подробную информацию, карты, справочные материалы, которые позволят подготовиться к путешествию (сориентироваться в том, когда лучше всего планировать поездку, что обязательно стоит посмотреть, как лучше всего добраться до того или иного места и т. п.). Книга будет интересна и полезна не только тем, кто отправляется путешествовать, но и тем, кто любит путешествовать виртуально, погружаясь в познавательный рассказ или выразительные фотографии.</t>
  </si>
  <si>
    <t>Алтай. Уникальная Россия</t>
  </si>
  <si>
    <t>Горбатовский В.В.</t>
  </si>
  <si>
    <t>978-5-17-160287-1</t>
  </si>
  <si>
    <t>Владимир Горбатовский</t>
  </si>
  <si>
    <t>ASE000000000876859</t>
  </si>
  <si>
    <t>http://cdn.eksmo.ru/v2/ASE000000000876859/COVER/cover1.jpg</t>
  </si>
  <si>
    <t>БолПутеводитель(Куда и Когда)Алтай. Уникальная Россия</t>
  </si>
  <si>
    <t>Издание посвящено Алтаю – одному из самых удивительных и уникальных мест не только в России, но и в мире. Достаточно отметить, что главные природные изюминки Алтая – Алтайский и Катунский заповедники, Телецкое озеро, священная гора Белуха и высокогорное плато Укок входят в состав объекта Всемирного природного наследия ЮНЕСКО «Золотые горы Алтая». В книге впервые представлено подробное описание с  многочисленными красочными авторскими фотографиями наиболее живописных заповедных мест Алтая. Именно на этих территориях сконцентрированы самые значимые природные достопримечательности Алтая, к ним проложены экологические маршруты, оборудованные стоянками и местами для отдыха. Но Алтай – не только первозданная природа, но и многочисленные древности, овеянные дыханием времени – курганы, изваяния, оленные камни, петроглифы, которые образуют гигантский археологический музей под открытым небом. Книга знакомит с наиболее значимыми памятниками археологии Алтая, которыми можно полюбоваться не только на заповедных территориях. 
Особое впечатление оставит путешествие по Чуйскому тракту, пересекающему Алтай с севера на юг, и входящему в десятку самых красивых дорог мира. 
Знакомясь с книгой, невольно совершаешь яркое виртуальное путешествие по Алтаю – природной, археологической и сакральной жемчужине Центральной Азии!</t>
  </si>
  <si>
    <t>Байкал. Уникальная Россия</t>
  </si>
  <si>
    <t>978-5-17-169839-3</t>
  </si>
  <si>
    <t>ASE000000000885764</t>
  </si>
  <si>
    <t>http://cdn.eksmo.ru/v2/ASE000000000885764/COVER/cover1.jpg</t>
  </si>
  <si>
    <t>БолПутеводитель(Куда и Когда)Байкал. Уникальная Россия</t>
  </si>
  <si>
    <t>Владимир Горбатовский, автор этого своеобразного путеводителя, — зоолог, кандидат биологических наук, член Союза фотохудожников России и Русского географического общества, путешественник. 
Посещая жаркие страны и далекие континенты, мы зачастую забываем, что живем в удивительной стране, раскинувшейся от Атлантики на западе до Тихого океана на востоке. Каждый уголок России по-своему неповторим. Байкальская территория  — удивительный край, где встречаются Восток и Запад, где переплетаются культуры, религии и изменяется мировоззрение. 
Читайте про обитателей Байкала, узнавайте о природе края, наслаждайтесь видами и планируйте свое следующее путешествие. Эта книга поможет вам выбрать маршрут путешествия по Байкалу, подскажет, что обязательно стоит посмотреть в уникальном регионе России.
Книга будет отличным подарочным альбомом для тех, кто не имеет возможности для поездки, поскольку информация и фото, приведенные в издании, позволят путешествовать, не выходя из дома, погружаясь в познавательный рассказ и выразительные фотографии.</t>
  </si>
  <si>
    <t>Золотое кольцо России</t>
  </si>
  <si>
    <t>Овчинникова Н.А.</t>
  </si>
  <si>
    <t>978-5-17-157331-7</t>
  </si>
  <si>
    <t>Овчинникова Наталья</t>
  </si>
  <si>
    <t>ASE000000000873915</t>
  </si>
  <si>
    <t>http://cdn.eksmo.ru/v2/ASE000000000873915/COVER/cover1.jpg</t>
  </si>
  <si>
    <t>БолПутеводитель(Куда и Когда)Золотое кольцо России</t>
  </si>
  <si>
    <t>Эта книга своеобразный прекрасно иллюстрированный путеводитель по городам Золотого кольца России. Она представляет  наиболее посещаемые туристами  города-заповедники и малые города. Города Золотого кольца – это монастыри,  храмы и крепости, знаменитые культурно-исторические памятники и архитектурные шедевры, красоты природы и другие достопримечательности.
Читатель найдет в книге не только яркие иллюстрации и увлекательные статьи об уникальных местах, включенных в туристические маршруты по Золотому кольцу России, но и подробную информацию, карты, справочные материалы, которые позволят подготовиться к путешествию (сориентироваться, когда лучше всего планировать поездку, что обязательно стоит посмотреть, как лучше всего добраться до того или иного места и т. п.). 
Книга будет интересна и полезна не только тем, кто отправляется путешествовать, но и тем, кто любит путешествовать виртуально, погружаясь в познавательный рассказ или выразительные фотографии.</t>
  </si>
  <si>
    <t>Термин «Золотое кольцо России», появившись полвека назад, официального статуса не имеет,  а обозначает  
туристический маршрут по некоторым городам Центральной России, представляющим  историческую и культурную ценность. Соединенные автомобильными дорогами, они формируют символический круг, олицетворяющий богатейшее культурное наследие нашей страны. В Золотое кольцо  входят города-заповедники и малые города  Московской, Владимирской, Костромской, Ивановской и Ярославской областей.  Главное, что объединяет эти места, – уникальные памятники архитектуры и искусства, сохранившиеся до наших дней.  «Золотое кольцо» – это путешествие к истокам,  где сохранились  детали давно ушедшего времени,  атмосфера исконной Руси.
В книге вы найдете информацию о туристическом маршруте «Золотое кольцо России» – это монастыри,  храмы и крепости, знаменитые культурно-исторические памятники и архитектурные шедевры, красоты природы и другие достопримечательности. Прочитаете о местах, где природа располагает к отдыху и  вдохновляет на творчество. Узнаете, какие традиционные национальные сувениры и где можно приобрести.
Читатель найдет в книге не только яркие иллюстрации и увлекательные статьи об уникальных местах, включенных в туристические маршруты по Золотому кольцу России, но и подробную информацию, карты, справочные материалы, которые позволят подготовиться к путешествию (сориентироваться, когда лучше всего планировать поездку, что обязательно стоит посмотреть, как лучше всего добраться до того или иного места и т. п.). 
Книга будет интересна и полезна не только тем, кто отправляется путешествовать, но и тем, кто любит путешествовать виртуально, погружаясь в познавательный рассказ или выразительные фотографии.</t>
  </si>
  <si>
    <t>Кавказ. Предгорья</t>
  </si>
  <si>
    <t>Шефер Г.Л.</t>
  </si>
  <si>
    <t>978-5-17-161699-1</t>
  </si>
  <si>
    <t>Галина Шефер</t>
  </si>
  <si>
    <t>ASE000000000878341</t>
  </si>
  <si>
    <t>http://cdn.eksmo.ru/v2/ASE000000000878341/COVER/cover1.jpg</t>
  </si>
  <si>
    <t>БолПутеводитель(Куда и Когда)Кавказ. Предгорья</t>
  </si>
  <si>
    <t>Это подарочное издание – своеобразный путеводитель по Предгорьям Северного Кавказа. Книга рассчитана на самостоятельных путешественников, готовых познакомиться с уникальным регионом, богатым историей, культурой, уникальными природными объектами. 
Обширный природный регион, прилегающий к северному макросклону Большого Кавказа и расположенный преимущественно в Краснодарском крае, Адыгее и Ставропольском крае, известен красотой ландшафтов и при этом относительной легкодоступностью. Здесь нет высоких гор, куда сложно подняться без альпинистских навыков, и большинство достопримечательностей доступны людям без особой физической подготовки. Кавказские Минеральные Воды – особо охраняемый эколого-курортный популярный регион Северного Кавказа. Адыгея – маленькая самобытная республика, край гор, лесов, пещер, рек и водопадов. В ней много заповедных мест и почти треть республики покрыта лесами. Горная часть республики включена в список всемирного природного наследия ЮНЕСКО, наряду с озером Байкал, вулканами Камчатки, плато Путорана. Также в книге вы прочитаете об уникальных местах Карачаево-Черкессии и Кабардино-Балкарии.
В путеводителе вы найдете описания маршрутов самых интересных прогулок по городам-курортам и их окрестностям. Авторские фотографии дадут вам представление о местности и достопримечательностях.</t>
  </si>
  <si>
    <t>Казань. Самые красивые места</t>
  </si>
  <si>
    <t>Хабарова Е.В.</t>
  </si>
  <si>
    <t>978-5-17-154819-3</t>
  </si>
  <si>
    <t>ASE000000000871300</t>
  </si>
  <si>
    <t>http://cdn.eksmo.ru/v2/ASE000000000871300/COVER/cover1.jpg</t>
  </si>
  <si>
    <t>БолПутеводитель(Куда и Когда)Казань. Самые красивые места</t>
  </si>
  <si>
    <t>О самых красивых и интересных местах КАЗАНИ и ее окрестностях рассказано в этом издании. С помощью книги вы можете планировать маршрут прогулки по городу, узнаете, что обязательно стоит посмотреть. Этот путеводитель — отличный подарочный альбом для тех, кто любит гулять — своеобразный стимул к посещению новых интересных мест. А также замечательный подарок для тех, кто не имеет возможности для поездки в «третью столицу России», поскольку информация и фото, приведенные в книге, помогают путешествовать по Казани, не выходя из дома, погружаясь  в познавательный рассказ и выразительные фотографии.</t>
  </si>
  <si>
    <t>Колоритная Казань — Восток и Запад, православие и мусульманство, хайтек и традиции — все это соседствует друг с другом в городе с тысячелетней историей. Казанский кремль, являющийся архитектурным наследием, храмы и мечети, пешеходные улицы, множество парков и скверов. Сохраняя свой исторический центр, город обновляется, появилось много современных зданий, гостиниц, комплексов для активного времяпрепровождения.
О самых красивых и интересных местах в городе и его окрестностях рассказано в этом издании. С помощью книги вы можете планировать маршрут прогулки по городу, узнаете, что обязательно стоит посмотреть. Этот путеводитель — отличный подарочный альбом для тех, кто любит гулять — своеобразный стимул к посещению новых интересных мест. А также замечательный подарок для тех, кто не имеет возможности для поездки в «третью столицу России», поскольку информация и фото, приведенные в книге, помогают путешествовать по Казани, не выходя из дома, погружаясь  в познавательный рассказ и выразительные фотографии.</t>
  </si>
  <si>
    <t>Крым. Самые красивые места</t>
  </si>
  <si>
    <t>Головина Т.П.,</t>
  </si>
  <si>
    <t>978-5-17-168339-9</t>
  </si>
  <si>
    <t>ASE000000000884901</t>
  </si>
  <si>
    <t>http://cdn.eksmo.ru/v2/ASE000000000884901/COVER/cover1.jpg</t>
  </si>
  <si>
    <t>БолПутеводитель(Куда и Когда)Крым. Самые красивые места(2-ое издание)</t>
  </si>
  <si>
    <t>Крым привлекает гостей комфортным климатом, морем, разнообразием природных ландшафтов и массой возможностей для активного времяпрепровождения и оздоровления. Прочитайте о местах, где вы побывали или наметьте новые маршруты. Красивейшие фотографии, интересные описания воодушевят любого на самостоятельную поездку.  Совершите путешествие по удивительному полуострову!</t>
  </si>
  <si>
    <t>Эта книга — своеобразный прекрасно иллюстрированный авторский путеводитель по уникальному полуострову Крым. Книга будет интересна и полезна тем, кто хочет ближе познакомиться с природой и историей Крыма. 
Крым привлекает гостей комфортным климатом, морем, разнообразием природных ландшафтов и массой возможностей для активного времяпрепровождения и оздоровления. 
Предлагаем прочитать о самых красивых уголках Крыма. В книге рассказано о лучших курортах, дворцах и исторических памятниках, культовых сооружениях, потрясающих природных достопримечательностях городов и их окрестностей — Севастополя, Бахчисарая, Ялты, Гурзуфа, Алушты, Судака, Феодосии, Керчи. Прочитайте о местах, где вы побывали или наметьте новые маршруты. 
Этот путеводитель — отличный подарочный альбом, своеобразный стимул к посещению новых самых красивых мест Крыма. А также замечательный подарок для тех, кто не имеет возможности для поездки, поскольку информация и фото, приведенные в книге, помогают путешествовать, не выходя из дома, погружаясь  в познавательный рассказ и выразительные фотографии. Совершите путешествие по удивительному полуострову!</t>
  </si>
  <si>
    <t>Когда и куда по России. Лучшие места для непляжного отдыха</t>
  </si>
  <si>
    <t>978-5-17-158630-0</t>
  </si>
  <si>
    <t>Гусовская Виктория Владимировна</t>
  </si>
  <si>
    <t>ASE000000000875243</t>
  </si>
  <si>
    <t>http://cdn.eksmo.ru/v2/ASE000000000875243/COVER/cover1.jpg</t>
  </si>
  <si>
    <t>БолПутеводитель(Куда и Когда)Лучшие места для непляжного отдыха</t>
  </si>
  <si>
    <t>Эта книга — своеобразный путеводитель по необъятным просторам России — от Куршской косы Калининградской области до побережья Японского моря на Дальнем Востоке. Издание представляет зрелищные фотографии и увлекательные очерки не только о самых известных и посещаемых местах нашей страны, но и о тех, которые стали набирать популярность лишь в настоящее время. Вы сможете познакомиться с древними и молодыми российскими городами и их окрестностями, совершить виртуальное паломничество по самым намоленным православным храмам и монастырям и таким образом приобщиться к духовной сокровищнице Святой Руси, а также восхититься неповторимыми природными достопримечательностями Кавказа и Саян, Карелии и Горного Алтая, Уссурийского края и Колымы. Читатель найдет в книге и важную практическую информацию о том, когда лучше отправиться в то или иное место, каким транспортом туда удобнее добираться и что следует посмотреть в первую очередь.
Издание будет интересно и полезно не только тем, кто отправляется путешествовать, но и тем, кому нравится странствовать, листая страницы книг с великолепными иллюстрациями и познавательными рассказами о неизведанных землях и захватывающих событиях отечественной истории.</t>
  </si>
  <si>
    <t>Москва. Личности, время, неизвестные места города</t>
  </si>
  <si>
    <t>Жебрак М.</t>
  </si>
  <si>
    <t>978-5-17-152585-9</t>
  </si>
  <si>
    <t>бумага мелованная глянцевая 130</t>
  </si>
  <si>
    <t>Михаил Жебрак</t>
  </si>
  <si>
    <t>ASE000000000868932</t>
  </si>
  <si>
    <t>http://cdn.eksmo.ru/v2/ASE000000000868932/COVER/cover1.jpg</t>
  </si>
  <si>
    <t>БолПутеводитель(Куда и Когда)Москва. Личности, время, неизвестные места город  с Михаилом Жебраком</t>
  </si>
  <si>
    <t>Данный авторский путеводитель – подарочное издание о Москве.  
Города встречают по одежке. В первую очередь, мы замечаем нарядные фасады, франтоватые памятники, парадные площади. А как нравится приезжим мишура праздничной иллюминации на главных улицах. Дальше порывы личных впечатлений разбивают общую картину. Как приближение к полотну превращает очертания домов и соборов в цветные точки, так и спокойная прогулка оживляет улицу. Мы начинаем чувствовать ритм, настроение, видим лица прохожих.
Большинство туристов в новом месте стремятся осмотреть известные постройки, зайти в общественные здания. Но насколько больше вы узнаете о городе, если попадете в гости к местному жителю.  Люди. Именно они заставляют город дышать, страдать и радоваться. Жители придумывают меткие прозвища вечным фасадам, и живут за ними своей прерывистой неистребимой жизнью. В книге вы увидите город глазами москвичей, ярких достойных людей,  так или иначе повлиявших на экстерьер и главное дух Москвы.</t>
  </si>
  <si>
    <t>Михаил Жебрак — автор и ведущий программы «Пешком» на канале «Культура», автор книг о Москве и Подмосковье. В этом издании Михаил расскажет о Москве через истории известных москвичей. Ведь никто лучше, чем жители, не сможет показать вам город и рассказать его историю. Именно люди заставляют город  дышать и меняться. Пройдитесь по прекрасным улицам Москвы, познакомьтесь с заповедными уголками столицы, посмотрите на широкие проспекты и просторные площади города. Шедевры архитектуры и типовые дома, храмы и памятники — то, что окружает жителей мегаполиса ежедневно. Посмотрите на город с другого ракурса — гуляйте по Москве, понимайте Москву, любите Москву.
Этот путеводитель — отличный альбом для тех, кто любит гулять по улицам и переулкам Москвы — своеобразный стимул к посещению новых интересных мест. А также замечательный подарок для тех, кто не имеет возможности для поездки в столицу, поскольку информация и фото, приведенные в книге, помогают путешествовать по Москве, не выходя из дома, погружаясь в познавательный рассказ и выразительные фотографии.</t>
  </si>
  <si>
    <t>Санкт-Петербург</t>
  </si>
  <si>
    <t>Нежинский Ю.В.</t>
  </si>
  <si>
    <t>978-5-17-162707-2</t>
  </si>
  <si>
    <t>Юрий Нежинский</t>
  </si>
  <si>
    <t>ASE000000000879438</t>
  </si>
  <si>
    <t>http://cdn.eksmo.ru/v2/ASE000000000879438/COVER/cover1.jpg</t>
  </si>
  <si>
    <t>БолПутеводитель(Куда и Когда)Нежинский Санкт-Петербург(3-е издание)</t>
  </si>
  <si>
    <t>АВТОР книги: Юрий Нежинский —  коренной петербуржец, кандидат исторических наук, опытный экскурсовод, по Санкт-Петербургу и окрестностям.
Данная книга – уникальный путеводитель по Санкт-Петербургу, содержащий интересные  материалы и качественные фотографии. Автор проводит экскурсии по городу, ставшему свидетелем многих значимых событий в нашей стране. Знакомит читателя с шедеврами мировой архитектуры, их заказчиками и великими архитекторами.
Отличный подарочный альбом для тех, кто любит гулять по проспектам и тихим улочкам Санкт-Петербурга – это своеобразный стимул к посещению новых интересных мест. А также замечательный подарок для тех, кто не имеет возможности для поездки, поскольку информация и фото, приведенные в книге, помогают  путешествовать по Северной Пальмире, не выходя из дома.</t>
  </si>
  <si>
    <t>Эта книга своеобразный прекрасно иллюстрированный авторский путеводитель по культурной столице России. 
Величественный Санкт-Петербург поражает путешественников памятниками архитектуры и искусства, обилием водных пространств и неповторимой атмосферой, роскошными дворцами и императорскими резиденциями. Загляните в тихие улочки, поднимитесь на смотровые площадки, узнайте историю жителей города, и Санкт-Петербург откроет вам свои секреты и поделится потаенными мыслями.
Книга будет интересна и полезна жителям и гостям Санкт-Петербурга, тем, кто любит путешествовать виртуально, погружаясь  в познавательный рассказ и выразительные фотографии.</t>
  </si>
  <si>
    <t>Пешком по Москве с Михаилом Жебраком</t>
  </si>
  <si>
    <t>978-5-17-109579-6</t>
  </si>
  <si>
    <t>ASE000000000837622</t>
  </si>
  <si>
    <t>http://cdn.eksmo.ru/v2/ASE000000000837622/COVER/cover1.jpg</t>
  </si>
  <si>
    <t>БолПутеводитель(Куда и Когда)Пешком по Москве с Михаилом Жебраком</t>
  </si>
  <si>
    <t>АВТОР книги: Михаил Жебрак —  экскурсовод, автор и ведущий программы «Пешком»  на телеканале «Культура».
Данная книга – уникальный путеводитель по Москве, содержащий интересные  материалы и качественные фотографии.  Для удобства книга разделена на три части: "Эпохи", "Творцы", "Жильцы", что позволяет  вспомнить самые яркие периоды в истории Москвы, поговорить об архитекторах и узнать заказчиков шедевров архитектуры.
Отличный подарочный альбом для тех, кто любит гулять по улицам и переулкам Москвы – это своеобразный стимул к посещению новых интересных мест. А также замечательный подарок для тех, кто не имеет возможности для поездки, поскольку информация и фото, приведенные в книге, помогают  путешествовать по Москве, не выходя из дома.</t>
  </si>
  <si>
    <t>Эта книга своеобразный прекрасно иллюстрированный авторский путеводитель по столице России. Книга будет интересна и полезна жителям и гостям мегаполиса, тем, кто любит путешествовать виртуально, погружаясь  в познавательный рассказ и выразительные фотографии.
Предлагаем вам пройтись по прекрасным улицам Москвы. Познакомиться с заповедными и знакомыми уголками столицы, где каждое здание – свидетель ярких судеб и поворотных событий.  Книга разделена на три части – «Эпохи», «Творцы», «Жильцы». Сначала вспомним самые яркие периоды в истории Москвы, оставившие след в архитектуре и градоустройстве, затем поговорим об архитекторах, а в финальном разделе узнаем заказчиков шедевров архитектуры.</t>
  </si>
  <si>
    <t>Пешком по Санкт-Петербургу с Александром Друзем</t>
  </si>
  <si>
    <t>Друзь А.А.</t>
  </si>
  <si>
    <t>978-5-17-163551-0</t>
  </si>
  <si>
    <t>бумага офсетная 160</t>
  </si>
  <si>
    <t>Селезнева Александра Андреевна</t>
  </si>
  <si>
    <t>ASE000000000880399</t>
  </si>
  <si>
    <t>Времена 2. Переплёт</t>
  </si>
  <si>
    <t>http://cdn.eksmo.ru/v2/ASE000000000880399/COVER/cover1.jpg</t>
  </si>
  <si>
    <t>БолПутеводитель(Куда и Когда)Пешком по Санкт-Петербургу с Александром Друзем(2-ое издание)</t>
  </si>
  <si>
    <t>Александр Друзь – легендарный знаток, бриллиантовая звезда клуба «Что? Где? Когда?» и шестикратный обладатель главного приза «Хрустальная сова». 
Кто может знать Петербург лучше, чем истинный петербуржец и один из самых знаменитых интеллектуалов России? Александр Друзь родился в культурной столице и с детства любил много гулять по городу: сперва с родителями, затем с будущей женой и, наконец, с детьми. Узнавая с каждым годом все новые факты о достопримечательностях города на Неве и неприметных на первый взгляд закоулках, он решил собрать свои любимые маршруты и поделиться ими с вами.
На страницах этой книги вы найдете подробные описания маршрутов и историю памятных мест города. Вы узнаете много любопытных подробностей о Петербурге: по какому принципу выбирал себе дом Федор Михайлович Достоевский, где жил прославленный Гоголем портной Руч, сшивший сюртук, в котором был Пушкин на последней дуэли. Автор расскажет о курьезах, в которых рождались легенды Петербурга, и проведет по секретным местам, которые вы могли не заметить.
Запаситесь удобными ботинками – и в путь!</t>
  </si>
  <si>
    <t>Подмосковье с Михаилом Жебраком. Самые интересные места</t>
  </si>
  <si>
    <t>978-5-17-168162-3</t>
  </si>
  <si>
    <t>ASE000000000884676</t>
  </si>
  <si>
    <t>http://cdn.eksmo.ru/v2/ASE000000000884676/COVER/cover1.jpg</t>
  </si>
  <si>
    <t>БолПутеводитель(Куда и Когда)Подмосковье с Михаилом Жебраком. Самые интересные места</t>
  </si>
  <si>
    <t>Автор книги, Михаил Жебрак, — экскурсовод, автор и ведущий программы «Пешком» на телеканале «Культура». Предлагаем вам вместе с Михаилом прогуляться по самым интересным местам Подмосковья.
Для удобства книга разделена на разделы, каждый из которых посвящен основным шоссе, ведущим в Москву.  Вы прочитаете о достопримечательностях и о самих дорогах, ведь без истории трассы часто не до конца понятна история конкретного места. Автор выбрал для описания самые яркие и необычные места, то, ради чего стоит свернуть с проторенной дорожки на дачу. 
Этот своеобразный прекрасно иллюстрированный авторский путеводитель — отличный подарочный альбом для тех, кто, погружаясь в познавательный рассказ и выразительные фотографии, желает путешествовать не выходя из дома. 
В этом издании вы обязательно узнаете много нового о Подмосковье. Найдете объект, который давно собирались посетить или прочитаете любопытную историю о знакомом городе. Надеемся, эта книга побудит вас совершить путешествие по удивительным местам Подмосковья.</t>
  </si>
  <si>
    <t>Автор книги, Михаил Жебрак, — экскурсовод, автор и ведущий программы «Пешком» на телеканале «Культура». Предлагаем вам вместе с Михаилом прогуляться по самым интересным местам Подмосковья.
Для удобства книга разделена на разделы, каждый из которых посвящен основным шоссе, ведущим в Москву.  Вы прочитаете о достопримечательностях и о самих дорогах, ведь без истории трассы часто не до конца понятна история конкретного места. Автор выбрал для описания самые яркие и необычные места, то, ради чего стоит свернуть с проторенной дорожки на дачу. 
Этот своеобразный прекрасно иллюстрированный авторский путеводитель — отличный подарочный альбом для тех, кто, погружаясь в познавательный рассказ и выразительные фотографии, желает путешествовать, не выходя из дома. 
В этом издании вы обязательно узнаете много нового о Подмосковье. Найдете объект, который давно собирались посетить или прочитаете любопытную историю о знакомом городе. Надеемся, эта книга побудит вас совершить путешествие по удивительным местам Подмосковья.</t>
  </si>
  <si>
    <t>Самые интересные места мира</t>
  </si>
  <si>
    <t>.</t>
  </si>
  <si>
    <t>978-5-17-157407-9</t>
  </si>
  <si>
    <t>ASE000000000873995</t>
  </si>
  <si>
    <t>http://cdn.eksmo.ru/v2/ASE000000000873995/COVER/cover1.jpg</t>
  </si>
  <si>
    <t>БолПутеводитель(Куда и Когда)Самые интересные места мира(3-е издание)</t>
  </si>
  <si>
    <t>Уникальный путеводитель по нашей удивительной планете, содержащий интересные  материалы и качественные фотографии, а также  справочные материалы, которые позволят подготовиться к путешествию (сориентироваться в том, когда лучше всего планировать поездку, что обязательно стоит посмотреть, как удобнее добраться до того или иного места и т. п.). !  Для удобства книга разбита на несколько больших регионов: Африка, Азия, Европа, Северная Америка, Южная Америка и Австралия и Океания, что позволяет наметить себе цель для ближайшего путешествия и начать сбор информации о месте.  Отличный подарок для тех, кто любит путешествовать.  Это своеобразный стимул к посещению новых интересных мест, а также замечательный подарок для тех, кто не имеет возможностей для поездок, поскольку информация и фото, приведенные в книге, помогают  путешествовать по самым интересным местам мира, не выходя из дома.</t>
  </si>
  <si>
    <t>Эта книга своеобразный прекрасно иллюстрированный путеводитель по самым интересным местам мира – от созданных человеком лучших городов и шедевров архитектуры до потрясающих воображение чудес, сотворенных самой природой.
Читатель найдет в книге не только яркие иллюстрации и увлекательные статьи об уникальных уголках нашей планеты, но и подробную информацию, справочные материалы, которые позволят подготовиться к путешествию (сориентироваться в том, когда лучше всего планировать поездку, что обязательно стоит посмотреть, как лучше всего добраться до того или иного места и т. п.). 
Книга будет интересна и полезна не только тем, кто отправляется путешествовать, но и тем, кто любит путешествовать виртуально, погружаясь в познавательный рассказ или выразительные фотографии.</t>
  </si>
  <si>
    <t>Самые красивые места России</t>
  </si>
  <si>
    <t>978-5-17-104726-9</t>
  </si>
  <si>
    <t>ASE000000000831434</t>
  </si>
  <si>
    <t>http://cdn.eksmo.ru/v2/ASE000000000831434/COVER/cover1.jpg</t>
  </si>
  <si>
    <t>БолПутеводитель(Куда и Когда)Самые красивые места России</t>
  </si>
  <si>
    <t>Эта подарочная книга - уникальный путеводитель по нашей необъятной стране, содержащий интересные  материалы и качественные фотографии, а также  карты и справочные материалы, которые позволят подготовиться к путешествию (сориентироваться в том, когда лучше всего планировать поездку, что обязательно стоит посмотреть, как удобнее добраться до того или иного места и т. п.)!  В книге несколько разделов, соответствующих  большим регионам: Северо-Запад, Центр, Поволжье, Кавказ и Крым, Урал, Сибирь и Дальний Восток, что позволяет наметить себе цель для ближайшего путешествия и начать сбор информации о месте. 
Данная книга - отличный подарок для тех, кто любит путешествовать - это своеобразный стимул к посещению новых интересных мест. А также замечательный подарок для тех, кто не имеет возможностей для поездок, поскольку информация и фото, приведенные в книге, помогают  путешествовать по нашей необъятной стране, не выходя из дома.</t>
  </si>
  <si>
    <t>Суздаль. 1000-летнее путешествие</t>
  </si>
  <si>
    <t>Зеленский Р.Д.</t>
  </si>
  <si>
    <t>978-5-17-162832-1</t>
  </si>
  <si>
    <t>Роман Зеленский</t>
  </si>
  <si>
    <t>ASE000000000879561</t>
  </si>
  <si>
    <t>http://cdn.eksmo.ru/v2/ASE000000000879561/COVER/cover1.jpg</t>
  </si>
  <si>
    <t>БолПутеводитель(Куда и Когда)Суздаль. 1000-летнее путешествие</t>
  </si>
  <si>
    <t>Зеленский Роман Дмитриевич —  сотрудник экскурсионного отдела Владимиро-Суздальского музея заповедника, 25 лет знакомит гостей города с памятниками, историей и культурой Суздаля. Как фотохудожник Роман Зеленский известен своими проектами и персональными выставками. Также автору книги принадлежит идея создания Праздника Огурца, который стал очень популярным событием не только в Суздале, но и во многих других городах России и Белоруссии.
Этот своеобразный, прекрасно иллюстрированный авторский путеводитель — отличный подарочный альбом для тех, кто, погружаясь в познавательный рассказ и выразительные фотографии, хочет познакомиться с древним русским городом.
Впервые посетив Суздаль, человек как бы попадает под сильное малообъяснимое воздействие этого города. В чем секрет такого очарования? Первое, что ты видишь вокруг себя, оказавшись в Суздале, — это большое количество храмов и монастырей разных периодов постройки и разных стилей. Именно этот удивительный архитектурный ансамбль своей красотой и пленяет душу человека.
Второй особенностью города является его структура, она во многом соответствует строению средневековых русских городов. Оказавшись в Суздале, словно переносишься во времени, и эта встреча с прошлым волнует душу человека, заставляет его по-другому смотреть на окружающий мир.
Но главной особенностью города является его атмосфера. Раньше такие места называли благодатными - здесь человеку спокойно и хорошо. Сейчас их часто называют местами силы, местами особой ауры, территорией вдохновения. Эта книга приоткрывает для вас дверь в мир, словно пропитанный энергиями света, радости и красоты.</t>
  </si>
  <si>
    <t>Уникальная Россия (заповедные места)</t>
  </si>
  <si>
    <t>978-5-17-157330-0</t>
  </si>
  <si>
    <t>ASE000000000873912</t>
  </si>
  <si>
    <t>http://cdn.eksmo.ru/v2/ASE000000000873912/COVER/cover1.jpg</t>
  </si>
  <si>
    <t>БолПутеводитель(Куда и Когда)Уникальная Россия (заповедные места)</t>
  </si>
  <si>
    <t>Уникальный путеводитель по национальным паркам и заповедникам России – от Балтики до Дальнего Востока. Представленные заповедные места - доступные для посещения популярные туристические центры. 
Книга будет интересна и полезна тем, кто отправляется в путешествие, кто любит отдых на природе, или предпочитает путешествовать виртуально, погружаясь в познавательный рассказ и выразительные фотографии.
Читатель найдет в книге не только яркие авторские фотографии и статьи путешественника, посетившего все описываемые заповедники и национальные парки, но и информацию, которая позволит подготовиться к самостоятельному путешествию (сориентироваться, когда лучше планировать поездку, что обязательно стоит посмотреть, как удобнее добраться до того или иного места).
Отличный подарок для тех, кто любит путешествовать - это своеобразный стимул к посещению новых интересных мест. А также замечательный подарок для тех, кто не имеет возможностей для поездок, поскольку информация и авторские фото, приведенные в книге, помогают  путешествовать по нашей необъятной стране, не выходя из дома.</t>
  </si>
  <si>
    <t>Эта книга своеобразный иллюстрированный путеводитель по огромной территории России – от Балтики до Дальнего Востока. В книге представлены уникальные заповедные места, но в то же время доступные для посещения популярные туристические центры.
Читатель найдет в книге не только яркие авторские фотографии и статьи путешественника, посетившего все описываемые заповедники и национальные парки, но и информацию, которая позволит подготовиться к самостоятельному путешествию (сориентироваться, когда лучше планировать поездку, что обязательно стоит посмотреть, как удобнее добраться до того или иного места).
Книга будет интересна и полезна тем, кто отправляется в путешествие, кто любит отдых на природе, или предпочитает путешествовать виртуально, погружаясь в познавательный рассказ и выразительные фотографии.</t>
  </si>
  <si>
    <t>Стихи о России</t>
  </si>
  <si>
    <t>Блок А.А., Есенин С.А., Некрасов Н.А. и др.</t>
  </si>
  <si>
    <t>Великая поэзия</t>
  </si>
  <si>
    <t>ВРЛ</t>
  </si>
  <si>
    <t>ПОЭЗИЯ</t>
  </si>
  <si>
    <t>978-5-17-153379-3</t>
  </si>
  <si>
    <t>100х140</t>
  </si>
  <si>
    <t>бумага офсетная пухлая 65 Кама</t>
  </si>
  <si>
    <t>60x84/32</t>
  </si>
  <si>
    <t>Девятайкина Натэлла Анатольевна</t>
  </si>
  <si>
    <t>Блок А.А., Есенин С.А., Некрасов Н.А.</t>
  </si>
  <si>
    <t>ВеликаяПоэзия</t>
  </si>
  <si>
    <t>ASE000000000869785</t>
  </si>
  <si>
    <t>http://cdn.eksmo.ru/v2/ASE000000000869785/COVER/cover1.jpg</t>
  </si>
  <si>
    <t>ВеликаяПоэзия Блок/Есенин Стихи о России</t>
  </si>
  <si>
    <t>Пожалуй, нет такого русского поэта, который не писал бы о России, не размышлял о ее судьбе. А. Пушкин, М. Лермонтов, Ф. Тютчев, Н. Некрасов, А. Блок, М. Цветаева, С. Есенин, Н. Рубцов, Р. Рождественский — ряд можно продолжать еще и еще — оставили прекрасные строки о своей родине. И у каждого из них была своя Россия, от которой они себя никогда не отделяли, даже если оказывались на чужбине. 
Красота полей, лесов, рек и озер, яркие краски сменяющихся времен года, деревенские и городские пейзажи, близкие сердцу образы, загадочная душа русского человека — всё это стеклышки калейдоскопа, в который можно смотреть бесконечно.</t>
  </si>
  <si>
    <t>Здесь вам не равнина...</t>
  </si>
  <si>
    <t>Высоцкий В.С.</t>
  </si>
  <si>
    <t>978-5-17-160874-3</t>
  </si>
  <si>
    <t>ASE000000000877458</t>
  </si>
  <si>
    <t>http://cdn.eksmo.ru/v2/ASE000000000877458/COVER/cover1.jpg</t>
  </si>
  <si>
    <t>ВеликаяПоэзия Высоцкий Здесь вам не равнина...</t>
  </si>
  <si>
    <t>Владимир Высоцкий (1938-1980) – легенда театра, кинематографа и бардовской песни, кумир миллионов. Он заслужил славу и любовь за то, что всегда пел искренне, писал от души, играл своих героев живо и ярко и говорил со своим зрителем на одном языке. В книге собраны самые известные стихотворения и песни Владимира Высоцкого: «Кони привередливые», «Спасите наши души», «Она была в Париже» и многие другие, которые знают и поют по всей стране. Дружба и предательство, выбор жизненного пути, любовь и разочарование – вот лишь некоторые из множества тем его стихотворений, которые давно стали «энциклопедией русской жизни».</t>
  </si>
  <si>
    <t>Из огня да в полымя. История одной семьи</t>
  </si>
  <si>
    <t>Чавчавадзе З. М.</t>
  </si>
  <si>
    <t>Великие люди эпохи</t>
  </si>
  <si>
    <t>БИОГРАФИИ. МЕМУАРЫ</t>
  </si>
  <si>
    <t>БИОГРАФИИ, МЕМУАРЫ</t>
  </si>
  <si>
    <t>978-5-17-151284-2</t>
  </si>
  <si>
    <t>Зураб Чавчавадзе</t>
  </si>
  <si>
    <t>ВеликиеЛюдиЭпохи</t>
  </si>
  <si>
    <t>ASE000000000867631</t>
  </si>
  <si>
    <t>http://cdn.eksmo.ru/v2/ASE000000000867631/COVER/cover1.jpg</t>
  </si>
  <si>
    <t>ВеликиеЛюдиЭпохи Чавчавадзе Из огня да в полымя. История одной семьи</t>
  </si>
  <si>
    <t>Книга посвящена судьбе многодетной семьи, репатриировавшейся в послевоенные годы из Франции на Родину. Здесь потомки множества русских и грузинских аристократических родов, воспитанные на чуждых социалистическому обществу идеологических и нравственных ценностях, столкнулись со сложными, порой драматичными и даже трагичными жизненными перипетиями. Однако выпавшие на их долю испытания, репрессии и лишения они восприняли по-христиански смиренно и с достоинством. 
Автор, один из пятерых отпрысков семейства, повествует как об истории собственного взросления и становления, так и об этапных событиях в жизни государства, оценивая их с позиций православного человека и убеждённого монархиста. Взору читателя откроется галерея портретов наших современников — известных общественных деятелей и корифеев из числа писателей, художников, политиков и священнослужителей, как «в Отечестве, так и в рассеянии сущих».</t>
  </si>
  <si>
    <t>Михаил Кутузов: стратегия победы</t>
  </si>
  <si>
    <t>Кутузов М.И., Синельников Ф.М.</t>
  </si>
  <si>
    <t>Власть: искусство править миром</t>
  </si>
  <si>
    <t>978-5-17-162932-8</t>
  </si>
  <si>
    <t>162х235</t>
  </si>
  <si>
    <t>бумага офсетная НЕ ПУХЛАЯ 60 Кама</t>
  </si>
  <si>
    <t>70x100/16</t>
  </si>
  <si>
    <t>Михаил Кутузов, Филипп Синельников</t>
  </si>
  <si>
    <t>Власть</t>
  </si>
  <si>
    <t>ASE000000000879724</t>
  </si>
  <si>
    <t>http://cdn.eksmo.ru/v2/ASE000000000879724/COVER/cover1.jpg</t>
  </si>
  <si>
    <t>Власть Михаил Кутузов: стратегия победы</t>
  </si>
  <si>
    <t>Имя фельдмаршала М.И. Кутузова широко известно не только в России, но и за пределами страны. Начав свою военную карьеру в возрасте 19 лет, он до конца своих дней был предан Отечеству, не раз побеждая неприятеля на полях сражений.
Издание включает в себя трактат «Примечания о пехотной службе вообще и о егерской особенно» — блестящий образец произведения полководца, созданное в 1786 году для батальонных командиров. В нем М.И. Кутузов подробно изложил основы пехотной и егерской служб. Всю военную теорию великий военачальник активно применял в действии, что позволило ему одержать победу над несокрушимой армией Наполеона.
Кроме этого издание содержит наиболее яркий отрывок из книги Ф.М. Синельникова «Жизнь, военные и политические деяния его светлости генерал-фельдмаршала, князя М.И. Голенищева-Кутузова-Смоленского», посвященный войне 1812 года и последующим событиям.</t>
  </si>
  <si>
    <t>Стратегии великих полководцев</t>
  </si>
  <si>
    <t>Сунь-цзы , Суворов А.В.</t>
  </si>
  <si>
    <t>978-5-17-162736-2</t>
  </si>
  <si>
    <t>Сунь-цзы, Суворов А.В.</t>
  </si>
  <si>
    <t>ASE000000000879467</t>
  </si>
  <si>
    <t>http://cdn.eksmo.ru/v2/ASE000000000879467/COVER/cover1.jpg</t>
  </si>
  <si>
    <t>Власть Сунь-цзы/Суворов Стратегии великих полководцев</t>
  </si>
  <si>
    <t>В этой книге собраны самые знаменитые военные стратегии, произнесенные или записанные великими полководцами и философами. Теоретики и практики военного дела оставили для потомков бесценные правила, позволяющие применить стратегию и тактику не только в реальном сражении, но и в бизнесе или решении конфликта. 
Книга поможет прикоснуться к универсальным принципам жизни и сориентироваться в сложных ситуациях современного мира.
Издание будет интересно как истинным любителям военной истории, так и всем, кто хочет мыслить стратегически в повседневной жизни.</t>
  </si>
  <si>
    <t>Очерки Русско-японской войны. 1904 г. Записки. Ноябрь 1916 г. — ноябрь 1920 г.</t>
  </si>
  <si>
    <t>Врангель П.Н.</t>
  </si>
  <si>
    <t>Вся история в одном томе</t>
  </si>
  <si>
    <t>978-5-17-154583-3</t>
  </si>
  <si>
    <t>бумага типографская 60</t>
  </si>
  <si>
    <t>Колесникова Алена Сергеевна</t>
  </si>
  <si>
    <t>Петр Врангель</t>
  </si>
  <si>
    <t>Вся история(в одном томе)</t>
  </si>
  <si>
    <t>ASE000000000871052</t>
  </si>
  <si>
    <t>http://cdn.eksmo.ru/v2/ASE000000000871052/COVER/cover1.jpg</t>
  </si>
  <si>
    <t>Вся история(в одном томе)Врангель Очерки Русско-японской войны. 1904 г. Записки. Ноябрь 1916 г. — ноябрь 1920 г.</t>
  </si>
  <si>
    <t>Петр Николаевич Врангель — великий русский военачальник, участник Русско-японской и Первой мировой войн, генерал-лейтенант, один из главных руководителей Белого движения в годы Гражданской войны. Современники называли его «черный барон» и «последний рыцарь Российской империи». Петр Врангель по праву считается легендарным военачальником: даже осознавая неблагоприятное развитие событий для него и его армии, он не перешел на сторону противника и сделал все для спасения людей, которые были верны ему.
В книгу вошли мемуары Петра Врангеля: «Очерки Русско-японской войны. 1904 г.» и «Записки. Ноябрь 1916 г. — ноябрь 1920 г.», в которых рассказывается о революции и Гражданской войне. Эти тексты расскажут о жизни уникальной сильной личности — «черного барона» — и драматических событиях истории России — исхода Русской армии за рубеж. Также в издание включены приложения: Приказ Главнокомандующего Вооруженными Силами на Юге России о земле (приложение к Главе III Книге второй «Записок»), Послужной список Главнокомандующего Русской армией генерал-лейтенанта барона Врангеля (составлен 29 декабря 1921 года), Список членов Правительства Юга России, Приказ генерала П.Н. Врангеля № 1 и Последний приказ генерала П.Н. Врангеля № 86.</t>
  </si>
  <si>
    <t>О праве войны и мира</t>
  </si>
  <si>
    <t>Гроций Г.</t>
  </si>
  <si>
    <t>978-5-17-156052-2</t>
  </si>
  <si>
    <t>бумага типографская пухлая 55</t>
  </si>
  <si>
    <t>Гуго Гроций</t>
  </si>
  <si>
    <t>ASE000000000872587</t>
  </si>
  <si>
    <t>http://cdn.eksmo.ru/v2/ASE000000000872587/COVER/cover1.jpg</t>
  </si>
  <si>
    <t>Вся история(в одном томе)Гроций О праве войны и мира</t>
  </si>
  <si>
    <t>Гуго Гроций — знаменитый голландский юрист и государственный деятель, философ, драматург и поэт. Заложил основы международного права Нового времени, разработав политико-правовую доктрину, основанную на новой методологии, которая содержит оригинальные решения ряда проблем общей теории права и государства, а также радикальные для того времени программные положения.
В ключевом труде Гроция — трактате «О праве войны и мира», опубликованном в 1625 году во Франции и посвященном Людовику XIII — разработана и сформулирована система принципов естественного права, права народов и публичного права. При его написании голландский ученый преследовал следующие цели — решить актуальные проблемы международного права и доказать, что во время войны глас закона не должен быть заглушен грохотом оружия. Гуго Гроций жил во времена Восьмидесятилетней войны между Нидерландами и Испанией и Тридцатилетней войны между католиками и протестантами Европы, он осуждал агрессивные, захватнические войны и считал, что подобные конфликты должны вестись только ради заключения мира и подчиняться принципам естественного права —  эта установка автора и легла в основу трактата «О праве войны и мира».</t>
  </si>
  <si>
    <t>Россия и Европа</t>
  </si>
  <si>
    <t>Данилевский Н.Я.</t>
  </si>
  <si>
    <t>978-5-17-155356-2</t>
  </si>
  <si>
    <t>ASE000000000871892</t>
  </si>
  <si>
    <t>http://cdn.eksmo.ru/v2/ASE000000000871892/COVER/cover1.jpg</t>
  </si>
  <si>
    <t>Вся история(в одном томе)Данилевский Россия и Европа</t>
  </si>
  <si>
    <t>Н.Я. Данилевский заслуженно признан классиком русской геополитики и основателем цивилизационного подхода к истории. Наиболее выдающиеся достижения Н.Я. Данилевского — теория культурно-исторических типов и геополитическое цивилизационное учение о взаимоотношениях России и Европы и в этой связи об исторической судьбе России — и составили главное содержание его книги «Россия и Европа» (1869), которая является одним из фундаментальных сочинений в русской историко-социологической литературе последних двух столетий.
Качественно новым, перспективным с точки зрения истории типом, Данилевский считает «славянский тип», наиболее полно выраженный в русском народе. И этот тип является совершенно отличным и отдельным от Европы.
Сегодня, в контексте вступления в острую фазу цивилизационного конфликта Россия — Запад, Данилевский оказывается востребованным более чем любой другой российский мыслитель, позволяя найти ответы на многие вопросы современности.</t>
  </si>
  <si>
    <t>История России с древнейших времен до наших дней</t>
  </si>
  <si>
    <t>Сахаров А.Н.</t>
  </si>
  <si>
    <t>978-5-17-107589-7</t>
  </si>
  <si>
    <t>ASE000000000835545</t>
  </si>
  <si>
    <t>http://cdn.eksmo.ru/v2/ASE000000000835545/COVER/cover1.jpg</t>
  </si>
  <si>
    <t>Вся история(в одном томе)Сахаров История России с древнейших времен до наших дней</t>
  </si>
  <si>
    <t>Однотомное издание "История России с древнейших времен до наших дней" является новейшим историческим исследованием, подробно освещающим события с древнейших времен до сегодняшнего дня. Эта книга, написанная ведущими профессорами Института Российской истории РАН, - великолепное учебное пособие для студентов гуманитарных вузов и широкого круга читателей, интересующихся историей своей страны.</t>
  </si>
  <si>
    <t>От Руси до России</t>
  </si>
  <si>
    <t>Гумилев Л.Н.</t>
  </si>
  <si>
    <t>Вся история. Иллюстрированное издание</t>
  </si>
  <si>
    <t>978-5-17-164957-9</t>
  </si>
  <si>
    <t>197х255</t>
  </si>
  <si>
    <t>бумага офсетная 65</t>
  </si>
  <si>
    <t>84x108/16</t>
  </si>
  <si>
    <t>ВсяИсторияИллюстрир</t>
  </si>
  <si>
    <t>ASE000000000882137</t>
  </si>
  <si>
    <t>http://cdn.eksmo.ru/v2/ASE000000000882137/COVER/cover1.jpg</t>
  </si>
  <si>
    <t>ВсяИсторияИллюстрир Гумилев От Руси до России</t>
  </si>
  <si>
    <t>«От Руси до России» – оригинальное и по-настоящему глубокое исследование выдающегося русского историка и географа Л. Н. Гумилева. Оно обращает взгляд читателя на исторический период нашей страны, ограниченный становлением Киевского княжества и эпохой петровских реформ, причем все события и поступки исторических лиц объяснены с позиций разработанной автором пассионарной теории этногенеза.
Книга «От Руси до России» удостоена премии «Вехи», почетный диплом которой присуждается за произведения, вносящие выдающийся вклад в понимание России, ее истории, ее духа.
Все, кто интересуется русской историей, получат немалое удовольствие от знакомства с этим неординарным произведением, написанным живым, образным языком.
Данное издание богато проиллюстрировано, что дополняет и усиливает впечатление от чтения книги.</t>
  </si>
  <si>
    <t>История России с древнейших времен</t>
  </si>
  <si>
    <t>Соловьев С.М.</t>
  </si>
  <si>
    <t>978-5-17-164960-9</t>
  </si>
  <si>
    <t>ASE000000000882139</t>
  </si>
  <si>
    <t>http://cdn.eksmo.ru/v2/ASE000000000882139/COVER/cover1.jpg</t>
  </si>
  <si>
    <t>ВсяИсторияИллюстрир Соловьев История России с древнейших времен</t>
  </si>
  <si>
    <t>«Учебная книга русской истории», положенная в основу настоящего издания, является кратким изложением главного труда жизни знаменитого историка С.М. Соловьева — 29-томной «Истории России». Как известно, над «Историей России», охватывающей период от зарождения русской государственности до «золотого века» Екатерины II, Соловьев работал около тридцати лет, вложив в этот фундаментальный труд весь свой незаурядный опыт и многогранный талант.
Эта книга –– первый, но важный шаг к знакомству с наследием крупнейшего историка России. Ее страницы шаг за шагом ведут читателя по пути, когда-то начертанному для себя ее автором: «Выучиться самому, чтобы быть в состоянии читать сколько-нибудь достойный университетский курс русской истории и дать средство другим знать основательно свою историю».
Данное издание богато проиллюстрировано, что дополняет и усиливает впечатление от чтения книги.</t>
  </si>
  <si>
    <t>Все славянские мифы и легенды</t>
  </si>
  <si>
    <t>Слушны Я.</t>
  </si>
  <si>
    <t>Главный славянский бестселлер</t>
  </si>
  <si>
    <t>АФОРИЗМЫ И ЦИТАТЫ. ФОЛЬКЛОР. МИФЫ</t>
  </si>
  <si>
    <t>ФОЛЬКЛОР. МИФЫ. ПОСЛОВИЦЫ И ПОГОВОРКИ</t>
  </si>
  <si>
    <t>978-5-17-111741-2</t>
  </si>
  <si>
    <t>125х200</t>
  </si>
  <si>
    <t>бумага типографская пухлая 60</t>
  </si>
  <si>
    <t>84x108/32</t>
  </si>
  <si>
    <t>Чуваева Влада Владимировна</t>
  </si>
  <si>
    <t>ГлавСлавянскБестселлер</t>
  </si>
  <si>
    <t>NAJSTARSIE SLOVENSKE MYTY A BAJE  alebo SVATA KNIHA SLOVANOV</t>
  </si>
  <si>
    <t>ASE000000000837949</t>
  </si>
  <si>
    <t>Времена 2. Vita</t>
  </si>
  <si>
    <t>http://cdn.eksmo.ru/v2/ASE000000000837949/COVER/cover1.jpg</t>
  </si>
  <si>
    <t>ГлавСлавянскБестселлер Все славянские мифы и легенды</t>
  </si>
  <si>
    <t>- Окунитесь в мир древних славянских богов!
- Истории, которые приведены в этой книге, основаны на реальных источниках;
- Читать всем, кто неравнодушен к истории.</t>
  </si>
  <si>
    <t>Сегодня мы с интересом знакомимся со значением кельтских и германских богов, интересуемся мифами этих племен, но к собственным славянским богам относимся на удивление холодно и равнодушно. Возможно, это связано 
и с тем, что, по расхожим представлениям, славянские мифы и не существовали вовсе. Однако и по сей день сохранились различные фрагменты старославянской мифологии, дошедшие до нас в народных песнях, традициях и преданиях.
В книге собраны древнейшие славянские легенды, которые передавали из уст в уста, из поколения в поколение, когда еще у наших предков не было письменности. Позже мифы и предания были заменены историческими фактами 
и возникли многие славянские королевства, оставившие след в мировой истории и заложившие основы нашего будущего.</t>
  </si>
  <si>
    <t>Игорь. Корень Рода</t>
  </si>
  <si>
    <t>Гнатюк В.С., Гнатюк Ю.В.</t>
  </si>
  <si>
    <t>978-5-17-147331-0</t>
  </si>
  <si>
    <t>(Уволен) Королева Елизавета Александровна</t>
  </si>
  <si>
    <t>ASE000000000863504</t>
  </si>
  <si>
    <t>http://cdn.eksmo.ru/v2/ASE000000000863504/COVER/cover1.jpg</t>
  </si>
  <si>
    <t>ГлавСлавянскБестселлер Игорь. Корень Рода</t>
  </si>
  <si>
    <t>«Главный славянский бестселлер» - это серия прекрасных исторических романов с Валентином и Юлией Гнатюк, авторами ряда книг на древнеславянскую тематику, среди которых повествование о сыне Рюрика Игоре и замечательная трилогия о его внуке князе Святославе Хоробром. Увлекательная правдивая история о князе Игоре читается на одном дыхании. Факты, описанные в книге, в школьной программе не упоминаются. Интересна для углубленного понимания истории славян. Данный роман авторы посвящают светлой памяти талантливейшего человека Михаила Николаевича Задорнова.</t>
  </si>
  <si>
    <t>Роман «Игорь. Корень Рода» является третьим в цепочке повествования о первых новгородско-киевских князьях периода становления и развития Русского княжества в IX-X веках. Читатель уже знаком с романами «Рюрик. Полёт Сокола» и «Руны Вещего Олега», написанными нами в соавторстве с Михаилом Николаевичем Задорновым.
Князь Игорь – первый древнерусский князь, чьё имя известно как византийским, так и западным источникам.
В этом романе мы изложили версию исторических событий, которая кажется нам логично оправданной.
Князь Игорь, названный впоследствии Старым, вложил свой камень в зиждительство Русского княжества, достойно оборонял его и укреплял, не утратив ничего из завоёванного ранее его отцом Рарогом-Рюриком и дядькой Олегом Вещим. Он положил начало династии Рюриковичей, правивших на Руси более шестисот лет.</t>
  </si>
  <si>
    <t>Перуновы дети. Деревянная книга</t>
  </si>
  <si>
    <t>РУССКАЯ КЛАССИЧЕСКАЯ ПРОЗА И ДРАМАТУРГИЯ</t>
  </si>
  <si>
    <t>978-5-17-166779-5</t>
  </si>
  <si>
    <t>Притуманова Полина Андреевна</t>
  </si>
  <si>
    <t>ASE000000000884040</t>
  </si>
  <si>
    <t>http://cdn.eksmo.ru/v2/ASE000000000884040/COVER/cover1.jpg</t>
  </si>
  <si>
    <t>ГлавСлавянскБестселлер Перуновы дети. Деревянная книга</t>
  </si>
  <si>
    <t>Роман представляет собой многоплановый экскурс в различные временные пласты, где прослеживается история создания,потери и нового обретения древнейших славянских текстов-летописей, которые вполне могли быть «Велесовой книгой» или ее аналогом.
Первая часть — «Деревянная книга» — повествует о находке дощечек с неизвестными письменами в имении князей Донец-Захаржевских под Харьковом во время Гражданской войны. Древнеславянскими униками занимаются художник Изенбек и литератор Миролюбов.
Вторая часть — «Великий Триглав» — знакомит читателя с событиями и личностями Древней Руси Х века — волхвом Велимиром, старым воином Мечиславом и его учеником Светозаром. Рассказывается о создании деревянных дощечек.
Главным героем третьей части — «Нить времен» — является бывший сотрудник спецслужб майор Чумаков, к которому после тяжелого ранения приходят странные видения. «Пропуская» через себя древнее, он становится «жрецом» современности.
На переломе эпох всегда важно прикоснуться к опыту тех, кто уже прошел подобные испытания.</t>
  </si>
  <si>
    <t>Сказки народов России</t>
  </si>
  <si>
    <t>Толстой А.Н., Задунайская З.М., Платонов А.П. и др.</t>
  </si>
  <si>
    <t>Детское чтение</t>
  </si>
  <si>
    <t>ДЕТСКАЯ И ПОДРОСТКОВАЯ КЛАССИЧЕСКАЯ ХУДОЖЕСТВЕННАЯ ЛИТЕРАТУРА</t>
  </si>
  <si>
    <t>КЛАССИЧЕСКАЯ ХУДОЖЕСТВЕННАЯ ЛИТЕРАТУРА (11 ЛЕТ И СТАРШЕ)</t>
  </si>
  <si>
    <t>978-5-17-161805-6</t>
  </si>
  <si>
    <t>Гусарова Наталья Борисовна</t>
  </si>
  <si>
    <t>ДетЧтение</t>
  </si>
  <si>
    <t>10-12</t>
  </si>
  <si>
    <t>ASE000000000878429</t>
  </si>
  <si>
    <t>Малыш(Художественная литература)</t>
  </si>
  <si>
    <t>http://cdn.eksmo.ru/v2/ASE000000000878429/COVER/cover1.jpg</t>
  </si>
  <si>
    <t>0+</t>
  </si>
  <si>
    <t>Да</t>
  </si>
  <si>
    <t>ДетЧтение Толстой А. Сказки народов России</t>
  </si>
  <si>
    <t>Удивительно, как многие народы уживаются рядом со своей языческой нечистью, буквально в одном жилище или по соседству.
Могучие великаны, лесные и домашние духи — никогда не знаешь, чего от них ждать — подарков или неприятностей. 
Но люди приспособились, научились не только задабривать грозных соседей, но и обманывать их благодаря смекалке и храбрости. Многие народные сказки рассказывают о том, как человек, такой слабый по сравнению с коварными стихиями, сумел договориться даже с теми, кто управляет Небом и Землёй!</t>
  </si>
  <si>
    <t>Народные сказки — это кладезь мудрости и фантазии. А сколько в них лукавства и одновременно простодушия! Сказка позволяет человечеству выразить своё понимание справедливости, озвучить свои горести и надежды. В эту книгу включены сказки народов России: Поволжья, Кавказа, Сибири, Алтая, Дальнего Востока и др. Фантастические персонажи, национальные традиции и верования, а главное — увлекательнейшие сюжеты, — всё это будет интересно и полезно юному читателю.
Для среднего школьного возраста.</t>
  </si>
  <si>
    <t>Письма о добром и прекрасном</t>
  </si>
  <si>
    <t>Лихачев Д.С.</t>
  </si>
  <si>
    <t>Диалог эпох</t>
  </si>
  <si>
    <t>978-5-17-158998-1</t>
  </si>
  <si>
    <t>Доценко Елена Викторовна</t>
  </si>
  <si>
    <t>ДиалогЭпох</t>
  </si>
  <si>
    <t>ASE000000000871030</t>
  </si>
  <si>
    <t>http://cdn.eksmo.ru/v2/ASE000000000871030/COVER/cover1.jpg</t>
  </si>
  <si>
    <t>ДиалогЭпох Лихачев Письма о добром и прекрасном</t>
  </si>
  <si>
    <t>Имя Д.С. Лихачева, филолога, культуролога, искусствоведа, академика, исследователя древнерусской литературы, садово-парковой и храмовой архитектуры, иконописных произведений, сегодня известно всем. Читая его книги, беседуешь с мудрым человеком, чьи мысли и наблюдения заставляют о многом задуматься и многое пересмотреть в своей жизни.
Этот сборник составили его письма-эссе и разнообразные заметки из записных книжек. В них – размышления о России, ее культурном богатстве, письменности, языке, замечательных традициях, о смысле всего сущего на земле… И конечно, о самом человеке, которому любовь к родине, дому, семье открывает дорогу в мир добра и гармонии, а умение понимать искусство дает глубину взгляда и счастье общения.</t>
  </si>
  <si>
    <t>Беседы о русской культуре. Быт и традиции русского дворянства (XVIII - начало XIX века)</t>
  </si>
  <si>
    <t>Лотман Ю.М.</t>
  </si>
  <si>
    <t>ИСКУССТВО. КУЛЬТУРА</t>
  </si>
  <si>
    <t>ИСКУССТВО И КУЛЬТУРА</t>
  </si>
  <si>
    <t>978-5-17-159822-8</t>
  </si>
  <si>
    <t>ASE000000000876395</t>
  </si>
  <si>
    <t>http://cdn.eksmo.ru/v2/ASE000000000876395/COVER/cover1.jpg</t>
  </si>
  <si>
    <t>ДиалогЭпох Лотман Беседы о русской культуре. Быт и традиции русского дворянства (XVIII - начало XIX века)</t>
  </si>
  <si>
    <t>Юрий Михайлович Лотман – доктор филологических наук, выдающийся культуролог, пушкинист, семиотик, просветитель, человек блестящей эрудиции и остроты ума. Его литературоведческие труды, посвященные поэтике, культуре, творчеству и биографиям таких классиков как А.С. Пушкин, М.Ю. Лермонтов и Н.В. Гоголь, были переведены на множество европейских языков и стали широко известны за пределами научного сообщества.
В основу книги «Беседы о русской культуре» легли материалы одноименного цикла телепередач и авторских лекций. Из нее вы узнаете об особенностях жизни  дворянства XVIII-XIX веков: браках и дуэлях, искусстве и политике, домашнем образовании и положении человека в обществе. Используя многочисленные примеры литературных произведений, Ю.М. Лотман раскрывает личность каждого своего героя, изучает его манеры, привычки и характер, что позволяет сформировать целостный образ культуры дворянской эпохи. 
Простота, легкость и увлекательность изложения, особенности авторского стиля и широта затрагиваемых тем сделали книгу Ю.М. Лотмана популярной, любимой и одной из самых читаемых широкой аудиторией.</t>
  </si>
  <si>
    <t>Люди, годы, жизнь. Не жалею о прожитом</t>
  </si>
  <si>
    <t>Эренбург И.Г.</t>
  </si>
  <si>
    <t>978-5-17-162866-6</t>
  </si>
  <si>
    <t>ASE000000000871558</t>
  </si>
  <si>
    <t>http://cdn.eksmo.ru/v2/ASE000000000871558/COVER/cover1.jpg</t>
  </si>
  <si>
    <t>ДиалогЭпох Эренбург Люди, годы, жизнь. Не жалею о прожитом</t>
  </si>
  <si>
    <t>В настоящей книге перед читателем разворачивается картина послевоенной Москвы, автор рассказывает о Нюрнбергском процессе, на котором присутствовал лично, о своей поездке в Америку, убийстве С. Михоэлса и борьбе с «космополитами»… Заканчивается эпоха И. Сталина и начинается новая, с легкой руки Эренбурга вошедшая в историю под названием хрущевской оттепели. Она развенчала культ личности «отца народов», принесла существенные перемены к лучшему, дала людям творческую свободу. В эти годы Эренбург много путешествует по Индии, Японии, Греции, Армении, изучает и описывает жизнь этих стран.
Встречается здесь читатель и с известными учеными, писателями, художниками, чьи литературные портреты во множестве представил автор. Среди них А. Эйнштейн, Ф. Жолио-Кюри, Е. Шварц, А. Фадеев, П. Элюар, П. Неруда, Н. Хикмет, П. Пикассо, А. Матисс, М. Шагал…</t>
  </si>
  <si>
    <t>Люди, годы, жизнь. Под колесами времени</t>
  </si>
  <si>
    <t>978-5-17-156019-5</t>
  </si>
  <si>
    <t>ASE000000000871556</t>
  </si>
  <si>
    <t>http://cdn.eksmo.ru/v2/ASE000000000871556/COVER/cover1.jpg</t>
  </si>
  <si>
    <t>ДиалогЭпох Эренбург Люди, годы, жизнь. Под колесами времени</t>
  </si>
  <si>
    <t>Знаменитые воспоминания Ильи Эренбурга «Люди, годы, жизнь» по праву
считаются наиболее интересным и полным повествованием среди всего напи-
санного русскими писателями XX века. Недаром несколько лет назад Мини-
стерство образования и науки РФ включило его мемуары в список «ста книг»,
рекомендованных к чтению.
В настоящем томе Эренбург рассказывает о своей жизни, о городах и стра-
нах, где жил, о своих друзьях — великих поэтах, художниках, политиках,
о трагических событиях Первой мировой и Гражданской войн, свидетелем
и участником которых он стал. Среди героев автора П. Пикассо, А. Модильяни,
Д. Ривера, Г. Аполлинер, М. Волошин, М. Цветаева, Б. Пастернак, В. Маяков-
ский, С. Есенин, И. Бабель, В. Ленин, Л. Троцкий и многие другие.</t>
  </si>
  <si>
    <t>Люди, годы, жизнь. Тревога за будущее</t>
  </si>
  <si>
    <t>978-5-17-156018-8</t>
  </si>
  <si>
    <t>ASE000000000871557</t>
  </si>
  <si>
    <t>http://cdn.eksmo.ru/v2/ASE000000000871557/COVER/cover1.jpg</t>
  </si>
  <si>
    <t>ДиалогЭпох Эренбург Люди, годы, жизнь. Тревога за будущее</t>
  </si>
  <si>
    <t>В этом томе И. Эренбург рассказывает о событиях 1930-х годов: первом съезде советских писателей, международных антифашистских конгрессах писателей в Париже и в Испании, в которых автор принимал активное участие, о встречах с И. Ильфом и Е. Петровым, М. Кольцовым и А. Жидом, Э. Хемингуэем и А. Мачадо, о гражданской войне в Испании, страшном процессе над Н. Бухариным. А также повествует о годах Великой Отечественной войны и о своей огромной работе по ее освещению в прессе: цель Эренбурга была помочь стране победить врага. Читатель узнает о фронтовых поездках автора, его встречах с рядовыми воинами и знаменитыми военачальниками – Г. Жуковым, К. Рокоссовским, И. Черняховским и Л. Говоровым, писателями К. Симоновым и В. Гроссманом, художником П. Кончаловским и многими другими.</t>
  </si>
  <si>
    <t>Первая мировая война</t>
  </si>
  <si>
    <t>Бандиленко М.М.</t>
  </si>
  <si>
    <t>Докудрамы</t>
  </si>
  <si>
    <t>?4</t>
  </si>
  <si>
    <t>978-5-17-161991-6</t>
  </si>
  <si>
    <t>Белова Анна Дмитриевна</t>
  </si>
  <si>
    <t>Марина Бандиленко</t>
  </si>
  <si>
    <t>ASE000000000875899</t>
  </si>
  <si>
    <t>http://cdn.eksmo.ru/v2/ASE000000000875899/COVER/cover1.jpg</t>
  </si>
  <si>
    <t>Докудрамы Первая мировая война</t>
  </si>
  <si>
    <t>«Первая мировая война» — новая книга Марины Бандиленко, сценариста, кандидата исторических наук, автора бестселлеров «Рюриковичи. История первой династии» и «Романовы. История великой династии». Она расскажет об одном из самых разрушительных конфликтов в истории человечества, о событиях, которые оставили неизгладимый след в истории мировых конфликтов.
Более 35 мировых держав оказались вовлечены в это беспрецедентное на тот момент военное противостояние, унесшее жизни 12 миллионов человек и оставившее 55 миллионов раненых. Читатели смогут проследить за судьбами героев, чьи жизни были навсегда изменены. Книга сочетает в себе богатый исторический контекст и личные драмы, позволяя понять не только ход войны, но и её влияние на судьбы миллионов.</t>
  </si>
  <si>
    <t>Романовы. История великой династии</t>
  </si>
  <si>
    <t>978-5-17-154917-6</t>
  </si>
  <si>
    <t>Рябинина Елизавета Николаевна</t>
  </si>
  <si>
    <t>ASE000000000868462</t>
  </si>
  <si>
    <t>http://cdn.eksmo.ru/v2/ASE000000000868462/COVER/cover1.jpg</t>
  </si>
  <si>
    <t>Докудрамы Романовы. История великой династии (сериал Starmediafilm)</t>
  </si>
  <si>
    <t>«Романовы. История великой династии» – книга, которая открывает дверь в мир великолепия, интриг и роскоши и раскрывает тайны одной из самых влиятельных и загадочных династий, которая определила судьбу России и оставила неизгладимый след в истории человечества. Вы познакомитесь с удивительными личностями, такими как Петр I или Павел III, и узнаете, как именно они творили историю.</t>
  </si>
  <si>
    <t>Избранный на российский престол в 1613 году Михаил Феодорович положил начало правлению одной из самых значимых династий в истории России – династии Романовых. 
«Романовы. История великой династии» – невероятно захватывающее путешествие по истории России XVII–нач. XX веков. Реформы Петра I, отмена крепостного права, расцвет культуры и науки в эпоху Просвещения, упадок монархии и последующая революция 1917 года, а также многие другие ключевые события нашли отражение в книге.
Автор, сценарист, кандидат исторических наук, Марина Бандиленко, проделала уникальную работу по переработке текста сценария популярного документального сериала «Романовы», дополнив его новыми любопытными фактами и цитатами из исторических источников, которые не попали на экран.</t>
  </si>
  <si>
    <t>Рюриковичи. История первой династии</t>
  </si>
  <si>
    <t>978-5-17-153370-0</t>
  </si>
  <si>
    <t>ASE000000000869777</t>
  </si>
  <si>
    <t>http://cdn.eksmo.ru/v2/ASE000000000869777/COVER/cover1.jpg</t>
  </si>
  <si>
    <t>ФА март 2023</t>
  </si>
  <si>
    <t>Докудрамы Рюриковичи. История первой династии (сериал Starmediafilm)</t>
  </si>
  <si>
    <t>«Рюриковичи. История первой династии» – долгожданная новинка от Марины Бандиленко, кандидата исторических наук, сценариста докудрамы «Рюриковичи. История первой династии». Докудрама «Рюриковичи. История первой династии» входит в Топ-250 лучших сериалов Кинопоиска (7,9 тысяч оценок), а на YouTube набрала больше 9,7 миллионов просмотров.</t>
  </si>
  <si>
    <t>Удивительно, но тайна появления Рюрика на Руси до сих пор не разгадана. Поиски истины в этом вопросе нередко становятся предметом споров как историков, так и обычных россиян. Ведь великая династия правила этими землями на протяжении почти восьми веков. За это время наше государство развивалось, переживало территориальные, культурные и структурные изменения.
Сценарист докудрамы «Рюриковичи. История первой династии» и кандидат исторических наук Марина Бандиленко проделала большую исследовательскую работу, благодаря чему мини-сериал завоевал любовь зрителей. А книга расскажет еще больше исторических подробностей, на которые не хватило экранного времени.</t>
  </si>
  <si>
    <t>Берия</t>
  </si>
  <si>
    <t>Мишаненкова Е.А.</t>
  </si>
  <si>
    <t>Известные люди России</t>
  </si>
  <si>
    <t>978-5-17-159228-8</t>
  </si>
  <si>
    <t>Николаева Мария Павловна</t>
  </si>
  <si>
    <t>ИзвестныеЛюдиРоссии</t>
  </si>
  <si>
    <t>ASE000000000875741</t>
  </si>
  <si>
    <t>http://cdn.eksmo.ru/v2/ASE000000000875741/COVER/cover1.jpg</t>
  </si>
  <si>
    <t>ИзвестныеЛюдиРоссии Мишаненкова Берия</t>
  </si>
  <si>
    <t>Именем Берии пугали детей, и это не преувеличение. Женщины боялись ходить в одиночестве по московским улицам — вдруг подъедет Берия на черном автомобиле и увезет к себе. И то, что он уже несколько лет как расстрелян, не имело особого значения. Он превратился в легенду — вечно живую и безумно страшную.
Кто же такой Лаврентий Берия? Революционер, политик, государственный и партийный деятель, куратор атомного проекта, благополучный муж и отец, или просто всесильный садист, дорвавшийся до власти? Что из того, в чем его обвиняют, чистейшая правда, что имеет какие-то основания, а что абсолютный вымысел? Где заканчиваются легенды и начинается реальный человек?</t>
  </si>
  <si>
    <t>Самые яркие речи</t>
  </si>
  <si>
    <t>Плевако Ф.Н.</t>
  </si>
  <si>
    <t>978-5-17-159226-4</t>
  </si>
  <si>
    <t>ASE000000000875738</t>
  </si>
  <si>
    <t>http://cdn.eksmo.ru/v2/ASE000000000875738/COVER/cover1.jpg</t>
  </si>
  <si>
    <t>ИзвестныеЛюдиРоссии Плевако Самые яркие речи</t>
  </si>
  <si>
    <t>Речи самого знаменитого русского адвоката Федора Плевако увлекательнее любого романа. Проведя более 200 дел, он еще при жизни стал легендой.  Рассказы о том, как Плевако удавалось выигрывать практически безнадежные дела, быстро расходились на анекдоты. Он начал адвокатскую деятельность сразу после того, как в России были проведены реформы, сделавшие правосудие гласным, а в уголовный процесс впервые было введено судебное следствие, появился суд присяжных. Состязательность суда потребовала адвокатов. С самого начала своей карьеры Плевако часто брался за защиту обездоленных и неимущих, что обеспечило ему признание и народную любовь. Когда в 1908 году знаменитый адвокат скоропостижно скончался, проводить его в последний путь собрались огромные толпы москвичей всех сословий. 
Без адвокатуры обойтись можно, без правды — нет! Эти слова стали жизненным кредо Федора Плевако.</t>
  </si>
  <si>
    <t>Сталин</t>
  </si>
  <si>
    <t>Троцкий Л.Д.</t>
  </si>
  <si>
    <t>978-5-17-159240-0</t>
  </si>
  <si>
    <t>ASE000000000875743</t>
  </si>
  <si>
    <t>http://cdn.eksmo.ru/v2/ASE000000000875743/COVER/cover1.jpg</t>
  </si>
  <si>
    <t>ИзвестныеЛюдиРоссии Троцкий Сталин</t>
  </si>
  <si>
    <t>Лев Давидович Троцкий – революционер и оппозиционер, лично знавший вождя на протяжении многих лет и был непосредственным участником описываемых в книге событий. 
Книга "Сталин" всегда будет уникальным культурным артефактом, чья подлинность и авторитетность не поддается сомнению. Троцкий работал над вторым томом своих мемуаров, уже будучи высланным за границу. Жестокая смерть настигла его внезапно, и книга так и не была закончена, однако даже то, что удалось опубликовать, вызвало исключительный резонанс как у противников, так и сторонников Сталина. 
Для кого книга:
•   Для тех, кто любит точные исторические факты
•   Для тех, кто увлекается исторической публицистикой.</t>
  </si>
  <si>
    <t>Русская изба. Книга-путешествие с заданиями и иллюстрациями</t>
  </si>
  <si>
    <t>Швецова Л.С.</t>
  </si>
  <si>
    <t>Изучаем вместе</t>
  </si>
  <si>
    <t>978-5-17-164951-7</t>
  </si>
  <si>
    <t>Короткова Александра Юрьевна</t>
  </si>
  <si>
    <t>Любовь Швецова</t>
  </si>
  <si>
    <t>ИзучаемВместе</t>
  </si>
  <si>
    <t>ASE000000000882130</t>
  </si>
  <si>
    <t>Времена 2. Группа G</t>
  </si>
  <si>
    <t>http://cdn.eksmo.ru/v2/ASE000000000882130/COVER/cover1.jpg</t>
  </si>
  <si>
    <t>ИзучаемВместе Швецова Русская изба. Книга-путешествие с заданиями и иллюстрациями</t>
  </si>
  <si>
    <t>Дорогой друг, в этой книге тебя ждет увлекательное путешествие в прошлое: ты узнаешь, как жили люди в русских деревнях в XIX веке, какие традиции они хранили и передавали из поколения в поколение.
Приглашаем тебя в гости в разные губернии: на север нашей страны, в ее центральную часть и в Сибирь.
Ты прогуляешься по русской деревне и познакомишься с ее жителями – крестьянами. Ты узнаешь об убранстве старинного русского дома – избы, заглянешь на крестьянский двор работящего хозяина и посмотришь, как там все устроено.
Эта книга тебе непременно понравится и станет проводником в удивительный мир русской народной культуры!
Любовь Швецова – специалист в области народной культуры (МГИК, курс «Народная художественная культура»), писатель, автор популярного блога и Telegram-канала @mama.history с общей аудиторией 400 k. На протяжении нескольких лет Любовь изучает традиции и обычаи простого русского народа, посещает архивы и библиотеки, работает с первоисточниками.
Этим изданием автор начинает серию детских книг о народной культуре под названием «Русская деревня. Книга-путешествие».</t>
  </si>
  <si>
    <t>Крым. Полная история (подарочное издание)</t>
  </si>
  <si>
    <t>Бакалай М.</t>
  </si>
  <si>
    <t>Иллюстрированная история на пальцах</t>
  </si>
  <si>
    <t>978-5-17-160583-4</t>
  </si>
  <si>
    <t>М. Бакалай</t>
  </si>
  <si>
    <t>ИллюстрИсторНаПальцах</t>
  </si>
  <si>
    <t>ASE000000000877179</t>
  </si>
  <si>
    <t>http://cdn.eksmo.ru/v2/ASE000000000877179/COVER/cover1.jpg</t>
  </si>
  <si>
    <t>ИллюстрИсторНаПальцах(под)Крым. Полная история</t>
  </si>
  <si>
    <t>Увлекательное путешествие сквозь века: самые интересные места и истории, люди и события. Древние цари, средневековые ханы и блеск потемкинских дворцов, Революция и Гражданская война — лица и невероятные, но достоверные факты. Новое подарочное издание не даст вам заскучать на берегах Тавриды.</t>
  </si>
  <si>
    <t>Империя. 4000 лет. Книга первая</t>
  </si>
  <si>
    <t>Малофеев К.В.</t>
  </si>
  <si>
    <t>Империя Царьград</t>
  </si>
  <si>
    <t>978-5-17-139567-4</t>
  </si>
  <si>
    <t>ИмперияЦарьград</t>
  </si>
  <si>
    <t>ASE000000000860561</t>
  </si>
  <si>
    <t>http://cdn.eksmo.ru/v2/ASE000000000860561/COVER/cover1.jpg</t>
  </si>
  <si>
    <t>ИмперияЦарьград Малофеев Империя. Книга первая</t>
  </si>
  <si>
    <t>Что такое translatio imperii? Какую традицию унаследовала Российская Империя от Ассирии, Персии и Рима? Какова миссия России в мировой истории?
Книга Константина Малофеева посвящена Империи, ее прошлому, настоящему и будущему. Автор исследует взаимодействие в мировой истории имперского начала, основанного на религиозно обоснованной власти, и начала торгово-финансового. 
Перед читателем разворачивается грандиозная историческая панорама — Ассирия и Вавилон, Греция и Персия, Рим и Карфаген и так вплоть до нашего времени — крушение Российской Империи, взлет и падение советского проекта, установление современного миропорядка и попытки противодействия ему. Великие завоеватели, пророки и святые, торговые корпорации и банкирские дома действуют на этих страницах. В первом томе рассматривается период зарождения Империи до падения Константинополя в 1453 году.
Исследование, с одной стороны, базируется на лучших достижениях отечественной и мировой историографии, а с другой — предлагает оригинальные историософские идеи, десятилетиями разрабатывавшиеся автором. Книга будет интересна как специалистам-историкам, философам, политологам, экономистам, так и студентам и широкому кругу любителей истории.</t>
  </si>
  <si>
    <t>Империя. Настоящее и будущее. Книга третья</t>
  </si>
  <si>
    <t>978-5-17-149396-7</t>
  </si>
  <si>
    <t>ASE000000000865651</t>
  </si>
  <si>
    <t>http://cdn.eksmo.ru/v2/ASE000000000865651/COVER/cover1.jpg</t>
  </si>
  <si>
    <t>ФА июнь 2022</t>
  </si>
  <si>
    <t>ИмперияЦарьград Малофеев Империя. Настоящее и будущее. Книга третья</t>
  </si>
  <si>
    <t>Что такое translatio Imperii? Какую традицию унаследовала Российская Империя от Ассирии, Персии и Рима? Какова миссия России в мировой истории?
Книга К.В. Малофеева посвящена Империи, ее прошлому, настоящему и будущему. Автор исследует взаимодействие в мировой истории имперского начала, основанного на религиозно обоснованной власти, и начала торгово-финансового. 
Перед читателем разворачивается грандиозная историческая панорама — Ассирия и Вавилон, Греция и Персия, Рим и Карфаген и так вплоть до нашего времени — крушение Российской Империи, взлет и падение советского проекта, установление современного миропорядка и попытки противодействия ему. Великие завоеватели, пророки и святые, торговые корпорации и банкирские дома действуют на этих страницах. 
В третьем томе рассматриваются события XX и начала XXI веков, когда сокрушенная Ханааном Империя ожила сперва в виде советской державы, а в наши дни возрождается вновь — как настоящая Православная Империя, усилиями Владимира Путина.
Исследование, с одной стороны, базируется на лучших достижениях отечественной и мировой историографии, а с другой — предлагает оригинальные историософские идеи, десятилетиями разрабатывавшиеся автором. Книга будет интересна как специалистам-историкам, философам, политологам, экономистам, так и студентам и широкому кругу любителей истории.</t>
  </si>
  <si>
    <t>Империя. Третий Рим. Книга вторая</t>
  </si>
  <si>
    <t>978-5-17-147596-3</t>
  </si>
  <si>
    <t>ASE000000000863642</t>
  </si>
  <si>
    <t>http://cdn.eksmo.ru/v2/ASE000000000863642/COVER/cover1.jpg</t>
  </si>
  <si>
    <t>ИмперияЦарьград Малофеев Империя. Третий Рим. Книга вторая</t>
  </si>
  <si>
    <t>Какова миссия России в мировой истории?
Книга Константина Малофеева посвящена Империи, ее прошлому, настоящему и будущему. Автор видит особую миссию России в грядущих судьбах мира.
Книга будет интересна как специалистам-историкам, философам, политологам, экономистам, так и студентам и широкому кругу любителей истории.
Вторая книга трилогии кроме портретов исторических персон и профессионально выполненных карт дополнена богатым иллюстративным материалом.</t>
  </si>
  <si>
    <t>Что такое translatio Imperii? Какую традицию унаследовала Российская Империя от Ассирии, Персии и Рима? Какова миссия России в мировой истории?
Книга К.В. Малофеева посвящена Империи, ее прошлому, настоящему и будущему. Автор исследует взаимодействие в мировой истории имперского начала, основанного на религиозно обоснованной власти, и начала торгово-финансового. 
Перед читателем разворачивается грандиозная историческая панорама — Ассирия и Вавилон, Греция и Персия, Рим и Карфаген и так вплоть до нашего времени — крушение Российской Империи, взлет и падение советского проекта, установление современного миропорядка и попытки противодействия ему. Великие завоеватели, пророки и святые, торговые корпорации и банкирские дома действуют на этих страницах. Во втором томе рассматривается период от принятия Россией имперской миссии в середине XV века до революционных потрясений 1917 года.
Исследование, с одной стороны, базируется на лучших достижениях отечественной и мировой историографии, а с другой — предлагает оригинальные историософские идеи, десятилетиями разрабатывавшиеся автором. Книга будет интересна как специалистам-историкам, философам, политологам, экономистам, так и студентам и широкому кругу любителей истории.</t>
  </si>
  <si>
    <t>Империя. Образ будущего</t>
  </si>
  <si>
    <t>978-5-17-150392-5</t>
  </si>
  <si>
    <t>ASE000000000866713</t>
  </si>
  <si>
    <t>http://cdn.eksmo.ru/v2/ASE000000000866713/COVER/cover1.jpg</t>
  </si>
  <si>
    <t>ИмперияЦарьград(м)Малофеев Империя. Образ будущего</t>
  </si>
  <si>
    <t>Серия книг Константина Малофеева посвящена ИМПЕРИИ, ее прошлому, настоящему и будущему. Автор исследует взаимодействие в мировой истории имперского начала, основанного на религиозно обоснованной власти, и начала торгово-финансового. 
Учитывая интерес именно к образу будущего России как Империи, автор выделил финальную главу третьей книги в отдельное издание. Как обустроить нашу Империю, разорвав путы глобалистского нового мирового порядка? Как воссоздать свободные от чужого контроля финансы и культуру, некоррумпированное чиновничество и ответственные спецслужбы? В какой форме можно восстановить в России монархию, без которой полноценной Империи не может существовать? Предлагаемая читателю книга отвечает на эти и многие другие вопросы. Она будет интересна всем, кто интересуется историей, политикой, общественной жизнью и неравнодушен к судьбам Отечества.</t>
  </si>
  <si>
    <t>Настоящее издание представляет собой заключительную главу большого трехтомного исследования «Империя», написанного К.В. Малофеевым. Проследив многотысячелетнюю историю всемирной Империи и её борьбу с финансово-олигархическим Ханааном, автор делает вывод: без возвращения к исполнению священной миссии Империи, удерживающей мир от зла, возрождение России невозможно. Как обустроить нашу Империю, разорвав путы глобалистского нового мирового порядка? Как воссоздать свободные от чужого контроля финансы и культуру, некоррумпированное чиновничество и ответственные спецслужбы? В какой форме можно восстановить в России монархию, без которой полноценной Империи не может существовать? Предлагаемая читателю книга отвечает на эти и многие другие вопросы. Она будет интересна всем, кто интересуется историей, политикой, общественной жизнью и неравнодушен к судьбам Отечества.</t>
  </si>
  <si>
    <t>Хроника русской литературы. От Древней Руси до XX века</t>
  </si>
  <si>
    <t>Лукьянова И.</t>
  </si>
  <si>
    <t>Искусство без купюр</t>
  </si>
  <si>
    <t>978-5-17-166742-9</t>
  </si>
  <si>
    <t>бумага книжная кремовая 60</t>
  </si>
  <si>
    <t>7Б</t>
  </si>
  <si>
    <t>Генералова Олеся Алексеевна</t>
  </si>
  <si>
    <t>Ирина Лукьянова</t>
  </si>
  <si>
    <t>ИскусствоБезКупюр</t>
  </si>
  <si>
    <t>ASE000000000884002</t>
  </si>
  <si>
    <t>http://cdn.eksmo.ru/v2/ASE000000000884002/COVER/cover1.jpg</t>
  </si>
  <si>
    <t>18+</t>
  </si>
  <si>
    <t>ИскусствоБезКупюр Лукьянова Хроника русской литературы. От Древней Руси до XX века</t>
  </si>
  <si>
    <t>НАСТОЯЩИЙ МАТЕРИАЛ (ИНФОРМАЦИЯ) ПРОИЗВЕДЕН И РАСПРОСТРАНЕН ИНОСТРАННЫМ АГЕНТОМ БЫКОВЫМ ДМИТРИЕМ ЛЬВОВИЧЕМ, ЛИБО МАТЕРИАЛ (ИНФОРМАЦИЯ) КАСАЕТСЯ ДЕЯТЕЛЬНОСТИ ИНОСТРАННОГО АГЕНТА БЫКОВА ДМИТРИЯ ЛЬВОВИЧА
Охватывающий несколько эпох рассказ о русской литературе может быть увлекательным!
Ирина Лукьянова, прозаик, поэт, филолог, автор биографий в серии «Жизнь замечательных людей», приглашает в занимательное путешествие по русской литературе от Древней Руси до XX века.
С любовью к истории и к слову, искрометно, живо, «с подлинным драматургическим мастерством» рассказывает автор не только о всем известной классике, которую из года в год по неизменной программе повторяют за школьными партами, но и о произведениях и писателях, оставшихся за полями учебника.</t>
  </si>
  <si>
    <t>Недетские сказки. Тайные смыслы народных текстов</t>
  </si>
  <si>
    <t>Нижинская У.</t>
  </si>
  <si>
    <t>978-5-17-151817-2</t>
  </si>
  <si>
    <t>Ульяна Нижинская</t>
  </si>
  <si>
    <t>ASE000000000868181</t>
  </si>
  <si>
    <t>http://cdn.eksmo.ru/v2/ASE000000000868181/COVER/cover1.jpg</t>
  </si>
  <si>
    <t>ИскусствоБезКупюр Нижинская Недетские сказки о смерти, сексе и конце света. Смыслы известных народных текстов</t>
  </si>
  <si>
    <t>Как наши предки выдавали дочерей замуж? Как прощались с усопшими и кому поклонялись? О правилах жизни Древней Руси можно узнать из народных сказок. Филолог и исследователь фольклора Ульяна Нижинская в своей книге «Недетские сказки. Тайные смыслы народных текстов» рассматривает традиционные сказки как отражение уклада жизни наших предков: как они жили, во что верили и чего боялись. Вы узнаете о неожиданных экзистенциальных подтекстах волшебных сказок, важнейших обрядах того времени и откроете для себя известных персонажей с другой стороны.</t>
  </si>
  <si>
    <t>Иван-царевич и Василиса Прекрасная, Баба-яга и Кащей Бессмертный, гуси-лебеди, молодильные яблоки и загадочное число «три» – всё это герои и символы волшебных сказок, знакомые нам с детства. 
История фольклорных текстов уходит корнями в глубокую древность, а их смыслы сегодня нам кажутся абсолютно очевидными. И вроде бы, нет и не может быть никаких подтекстов. Но так ли это?
Ульяна Нижинская – филолог, исследователь фольклора, блогер и ведущая программы «Изнанка сказок» на радио «Серебряный дождь» в книге «Недетские сказки…» расскажет:
• о чём молчат мёртвая царевна и семеро богатырей;
• куда летят гуси-лебеди;
• зачем Яга детей на лопату сажала и кто такой Кащей Бессмертный;
• как древняя сказка отразила отношения между мужчиной и женщиной;
• откуда в нашем фольклоре взялись девицы-богатырицы, так похожие на греческих амазонок… 
…и о многом другом, о чём нам недосказали в детстве.</t>
  </si>
  <si>
    <t>Колдовство на Руси. Политическая история от Крещения до "Антихриста"</t>
  </si>
  <si>
    <t>Хрусталёв Д.</t>
  </si>
  <si>
    <t>978-5-17-170590-9</t>
  </si>
  <si>
    <t>бумага книжная кремовая пухлая 60</t>
  </si>
  <si>
    <t>Жучкова Дарья Александровна</t>
  </si>
  <si>
    <t>Денис Хрусталёв</t>
  </si>
  <si>
    <t>ASE000000000886332</t>
  </si>
  <si>
    <t>http://cdn.eksmo.ru/v2/ASE000000000886332/COVER/cover1.jpg</t>
  </si>
  <si>
    <t>ИскусствоБезКупюр Хрусталёв Колдовство на Руси. Политическая история от Крещения до "Антихриста"</t>
  </si>
  <si>
    <t>Колдовские козни пронизывают русскую историю. Испокон веку враг рода человеческого посягал на жителей и особенно правителей Руси. Форменный беспредел начался сразу после прекращения междоусобиц и с момента объединения земель вокруг Москвы. Благочестивые государи подвергались непрестанным нападкам сатанинских сил, колдунов, ведьм, волхвов и волшебников. Но эта книга не ставит перед собой задачу описать все случаи колдовства на Руси, в ней описаны только те, когда магическими практиками пытались повлиять на Российское государство и его первых лиц. С первых дней и до Петра Великого, от Крещения до "Антихриста", от залесских княжеств до империи, от волхвов до волшебников.
Денис Хрусталёв – российский историк, искусствовед, переводчик, исследователь Древней Руси и европейского Средневековья. Автор многих научных статей, а также таких монографий, как "Русь и монгольское нашествие", "Северные крестоносцы", "Гибель царевича Дмитрия"» и др.</t>
  </si>
  <si>
    <t>Сахаров А.Н., Шестаков В.Н., Морозова Л.Е., Боханова А.Н.</t>
  </si>
  <si>
    <t>История в одном томе</t>
  </si>
  <si>
    <t>978-5-17-090465-5</t>
  </si>
  <si>
    <t>История(в одном томе)</t>
  </si>
  <si>
    <t>ASE000000000710276</t>
  </si>
  <si>
    <t>http://cdn.eksmo.ru/v2/ASE000000000710276/COVER/cover1.jpg</t>
  </si>
  <si>
    <t>История(в одном томе)Сахаров История России с древнейших времен до наших дней</t>
  </si>
  <si>
    <t>Однотомное издание "История России" является новейшим историческим исследованием, подробно освещающим события с древнейших времен до сегодняшнего дня. Эта книга, написанная ведущими профессорами Института Российской истории РАН, - великолепное учебное пособие для студентов гуманитарных вузов и широкого круга читателей, интересующихся историей своей страны.</t>
  </si>
  <si>
    <t>История Петра Великого</t>
  </si>
  <si>
    <t>Брикнер А.Г.</t>
  </si>
  <si>
    <t>История Подарочная</t>
  </si>
  <si>
    <t>978-5-17-154537-6</t>
  </si>
  <si>
    <t>История(под)</t>
  </si>
  <si>
    <t>ASE000000000870996</t>
  </si>
  <si>
    <t>http://cdn.eksmo.ru/v2/ASE000000000870996/COVER/cover1.jpg</t>
  </si>
  <si>
    <t>История(под)Брикнер История Петра Великого</t>
  </si>
  <si>
    <t>Александр Густавович Брикнер (1834–1880) — известный российский историк немецкого происхождения, доктор философии, профессор. Его важнейшие труды посвящены, культурной и политической истории России XVII и XVIII веков.
Монументальный труд Брикнера «История Петра Великого» всесторонне и беспристрастно характеризует личность Петра Великого. Детство и юность российского императора, годы учения в Европе, подавление стрелец-кого бунта, Азовские походы, Северная война, преобразование старой России в сильное государство — обо всем этом Александр Густавович повествует легко и увлекательно, воссоздавая колорит эпохи великих преобразований, в полной мере выявляя значение петровской реформы для развития российского государства и общества.</t>
  </si>
  <si>
    <t>Москва и москвичи</t>
  </si>
  <si>
    <t>Гиляровский В.А.</t>
  </si>
  <si>
    <t>ПУБЛИЦИСТИКА</t>
  </si>
  <si>
    <t>ИСТОРИЧЕСКАЯ ПУБЛИЦИСТИКА</t>
  </si>
  <si>
    <t>978-5-17-153521-6</t>
  </si>
  <si>
    <t>ASE000000000869920</t>
  </si>
  <si>
    <t>http://cdn.eksmo.ru/v2/ASE000000000869920/COVER/cover1.jpg</t>
  </si>
  <si>
    <t>История(под)Гиляровский Москва и москвичи</t>
  </si>
  <si>
    <t>«Москва и москвичи» – сборник рассказов и очерков русского писателя и журналиста Владимира Алексеевича Гиляровского (1855–1935), который метко назвали «энциклопедией русской жизни рубежа веков».
Увлекательная, забавная и бесконечно интересная летопись быта и нравов москвичей конца XIX — начала ХХ вв. Книга, которая и по сей день остается самой колоритной историей о Москве!</t>
  </si>
  <si>
    <t>978-5-17-161316-7</t>
  </si>
  <si>
    <t>Лев Гумилев</t>
  </si>
  <si>
    <t>12-14</t>
  </si>
  <si>
    <t>ASE000000000877913</t>
  </si>
  <si>
    <t>http://cdn.eksmo.ru/v2/ASE000000000877913/COVER/cover1.jpg</t>
  </si>
  <si>
    <t>История(под)Гумилев От Руси до России (2-ое издание)</t>
  </si>
  <si>
    <t>Темой книги выдающегося русского историка Л.Н. Гумилева (1912-1992) «От Руси до России» стало создание Российского государства в период от Рюрика и до правления Петра I.  
Сквозь призму созданной Гумилевым теории пассионарного этногенеза, автор размышляет о процессах, происходивших в Евразии в VI-XVIII вв. Сочетание серьезных научных обобщений и неожиданных выводов позволяет заново и с необычной точки зрения оценить всем известные факты российской истории.</t>
  </si>
  <si>
    <t>История государства Российского. С древнейших времен до начала XVI в.</t>
  </si>
  <si>
    <t>978-5-17-162725-6</t>
  </si>
  <si>
    <t>Николай Карамзин</t>
  </si>
  <si>
    <t>ASE000000000879455</t>
  </si>
  <si>
    <t>http://cdn.eksmo.ru/v2/ASE000000000879455/COVER/cover1.jpg</t>
  </si>
  <si>
    <t>История(под)Карамзин История государства Российского (тт.1-6)</t>
  </si>
  <si>
    <t>Николай Михайлович Карамзин (1766–1826) – поэт, писатель, издатель «Московского журнала» и «Вестника Европы», последний историограф России, автор «Бедной Лизы» и «Истории государства Российского» в 12-ти томах.
Перед вами оригинальное, богато проиллюстрированное издание I–VI томов «Истории государства Российского» Николая Михайловича Карамзина, охватывающее период с древнейших времен и  до начала XVI в.: от повествования о древнейших народах, населявших территорию Восточной Европы, славянских племенах и образовании древнерусского государства в IX–XI вв. до периода создания Русского единого государства и правления государя всея Руси Иоанна III Васильевича. 
Николай Михайлович трудился над созданием исторического бестселлера своего времени более 20 лет, но не успел его закончить. Текст рукописи XII тома обрывается на главе «Междуцарствие (1611–1612)», хотя автор намеревался довести изложение до начала правления дома Романовых. Карамзину удалось создать высокохудожественную историческую книгу, предназначенную широкому кругу читателей.
Издание публикуется с сокращениями.</t>
  </si>
  <si>
    <t>История государства Российского. От начала XVI до начала XVII в.</t>
  </si>
  <si>
    <t>978-5-17-157156-6</t>
  </si>
  <si>
    <t>ASE000000000873741</t>
  </si>
  <si>
    <t>http://cdn.eksmo.ru/v2/ASE000000000873741/COVER/cover1.jpg</t>
  </si>
  <si>
    <t>История(под)Карамзин История государства Российского. XVI - XVII в. Впервые (тт.7-12)</t>
  </si>
  <si>
    <t>Николай Михайлович Карамзин (1766–1826) — поэт, писатель, издатель «Московского журнала» и «Вестника Европы», последний историограф России, автор «Бедной Лизы» и «Истории государства Российского» в 12-ти томах. Перед вами оригинальное, богато проиллюстрированное издание VII–XII томов «Истории государства Российского» Николая Михайловича Карамзина, охватывающее период от начала XVI до начала XVII в. В книге повествуется о правлении Василия Иоанновича, Ивана Грозного, Федора Иоанновича и последовавшим за этим Смутном времени.
Николай Михайлович трудился над созданием исторического бестселлера своего времени более 20 лет, но не успел его закончить. Текст рукописи XII тома обрывается на главе «Междуцарствие (1611–1612)», хотя автор намеревался довести изложение до начала правления дома Романовых. Карамзину удалось создать высокохудожественную историческую книгу, предназначенную широкому кругу читателей.
Издание публикуется с сокращениями.</t>
  </si>
  <si>
    <t>Русская история в жизнеописаниях ее главнейших деятелей</t>
  </si>
  <si>
    <t>Костомаров Н.И.</t>
  </si>
  <si>
    <t>978-5-17-154539-0</t>
  </si>
  <si>
    <t>ASE000000000870998</t>
  </si>
  <si>
    <t>http://cdn.eksmo.ru/v2/ASE000000000870998/COVER/cover1.jpg</t>
  </si>
  <si>
    <t>История(под)Костомаров Русская история в жизнеописаниях ее главнейших деятелей</t>
  </si>
  <si>
    <t>«Русская история в жизнеописаниях ее главнейших деятелей» — фундаментальный труд выдающегося историка, этнографа, писателя, критика XIX века Николая Ивановича Костомарова (1817-1885). В него вошли статьи о виднейших отечественных государственных деятелях, начиная с Владимира Святого и заканчивая Елизаветой Петровной. Образный язык, богатейший фактический материал, критическое отношение к официозу, придают трудам Костомарова непреходящее значение.</t>
  </si>
  <si>
    <t>978-5-17-154530-7</t>
  </si>
  <si>
    <t>ASE000000000870990</t>
  </si>
  <si>
    <t>http://cdn.eksmo.ru/v2/ASE000000000870990/COVER/cover1.jpg</t>
  </si>
  <si>
    <t>История(под)Соловьев История России с древнейших времен</t>
  </si>
  <si>
    <t>«Учебная книга русской истории», положенная в основу настоящего издания, является кратким изложением главного труда жизни знаменитого историка С.М. Соловьева — 29-томной «Истории России». Как известно, над «Историей России», охватывающей период от зарождения русской государственности до «золотого века» Екатерины II, Соловьев работал около тридцати лет, вложив в этот фундаментальный труд весь свой незаурядный опыт и многогранный талант.
Эта книга – первый, но важный шаг к знакомству с наследием крупнейшего историка России. Ее страницы шаг за шагом ведут читателя по пути, когда-то начертанному для себя ее автором: «Выучиться самому, чтобы быть в состоянии читать сколько-нибудь достойный университетский курс русской истории и дать средство другим знать основательно свою историю».</t>
  </si>
  <si>
    <t>Россия бунташного века: скандалы, интриги, расследования</t>
  </si>
  <si>
    <t>Потякина В.М.</t>
  </si>
  <si>
    <t>История и наука Рунета</t>
  </si>
  <si>
    <t>978-5-17-149700-2</t>
  </si>
  <si>
    <t>162х210</t>
  </si>
  <si>
    <t>бумага lux cream пухл 2,0 65</t>
  </si>
  <si>
    <t>70x90/16</t>
  </si>
  <si>
    <t>Швыркова Александра Игоревна</t>
  </si>
  <si>
    <t>История&amp;НаукаРунета</t>
  </si>
  <si>
    <t>ASE000000000866039</t>
  </si>
  <si>
    <t>http://cdn.eksmo.ru/v2/ASE000000000866039/COVER/cover1.jpg</t>
  </si>
  <si>
    <t>История&amp;НаукаРунета Потякина Россия бунташного века: скандалы, интриги, расследования</t>
  </si>
  <si>
    <t>Виолетта Потякина – филолог-медиевист, преподаватель Школы Юного Филолога имени Л.М. Баш.
О книге «Россия бунташного века: скандалы, интриги, расследования»:
Это погружение в удивительные события истории России XVII века. Прервавшаяся династия Рюриковичей, самозванцы на троне, церковные реформы, бунты и смуты — вот знаковые события, определившие название этой эпохи. Однако бунташный век стал не только временем трагических событий в российской истории, он подарил нашей литературе первые стихи, способствовал появлению первой новостной газеты, подготовил почву для революционных нововведений Петра I и многое другое. Именно в это время происходит смена прежнего, средневекового мировоззрения русского человека. Эта книга — ваш своеобразный фонарик в смутном времени российской истории!
Из книги «Россия бунташного века: скандалы, интриги, расследования» вы также узнаете:
•   преследовали ли на Руси ведьм; 
•   как бы выглядел актуальный чек-лист для иностранного посла в России; 
•   чем шокировали русские люди заморских путешественников.</t>
  </si>
  <si>
    <t>Облюбование Москвы</t>
  </si>
  <si>
    <t>Рахматуллин Р.Э.</t>
  </si>
  <si>
    <t>978-5-17-147779-0</t>
  </si>
  <si>
    <t>Двадненко Алина Олеговна</t>
  </si>
  <si>
    <t>ASE000000000863953</t>
  </si>
  <si>
    <t>http://cdn.eksmo.ru/v2/ASE000000000863953/COVER/cover1.jpg</t>
  </si>
  <si>
    <t>История&amp;НаукаРунета Рахматуллин Облюбование Москвы</t>
  </si>
  <si>
    <t>Рустам Рахматуллин – легендарная фигура московского краеведения, культуролог, эссеист, журналист и писатель, автор известной книги «Две Москвы, или Метафизика столицы». 
Оригинальный книжный маршрут по Москве прошлого и настоящего проведет вас по следам бурлящих страстей, которыми некогда славилась литературная и культурная жизнь столицы. 
В фабулу историй о большой любви великих людей вплетены Арбат, Покровка, Патриаршие пруды, Таганка, Воробьевы горы... Книга пробудит ваше воображение и заставит по-новому взглянуть на привычные места для прогулок.</t>
  </si>
  <si>
    <t>«Дом есть причина или следствие любви. Нет дома без любви...» — так начинается эта книга. В ней писатель, москвовед Рустам Рахматуллин, автор бестселлера «Две Москвы. Метафизика столицы», лауреат премии «Большая книга», продолжает свое исследование подлинных, высоких тайн Москвы. 
На этот раз речь идет о московском любовном мифе и о его карте. Словом, о Москве как городе любви. Герои книги, от великих до малых, от царей и цариц до литературных персонажей, населяют, «облюбовывают» город не произвольно, а по законам самого города, его пространств.
Открытию этих таинственных законов и пространств посвящена книга.</t>
  </si>
  <si>
    <t>Монгольское нашествие на Русь. 1223-1253 гг.</t>
  </si>
  <si>
    <t>978-5-17-156001-0</t>
  </si>
  <si>
    <t>Разинькова Дарья Валерьевна</t>
  </si>
  <si>
    <t>ASE000000000870951</t>
  </si>
  <si>
    <t>http://cdn.eksmo.ru/v2/ASE000000000870951/COVER/cover1.jpg</t>
  </si>
  <si>
    <t>История&amp;НаукаРунета Хрусталёв Монгольское нашествие на Русь. 1223-1253 гг.</t>
  </si>
  <si>
    <t>Эпохальный разлом, разделивший русскую историю на до и после – монгольское нашествие XIII в. На нем устанавливают отметку при церковном и политическом разделении Руси на Восток и Запад, при определении идеологических взаимовлияний и тектонических сдвигах в мировосприятии. И все это лишь отчасти, в определенной мере, о которой можно спорить.
Как встретила Русь монголов 800 лет назад? В чем было их превосходство? Как случилось, что эти «инопланетные» всадники побеждали почти любого противника? Казалось бы, что они могут против неприступных крепостей? Они же просто кочевники! Да и что им вообще надо? Откуда они и зачем? Но был бой, а потом разгром русских городов. И пришел новый мир.
Книга рассказывает о монгольском нашествии по всем доступным сейчас источникам. Материал изложен предельно открыто без традиционного этнокультурного или геополитического флера и предоставляет возможность самостоятельно всмотреться в произошедшее, сделать собственный вывод.</t>
  </si>
  <si>
    <t>Последний Иван на престоле. Рождение, жизнь и смерть под властью женщин</t>
  </si>
  <si>
    <t>Буканев Н.Н.</t>
  </si>
  <si>
    <t>История без купюр</t>
  </si>
  <si>
    <t>978-5-17-159926-3</t>
  </si>
  <si>
    <t>Николай Буканев</t>
  </si>
  <si>
    <t>ИсторияБезКупюр</t>
  </si>
  <si>
    <t>ASE000000000876499</t>
  </si>
  <si>
    <t>http://cdn.eksmo.ru/v2/ASE000000000876499/COVER/cover1.jpg</t>
  </si>
  <si>
    <t>ИсторияБезКупюр Буканев Последний Иван на престоле. Рождение, жизнь и смерть под властью женщин</t>
  </si>
  <si>
    <t>Что мы знаем о правлении Ивана VI? Этот период истории известен всем как женский век, время череды женщин на престоле. Мало кто задавался вопросом правления Иван Антоновича, а именно недолгий период его правления отражает все перипетии и интриги, охватившие престол.
Мы знаем не мало примеров детей во главе государства, но что, а точнее кто за ними стоят? Как правили великие женщины 18 века, и как одна из них создала Ивана VI, другая пользовалась его положением, третья не смогла сохранить его власть, четвертая лишила будущего, а пятая создала условия, в которых он лишился жизни.</t>
  </si>
  <si>
    <t>При царе Горохе. Истории о гениях, злодеях и эпохах, которые они изменили</t>
  </si>
  <si>
    <t>Исанов Н.А.</t>
  </si>
  <si>
    <t>978-5-17-155093-6</t>
  </si>
  <si>
    <t>Никита Исанов</t>
  </si>
  <si>
    <t>ASE000000000870709</t>
  </si>
  <si>
    <t>http://cdn.eksmo.ru/v2/ASE000000000870709/COVER/cover1.jpg</t>
  </si>
  <si>
    <t>ИсторияБезКупюр Исанов При царе Горохе. Истории о гениях, злодеях и эпохах, которые они изменили</t>
  </si>
  <si>
    <t>Перед вами книга историка, автора подкаста «При царе Горохе» Никиты Исанова. События, о которых пойдет речь в книге, относятся к XIX веку – веку великих открытий, потрясений и преступлений. Как профессиональный историк, в своем исследовании автор опирается, в первую очередь, на исторические факты и труды других ученых; а свидетельства очевидцев и воспоминания участников событий той эпохи делают рассказ живым и увлекательным.
Из книги «При царе Горохе» вы узнаете:
•   Из-за чего произошёл Московский пожар 1812 года
•   Кого любил Пушкин
•   Как началась золотая лихорадка в Сибири
•   Тайны картин передвижников
•   Почему русские продали Аляску
•   Тайну смерти Петра Чайковского
Эти и еще множество других загадочных событий XIX века вы найдете в книге Никиты Исанова «При царе Горохе».</t>
  </si>
  <si>
    <t>Никита Исанов — историк, автор популярного подкаста «При царе Горохе», где он рассказывает удивительные, неизвестные, а порой устрашающие истории о прошлом нашей страны. Как на протяжении многих веков люди любили, творили, совершали ошибки и к чему это привело. Гении и злодеи, жены и любовницы, цари и придворные, политики и поэты, военные и первооткрыватели — каждый из них изменил эпоху, в которой жил. 
XIX век в России богат событиями: убийство Павла I, пожар Москвы 1812 года, золотая лихорадка в Сибири, последняя дуэль Александра Пушкина, холерная эпидемия, продажа Аляски, загадочная смерть Петра Чайковского, появление цветной фотографии и многие другие значимые эпизоды не только отечественной, но и мировой истории. 
На страницах этой книги читатель найдет 20 увлекательных рассказов о страшных трагедиях, великих открытиях, подвигах, интригах и заговорах, отголоски которых звучат по сей день.</t>
  </si>
  <si>
    <t>Рюриковичи. История династии для бумеров и зумеров</t>
  </si>
  <si>
    <t>Сайфутдинов А.М.</t>
  </si>
  <si>
    <t>978-5-17-139194-2</t>
  </si>
  <si>
    <t>(Уволен) Нефедова Наталья Игоревна</t>
  </si>
  <si>
    <t>Артемий Сайфутдинов</t>
  </si>
  <si>
    <t>ASE000000000856121</t>
  </si>
  <si>
    <t>http://cdn.eksmo.ru/v2/ASE000000000856121/COVER/cover1.jpg</t>
  </si>
  <si>
    <t>ФА февраль 2022</t>
  </si>
  <si>
    <t>ИсторияБезКупюр Сайфутдинов Рюриковичи. История династии для бумеров и зумеров</t>
  </si>
  <si>
    <t>Популярное издание по истории России и династии Рюриковичей, эксклюзивные иллюстрации и карты, современная подача материала для взрослых и детей.</t>
  </si>
  <si>
    <t>Семь веков династия Рюриковичей правила Россией, а ты даже не знаешь их имён...
Если бы не Рюрик и его потомки, история нашей страны могла пойти совершенно другим путём. Приняв правление над небольшими племенами, они оставили после себя одну из самых больших европейских стран (и Смуту в придачу). Среди Рюриковичей хватало самых разных правителей: от начитанных и справедливых князей до неотёсанных вояк и почти обезумевших царей. Такой же разнообразной они делали и историю России. 
С каких успехов началась многовековая история русский князей и как целая династия выродилась за полвека? Какие важные события мировой истории происходили параллельно с привычными и знакомыми нам событиями из истории российской? О чём постоянно спорят историки, и какие ненаучные выдумки мы принимаем за истину? Ответы на эти и многие другие вопросы вы найдёте в книге «Рюриковичи. История династии для бумеров и зумеров», где истории России VIII-XVI вв. излагается  на понятном современному человеку языке.
Эта книга вряд ли поможет вам:
• узнать о каждом событии в отечественной истории;
• сдать ЕГЭ по истории;
• написать научную статью
Зато с помощью этой книги вы точно:
• разберётесь даже в самых сложных событиях и сюжетах;
• сможете повторить давно забытые школьные знания;
• поймёте, что история гораздо интереснее, чем кажется.</t>
  </si>
  <si>
    <t>Последние Романовы. Жизнь семьи. Конец империи</t>
  </si>
  <si>
    <t>Тютрина Е.С.</t>
  </si>
  <si>
    <t>978-5-17-150241-6</t>
  </si>
  <si>
    <t>Елена Тютрина</t>
  </si>
  <si>
    <t>ASE000000000866556</t>
  </si>
  <si>
    <t>http://cdn.eksmo.ru/v2/ASE000000000866556/COVER/cover1.jpg</t>
  </si>
  <si>
    <t>ИсторияБезКупюр Тютрина Последние Романовы. Жизнь семьи. Конец империи</t>
  </si>
  <si>
    <t>Книга идеальна для тех, кто ценит «живой» подход к истории, предпочитая строгой хронологии и сухим фактам нетривиальное повествование – обращение к характерам, портретам и судьбам выдающихся личностей, повлиявших на ход истории. 
Автор книги увлекательно пишет о последних Романовых, обращаясь к письмам и богатым документальным источникам, делая акцент на «внутренней жизни» императорского дома, где политика и борьба за власть тесно сплелись с личными трагедиями каждого из представителей царской семьи.</t>
  </si>
  <si>
    <t>Династия Романовых правила Россией более 300 лет. О последних представителях царствующей семьи говорят по-разному. Кто-то их любит и почитает, а кто-то винит во всех трагедиях, произошедших с Россией в начале XX века, возлагая на них ответственность за гибель империи. Однако и те, и другие, говоря о последних Романовых, в первую очередь имеют в виду Николая II и Александру Фёдоровну. А ведь венценосная пара — лишь верхушка правящей династии. На самом деле на закате Российской империи династия Романовых состояла из множества великих князей и княгинь, служивших на благо России, но оставшихся в тени яркой и трагичной судьбы императорской семьи. Книга «Последние Романовы. Жизнь семьи. Конец империи» позволит вам заглянуть за завесу, отделявшую членов императорской семьи от простых смертных. Вы узнаете о чувствах, мыслях и страхах тех, кому по статусу было не положено их показывать; узнаете о дружбе, разочарованиях и жизни в том закрытом кругу, который называется императорским двором.
Елена Тютрина – многодетный историк и автор блога @mama_v_istorii. Она с любовью рассказывает об истории России, а еще вместе со своей семьей и читателями воссоздает культурное наследие – восстанавливает домик, который некогда принадлежал садовнику Рукавишниковых в парке-усадьбе «Рождествено».
Книга печатается в авторской редакции, содержит собственный взгляд и позицию автора на описываемые в книге события.
Позиция издательства может не совпадать с позицией автора. В книге использованы фотографии репродукций и архивных документов.</t>
  </si>
  <si>
    <t>Москва. Полная история города</t>
  </si>
  <si>
    <t>Баганова Мария</t>
  </si>
  <si>
    <t>История города на пальцах</t>
  </si>
  <si>
    <t>ПРОЧАЯ ПУБЛИЦИСТИКА</t>
  </si>
  <si>
    <t>978-5-17-150370-3</t>
  </si>
  <si>
    <t>Мария Баганова</t>
  </si>
  <si>
    <t>ИсторияГородаНаПальцах</t>
  </si>
  <si>
    <t>ASE000000000866240</t>
  </si>
  <si>
    <t>http://cdn.eksmo.ru/v2/ASE000000000866240/COVER/cover1.jpg</t>
  </si>
  <si>
    <t>ИсторияГородаНаПальцах Москва. Полная история города</t>
  </si>
  <si>
    <t>Москва — столица и крупнейший город страны. Огромный мегаполис, который является историческим, политическим и духовным сердцем Российской Федерации. История Москвы уходит далеко в прошлое на многие века. Многие человеческие судьбы решались здесь, с этим городом связано множество роковых и знаменательных событий. Современная Москва продолжает быть символом нашей страны, объединяющим ее героическое прошлое и великое будущее. 
Автор книги "Москва. Полная история города" описывает историю города с древнейших времен и до наших дней, показывает, как его экономическая, культурная и политическая ситуации влияли на развитие страны, рассказывает о знаменитых москвичах, которые в разное время и очень по-разному утверждали ее место в мире. 
Из книги вы узнаете:
•   Как выбирали жен первые московские государи?
•   Кто был самым знаменитым массоном в Москве?
•   Что такое "хрущобы"?
Для кого книга:
•   Для тех, кого увлекает история;
•   Для тех, кто хочет заново познакомиться с Москвой.</t>
  </si>
  <si>
    <t>Санкт-Петербург. Полная история города</t>
  </si>
  <si>
    <t>Мельников П.</t>
  </si>
  <si>
    <t>978-5-17-151472-3</t>
  </si>
  <si>
    <t>Петр Мельников</t>
  </si>
  <si>
    <t>ASE000000000866242</t>
  </si>
  <si>
    <t>http://cdn.eksmo.ru/v2/ASE000000000866242/COVER/cover1.jpg</t>
  </si>
  <si>
    <t>ИсторияГородаНаПальцах Санкт-Петербург. Полная история города</t>
  </si>
  <si>
    <t>Портрет Санкт-Петербурга никогда прежде не писали такими яркими красками! Великолепный и убогий, жестокий, мрачный и возвышенный, город Пушкина и Достоевского — все это один и тот же город, окруженный особым ореолом. Окно в Европу, колыбель Революции, Северная Венеция, Город белых ночей или просто Питер. Новая книга серии создана на стыке разных наук. Благодаря этому читатель сможет полностью погрузится в ту особую атмосферу, которая царит на улицах Северной столицы, узнать и запомнить основные вехи в истории, услышать музыку, открыть легенды, окружающие самые таинственные места города.
Серия «История города на пальцах» посвящена самым знаменитым городам мира. На страницах каждой книги собраны самые важные и неожиданные факты об истории, культуре, о повседневной жизни горожан в разные эпохи, о музыке, звучащей сквозь века. Вся информация четко систематизирована. Забавные и интересные факты легко запомнить и пересказать друзьям. Книга пригодится и путешественникам, и тем, кто хочет лучше знать свою историю.
В каждой книге вы найдете:
• хронологию истории города;
• 20 знаменитых горожан;
• Qr-коды с музыкой из разных эпох.</t>
  </si>
  <si>
    <t>Смоленск. Полная история города</t>
  </si>
  <si>
    <t>Нечаев С.Ю.</t>
  </si>
  <si>
    <t>978-5-17-162578-8</t>
  </si>
  <si>
    <t>ASE000000000879297</t>
  </si>
  <si>
    <t>http://cdn.eksmo.ru/v2/ASE000000000879297/COVER/cover1.jpg</t>
  </si>
  <si>
    <t>ИсторияГородаНаПальцах Смоленск. Полная история города</t>
  </si>
  <si>
    <t>Смоленск – древний город, воздвигнутый на пути «из варяг в греки» в 863 году. Его храмы, оборонительные земляные валы, крепостные башни стали свидетелями возникновения и развития Смоленска, а вместе с ним и России. Город-ключ, город-щит, город-герой – родина выдающихся писателей и музыкантов, ученых и певцов: Александра Беляева, Бориса Васильева, Михаила Глинки, Юрия Гагарина, Эдуарда Хиля и многих других. Смоленск – это, в первую очередь, люди, благодаря которым город расцветал в прошлые века и процветает по сей день.
Мы предлагаем читателям совершить увлекательное путешествию в прошлое этого города, окунуться в его тайны, «попробовать их на вкус», как пробовали пряники, медовый хлеб и «конфекты» наши предки.</t>
  </si>
  <si>
    <t>Суздаль. Полная история города</t>
  </si>
  <si>
    <t>Берг В.</t>
  </si>
  <si>
    <t>978-5-17-166136-6</t>
  </si>
  <si>
    <t>Василий Берг</t>
  </si>
  <si>
    <t>ASE000000000882551</t>
  </si>
  <si>
    <t>http://cdn.eksmo.ru/v2/ASE000000000882551/COVER/cover1.jpg</t>
  </si>
  <si>
    <t>ИсторияГородаНаПальцах Суздаль. Полная история города</t>
  </si>
  <si>
    <t>Суздаль… Сердце Золотого кольца, известный туристический центр России, но что мы о нем знаем? Василий Берг написал, по его собственным словам, «не путеводитель», а «биографию древнего города». На страницах этой удивительной книги разворачиваются события более чем 800-летней истории Суздаля. Восстания волхвов и горожан, не желавших принимать христианскую веру и подчиняться приезжавшим в город епископов, а потом – превращение в великий духовный центр Русской земли. Героическое сопротивление монгольским захватчикам и – новое, неоднократное на протяжении истории города, возрождение из пепла. Оживленная торговля, а затем «тихая жизнь» во второй половине XIX века и – новое преображение в период подпольной деятельности РСДРП  и после Октябрьского переворота 1917 года. Разрушение исторических и культурных памятников в 1930-х и 1940-х годах и их последующие реставрация и восстановление.
Василий Берг искусно соединяет повествование об истории и архитектуре Суздаля, о быте и нравах суздальцев и о связанных с городом культурных событиях. С этой книгой вы не только узнаете о Суздале больше, чем его коренные обитатели, живущие там на протяжении нескольких поколений, но и почувствуете то, что под силу далеко не каждому туристу, – «дух» города.</t>
  </si>
  <si>
    <t>Александр Невский</t>
  </si>
  <si>
    <t>Васильев Б.Л.</t>
  </si>
  <si>
    <t>История Древней Руси</t>
  </si>
  <si>
    <t>ИСТОРИЧЕСКИЙ РОМАН</t>
  </si>
  <si>
    <t>РУССКИЙ ИСТОРИЧЕСКИЙ РОМАН</t>
  </si>
  <si>
    <t>978-5-17-162588-7</t>
  </si>
  <si>
    <t>ИсторияДревнейРуси</t>
  </si>
  <si>
    <t>ASE000000000879307</t>
  </si>
  <si>
    <t>http://cdn.eksmo.ru/v2/ASE000000000879307/COVER/cover1.jpg</t>
  </si>
  <si>
    <t>ИсторияДревнейРуси Васильев Александр Невский</t>
  </si>
  <si>
    <t>Роман «Александр Невский», продолжающий цикл исторических романов выдающегося писателя Бориса Васильева, открывает перед читателем панораму средневековой Руси. Князь Александр Невский, знаковая фигура русской истории, один из величайших правителей нашего Отечества, спасает страну от полного уничтожения в междоусобных войнах в тяжелейшие годы Батыева нашествия.
Блестящий полководец и отважный воин, он прославился в первую очередь как герой, который одержал великие победы — сумел одолеть шведов в Невской битве, за что получил своё прозвище, а также разгромить войско крестоносцев в сражении на Чудском озере, остановив нашествие католической христианизации на Русь. Он был также искусным дипломатом — его политика в отношениях с ордынскими ханами опередила время. В её основу легли общеизвестные сейчас принципы: «Не в силе Бог, а в правде», «Жить, не преступая в чужие части», «Кто с мечом к нам придёт — от меча и погибнет».
Знаменитые битвы, искушения духа и победы над ними, любовь и страсть — всё это найдёт читатель в романе Бориса Васильева.</t>
  </si>
  <si>
    <t>Вещий Олег</t>
  </si>
  <si>
    <t>978-5-17-162546-7</t>
  </si>
  <si>
    <t>ASE000000000879285</t>
  </si>
  <si>
    <t>http://cdn.eksmo.ru/v2/ASE000000000879285/COVER/cover1.jpg</t>
  </si>
  <si>
    <t>ИсторияДревнейРуси Васильев Вещий Олег</t>
  </si>
  <si>
    <t>Роман «Вещий Олег» открывает цикл произведений о Древней Руси и ее князьях известного писателя Бориса Васильева.
Опираясь на известные факты, писатель создает художественную версию исторических событий: минуя различные хитросплетения политики Новгородского князя Рюрика, Олег готовит поход на Киев, завоевывает его и основывает Древнерусское государство. С этого момента он начинает объединение русских земель, присоединяя всё новые и новые города и давая отпор «неразумным хазарам» и воинствующим соседям.
Умный и прозорливый вождь славян, он покоряет Византию и водружает русский щит на врата Царьграда. Конфликты, обманы, месть, заговоры никогда не пугали Вещего Олега, намного опередившего свое время.
В романе есть тайны и интриги, битвы и походы, история красивой и трагической любви, а также интереснейшие детали жизни и быта наших далеких предков.</t>
  </si>
  <si>
    <t>Ольга, королева русов</t>
  </si>
  <si>
    <t>978-5-17-162590-0</t>
  </si>
  <si>
    <t>ASE000000000879309</t>
  </si>
  <si>
    <t>http://cdn.eksmo.ru/v2/ASE000000000879309/COVER/cover1.jpg</t>
  </si>
  <si>
    <t>ИсторияДревнейРуси Васильев Ольга, королева русов</t>
  </si>
  <si>
    <t>Роман «Ольга, королева русов» продолжает цикл исторических романов о князьях Древней Руси, созданный Борисом Васильевым.
Княгиня Ольга, жена киевского князя Игоря и мать князя Святослава — одна из самых удивительных женщин в русской истории. Когда древляне убивают Игоря, Ольга жестоко мстит им за мужа. После его смерти она становится полновластной правительницей Киевской Руси. Деяния ее велики. Независимая и решительная, обладавшая блестящим даром управленца, она назначала и упорядочивала дань, распределяя налоги в пользу Киева и объединяя вокруг него русские земли. Искала связи с другими странами и была первым государственным деятелем, чей статус они признавали. В 955 году Ольга приняла христианскую веру, начала вводить христианство на русской земле, а позже стала первой женщиной на Руси, причисленной к лику святых. Она воспитала достойных внуков, один из них — Владимир Святославич — стал крестителем Руси.
О человеке любви и страстей, преобразований и потрясений, его окружении и поистине великой эпохе, о жизни наших предков в Древней Руси пойдет речь в увлекательном романе Бориса Васильева.</t>
  </si>
  <si>
    <t>Древнерусская криптография</t>
  </si>
  <si>
    <t>Буцких Н.В.</t>
  </si>
  <si>
    <t>История и культура Руси. Зело</t>
  </si>
  <si>
    <t>978-5-17-152562-0</t>
  </si>
  <si>
    <t>ИсторияКультураРуси</t>
  </si>
  <si>
    <t>ASE000000000868889</t>
  </si>
  <si>
    <t>http://cdn.eksmo.ru/v2/ASE000000000868889/COVER/cover1.jpg</t>
  </si>
  <si>
    <t>ИсторияКультураРуси Древнерусская криптография</t>
  </si>
  <si>
    <t>Николай Буцких – культуролог, переводчик, основатель Центра исследований древнерусской культуры «Зело», автор учебного пособия «Церковнославянский язык древнерусских памятников XI –XVIII вв.», а также курсов, посвященных различным аспектам древнерусской визуальной культуры.
Книга посвящена одному из интереснейших явлений древнерусской культуры – криптографии. Несмотря на то, что зашифрованные тексты встречаются уже с начала появления письменности на Руси и активно используются в старообрядческой среде даже в XX столетии, эта тема остается малоизученной. Имена выдающихся книжников, владельцев и читателей, записи интеллектуально-развлекательного характера, а также тайные послания скрываются на страницах книг, стенах древнерусских соборов, иконах, крестах, колоколах, предметах утилитарного назначения, и до сих пор остаются неразгаданными.
В издании представлены наиболее значимые системы древнерусской криптографии в сопровождении оригинальных записей (XI–XX вв.) и их расшифровок. Многие из них выполнены автором и публикуются впервые.
Книга будет интересна как профессиональным исследователям, так и всем, интересующимся культурой средневековой Руси.</t>
  </si>
  <si>
    <t>Первый полёт в космос</t>
  </si>
  <si>
    <t>Монвиж-Монтвид А.И.</t>
  </si>
  <si>
    <t>История нашей родины в рассказах и картинках</t>
  </si>
  <si>
    <t>978-5-17-110941-7</t>
  </si>
  <si>
    <t>Мещерякова Анастасия Анатольевна</t>
  </si>
  <si>
    <t>ИсторияНашейРодины</t>
  </si>
  <si>
    <t>7-10</t>
  </si>
  <si>
    <t>ASE000000000832253</t>
  </si>
  <si>
    <t>Аванта</t>
  </si>
  <si>
    <t>http://cdn.eksmo.ru/v2/ASE000000000832253/COVER/cover1.jpg</t>
  </si>
  <si>
    <t>ИсторияНашейРодины Первый полёт в космос</t>
  </si>
  <si>
    <t>«Первый полёт в космос» – это яркая, познавательная книга Александра Игоревича Монвиж-Монтвида для детей. В ней кратко и увлекательно рассказана вся история космонавтики, начиная с самых ранних идей Константина Циолковского. Из этой книги вы узнаете, почему ракеты делают многоступенчатыми, когда запустили первый искусственный спутник Земли, что происходит с предметами в невесомости, какие животные побывали в космосе, как проходила подготовка космонавтов, волновался ли Юрий Гагарин перед полётом и многое- многое другое. В конце книги есть приложение с биографиями учёных и космонавтов и хронология космических открытий.
Для младшего школьного возраста.</t>
  </si>
  <si>
    <t>Эпоха Петра I</t>
  </si>
  <si>
    <t>978-5-17-110937-0</t>
  </si>
  <si>
    <t>ASE000000000832254</t>
  </si>
  <si>
    <t>http://cdn.eksmo.ru/v2/ASE000000000832254/COVER/cover1.jpg</t>
  </si>
  <si>
    <t>ИсторияНашейРодины Эпоха Петра I</t>
  </si>
  <si>
    <t>С книгой Александра Игоревича Монвиж-Монтвида «Эпоха Петра I» вы совершите путешествие по России конца XVII — начала XVIII века и познакомитесь с важнейшими реформами первого российского императора. Вы узнаете о том, как создавался военно-морской флот и регулярная армия, зачем строились новые заводы и школы, для чего Пётр I издал указ о бритье бород, когда была основана Кунсткамера. Вы прочтёте об учреждении ассамблей и нового летоисчисления, о праздновании Нового года и издании первой в России газеты, о строительстве Санкт-Петербурга и изменении русской азбуки. В конце книги размещены биографии сподвижников Петра Великого, без которых ему бы не удалось воплотить в жизнь многие преобразования.
Для младшего школьного возраста.</t>
  </si>
  <si>
    <t>Крым. Полуостров легенд и архитектурных шедевров</t>
  </si>
  <si>
    <t>Короб А.</t>
  </si>
  <si>
    <t>История России в цвете</t>
  </si>
  <si>
    <t>978-5-17-152329-9</t>
  </si>
  <si>
    <t>Анна Короб</t>
  </si>
  <si>
    <t>ИсторияРоссии(в цвете)</t>
  </si>
  <si>
    <t>ASE000000000868671</t>
  </si>
  <si>
    <t>http://cdn.eksmo.ru/v2/ASE000000000868671/COVER/cover1.jpg</t>
  </si>
  <si>
    <t>ИсторияРоссии(в цвете)Короб Крым. Полуостров легенд и архитектурных шедевров</t>
  </si>
  <si>
    <t>Крым, которого вы еще не видели! Курортная жемчужина и излюбленное место отдыха для туристов. Но что, если разнообразить привычный маршрут? Красочный альбом познакомит вас с уникальными природными и архитектурными достопримечательностями – как широко известными, так и затерянными, о которых знают немногие. Уже побывали в Ласточкином гнезде и в Бахчисарае? Тогда как насчет древних пещер и крепостей, заброшенных усадеб и дворцов, горных долин и ущелий? Вы узнаете многовековую историю каждого места, познакомитесь с архитектурными традициями полуострова, насладитесь фотографиями пейзажей, от которых захватывает дух. Анна Короб – фотограф-документалист, создатель культурно-образовательного проекта, посвященного объектам культурного наследия России. Автор книг «Неизвестная Россия», «Неизвестное Золотое кольцо России», «Неизвестные окрестности Петербурга» и др.</t>
  </si>
  <si>
    <t>Анна Короб – российский фотограф-документалист. Заброшенные церкви, увядающие усадьбы, мертвые деревни – вот главные объекты ее репортажей. Уже много лет Анна ездит по стране в поисках заброшенных исторических памятников, затерянных в российских провинциях. Хобби переросло в исследовательскую работу, которая позволяет привлечь внимание к погибающим объектам культурного наследия. 
Полуостров Крым славится своим колоссальным историческим наследием, разносторонней культурой и богатыми традициями. Приобщенный к наследию древнегреческой и раннесредневековой византийской архитектуры, в средние века полуостров впитал традиции мусульманской культуры и в частности османской и татарской архитектуры.
Эта книга станет для вас путеводителем по самым красивым и важным местам полуострова Крым, вы сможете взглянуть на него глазами самого автора и погрузиться в его историю. На страницах вы встретите природные и рукотворные памятники, как широко известные, так и те, которые отсутствуют в обязательном списке при посещении этого живописного края: древние пещерные жилища, разрушенный город, заброшенные усадьбы, великокняжеский дворец, неповторимые горы и бирюзовое море.</t>
  </si>
  <si>
    <t>Неизвестная Россия</t>
  </si>
  <si>
    <t>978-5-17-158881-6</t>
  </si>
  <si>
    <t>ASE000000000875221</t>
  </si>
  <si>
    <t>http://cdn.eksmo.ru/v2/ASE000000000875221/COVER/cover1.jpg</t>
  </si>
  <si>
    <t>ИсторияРоссии(в цвете)Короб Неизвестная Россия (2-ое издание)</t>
  </si>
  <si>
    <t>Что стало с заброшенными историческими памятниками? Величественные усадьбы русской аристократии, в которых кипела жизнь. Церкви, которые исправно посещали крестьяне. Дома, в которых горел очаг и пахло вкусным хлебом. Сегодня эти места находятся в запустении, но их стены хранят память о былых временах. Откройте для себя давно покинутые области, которые стали теперь культурным наследием, вместе с фотографом-документалистом Анной Короб.</t>
  </si>
  <si>
    <t>Анна Короб – российский фотограф-документалист. Заброшенные церкви, увядающие усадьбы, мёртвые деревни – вот главные объекты её репортажей. Уже пять лет Анна ездит по стране в поисках заброшенных исторических памятников, затерянных в российских провинциях. Хобби переросло в исследовательскую работу, которая позволяет привлечь внимание к погибающим объектам культурного наследия. 
По всей нашей стране разбросано огромное количество исторических памятников. Большой объём культурного наследия России сегодня находится под угрозой. Каждый год безвозвратно исчезают сотни
объектов, представляющих культурную или историческую ценность, а ведь многие из них ещё не изучены историками и археологами.
Сейчас сложно представить, но 150 лет назад любой городишко или крошечный посёлок были немыслимы без православного храма. До того как прийти в запустение, каждый из них на протяжении столетий принимал тысячи прихожан.
Величественные усадьбы русской аристократии, в которых когда-то кипела жизнь. Между тем русская усадьба и её культура – богатейший и уникальный пласт исторического наследия, забытый мир, который на протяжении двух столетий создавали наши предки. Очарование русских усадеб отражается во всех видах искусства – их описывали в романах, снимали про них кино, воспевали в стихах. Сегодня эти здания находятся в запустении, но их стены хранят память о былых временах.
В забытых архитектурных памятниках есть какая-то пугающая и изумительная красота. Эти напоминания об ушедшей богатой культуре хранятся во многих городах и сёлах России.
Когда-то почитаемые, они были покинуты.</t>
  </si>
  <si>
    <t>Неизвестное Золотое кольцо России</t>
  </si>
  <si>
    <t>978-5-17-163919-8</t>
  </si>
  <si>
    <t>ASE000000000880654</t>
  </si>
  <si>
    <t>http://cdn.eksmo.ru/v2/ASE000000000880654/COVER/cover1.jpg</t>
  </si>
  <si>
    <t>ИсторияРоссии(в цвете)Короб Неизвестное Золотое кольцо России(2-ое издание)</t>
  </si>
  <si>
    <t>Тур по Золотому кольцу – это прекрасная возможность окунуться в атмосферу старинных городов России. Однако не все путешественники знают, что этот знаменитый маршрут полон неизведанного. Фотограф-документалист Анна Короб собрала в альбоме неизвестные архитектурные объекты, которые не вошли в состав Золотого кольца, но являются частью богатого наследия нашей страны. Эти и другие шедевры непременно вдохновят вас на путешествие в сердце русской глубинки. Взгляните своими глазами на живописные осколки нашей древней истории, чтобы запечатлеть память о ней и передать ее будущим поколениям!</t>
  </si>
  <si>
    <t>По всей нашей стране разбросано огромное количество заброшенных исторических памятников. Большой объем культурного наследия России сегодня находится под угрозой. Каждый год безвозвратно исчезают сотни объектов, представляющих культурную или историческую ценность, а ведь многие из них ещё не изучены историками и археологами.
В забытых архитектурных памятниках есть какая-то пугающая и изумительная красота. Эти напоминания об ушедшей богатой культуре хранятся во многих городах и сёлах России.
Когда-то почитаемые, они были покинуты.</t>
  </si>
  <si>
    <t>Неизвестные окрестности Петербурга</t>
  </si>
  <si>
    <t>978-5-17-152328-2</t>
  </si>
  <si>
    <t>ASE000000000868670</t>
  </si>
  <si>
    <t>http://cdn.eksmo.ru/v2/ASE000000000868670/COVER/cover1.jpg</t>
  </si>
  <si>
    <t>ИсторияРоссии(в цвете)Короб Неизвестные окрестности Петербурга</t>
  </si>
  <si>
    <t>Анна Короб – фотограф-документалист и создатель культурно-образовательного проекта «Неизвестная Россия». Уже несколько лет она путешествует по отдаленным уголки России в поисках заброшенных архитектурных памятников.
Красочный фотоальбом «Неизвестные окрестности Петербурга» познакомит вас с достопримечательностями Ленинградской области – разрушенными родовыми усадьбами, храмами, дворянскими дачами и другими шедеврами русского зодчества имперской эпохи. Представленные в книге объекты находятся на грани исчезновения, а значит, у вас не так много времени, чтобы увидеть их воочию. А увидеть обязательно захочется, взглянув на зрелищные и живописные снимки Анны!</t>
  </si>
  <si>
    <t>Санкт-Петербург — главный город Российской империи, культурная столица современной России и один из красивейших городов Европы со множеством сохранившихся дворцов, домов и целых архитектурных ансамблей. Но редкий турист, насладившись красотой исторического центра, выезжает за его пределы. А между тем Ленинградская область хранит внутри себя много шедевров имперского зодчества. Все они отличаются между собой размерами, стилями, именитостью бывших хозяев и сохранностью, но в каждом из этих мест «зарыт» бесценный клад — трагическая история и атмосфера безвозвратно ушедшей и очень далекой от нас эпохи. 
В книге Анны Короб «Неизвестные окрестности Петербурга» представлены фотографии заброшенных усадеб и храмов Ленинградской области, а также история этих мест со ссылкой на авторитетные источники. 
Издание станет прекрасным подарком для тех, кто любит историю, фотографию и заброшенные места.</t>
  </si>
  <si>
    <t>Русский Север</t>
  </si>
  <si>
    <t>978-5-17-169881-2</t>
  </si>
  <si>
    <t>ASE000000000885235</t>
  </si>
  <si>
    <t>http://cdn.eksmo.ru/v2/ASE000000000885235/COVER/cover1.jpg</t>
  </si>
  <si>
    <t>ИсторияРоссии(в цвете)Короб Русский Север</t>
  </si>
  <si>
    <t>Ищете нетривиальные маршруты по России, которые навсегда останутся в памяти? Русский Север — край потрясающей природы, архитектурных жемчужин и уникальных промыслов. Идеальный вариант для путешествий не «как у всех»! Книга фотографа-документалиста Анны Короб – ваша возможность заглянуть в отдалённые северные уголки России, пропитанные духом истории. Вас ждет знакомство с богатым архитектурным наследием прошлого и творениями мастеров с золотыми руками. Шедевры деревянного зодчества, церкви, храмы и светские постройки, расположенные в самых живописных местах, в объективе Анны Короб приобретают особое очарование. Десятки атмосферных фотографий, дополненных историческими справками и интересными фактами о каждом объекте, – красочный альбом станет отличным подарком для вдумчивых путешественников, а также увлеченных исследователей архитектуры, истории и искусства.</t>
  </si>
  <si>
    <t>Анна Короб - российский фотограф-документалист. Заброшенные церкви, увядающие усадьбы, мертвые деревни - вот главные объекты ее репортажей. Много лет Анна ездит по стране, преодолевая километры, чтобы запечатлеть эти памятники прошлого, забытые временем и людьми. Ее фотографии - это не просто снимки, а мощные свидетельства былого величия и красоты. Они несут в себе грусть по ушедшим временам, но в то же время даруют надежду на то, что эти объекты будут сохранены для будущих поколений.
В своей книге Анна Короб приглашает читателя в путешествие по Русскому Северу - суровому и чарующему краю, где природа и история сплелись в единый образ. Здесь, среди заснеженных лесов и бескрайних полей, возвышаются уникальные архитектурные памятники, сохранившие свою первозданную красоту. 
Издание познакомит вас с интересными памятниками северной архитектуры: яркая и самобытная домовая роспись, усадебные дома, хранящие следы былой роскоши, и ансамбли тройники с кубоватыми и шатровыми церквями, возвышающиеся над землей словно великаны. Многие из представленных архитектурных жемчужин находятся в заброшенном или законсервированном состоянии, но от этого они не теряют свое очарование и значимость.
"Русский Север" - это не просто путеводитель, это история, рассказанная через объектив фотокамеры. Благодаря этой истории читатель сможет погрузиться в мир русской народной культуры и истории и задуматься о том, что мы можем сделать для сохранения этого наследия для будущих поколений. Книга будет интересна как путешественникам и художникам, так и любителям природы и всем, кого интересует история и культура России.</t>
  </si>
  <si>
    <t>Фрески заброшенных церквей</t>
  </si>
  <si>
    <t>978-5-17-152327-5</t>
  </si>
  <si>
    <t>Кузнецова Евгения Константиновна</t>
  </si>
  <si>
    <t>ASE000000000868669</t>
  </si>
  <si>
    <t>http://cdn.eksmo.ru/v2/ASE000000000868669/COVER/cover1.jpg</t>
  </si>
  <si>
    <t>ИсторияРоссии(в цвете)Короб Фрески заброшенных церквей</t>
  </si>
  <si>
    <t>Книга «Фрески заброшенных церквей» познакомит читателей с сокровищами прошлого, которые в скором времени могут окончательно исчезнуть. Вот уже четыре года Анна Короб путешествует по России в надежде успеть запечатлеть величие и красоту нашего культурного и исторического наследия. Вошедшие в книгу фотоработы поражают масштабом замысла и заставляют задуматься о прошлом и настоящем нашей Родины.</t>
  </si>
  <si>
    <t>"Фрески заброшенных церкве"» – книга, посвященная живописи заброшенных и покинутых храмов в глубинках России. Эти храмы были построены разными архитекторами в разных частях нашей страны, их расписывали разные мастера, но все фрески объединяет одно – это уникальное наследие ушедших эпох. 
В годы советской власти большинство храмов были закрыты или использовались под хозяйственные нужды. Какие-то из них уже ушли в небытие, оставшись только на фото туристов, какие-то – еще можно посетить и увидеть своими глазами то аутентичное великолепие, что вопреки времени и непогоде украшает стены величественных зданий.</t>
  </si>
  <si>
    <t>Заброшенные города СССР</t>
  </si>
  <si>
    <t>Котов А.</t>
  </si>
  <si>
    <t>978-5-17-150230-0</t>
  </si>
  <si>
    <t>Арсений Котов</t>
  </si>
  <si>
    <t>ASE000000000866493</t>
  </si>
  <si>
    <t>http://cdn.eksmo.ru/v2/ASE000000000866493/COVER/cover1.jpg</t>
  </si>
  <si>
    <t>ИсторияРоссии(в цвете)Котов Заброшенные города СССР</t>
  </si>
  <si>
    <t>В красочный альбом вошли самые зрелищные и интересные снимки – «обломки» исчезнувшей страны. Перед глазами читателей разворачивается богатое архитектурное наследие советской эпохи – космические, военные, промышленные, технические и жилые объекты. Каждый из них представлен в обрамлении документальных деталей и фактов истории. Сегодня эти «экспонаты» находятся на грани полнейшего исчезновения. 
Издание подойдет для тех, кто ценит нетривиальный подход к истории и любит необычные путешествия!</t>
  </si>
  <si>
    <t>За последние десятилетия в жизни народов бывшего Советского Союза произошли колоссальные изменения. Огромное количество городов, заводов, научных учреждений, домов культуры и санаториев оказалось навсегда заброшено. Однако все эти объекты сохранили своё очарование, историю и память о тех, кто когда-то там жил. 
Арсений Котов - путешественник, фотограф, блогер. Уже более восьми лет он ездит по России и бывшим советским республикам в поисках необычных объектов архитектуры, некогда обитаемых, а теперь покинутых мест, чтобы увидеть «следы высокоразвитой цивилизации», простиравшейся от северных ледяных морей до жарких пустынь Средней Азии, от балтийских городов до бескрайней тайги Дальнего Востока и сделать памятные снимки.
В книге Арсения Котова «Заброшенные города СССР» вы увидите самые легендарные заброшенные места России и постсоветского пространства и познакомитесь с интересными историями из путешествий по Припяти, Байконуру, Норильску, Магадану, Воркуте и многим другим городам.</t>
  </si>
  <si>
    <t>Советские города</t>
  </si>
  <si>
    <t>978-5-17-159981-2</t>
  </si>
  <si>
    <t>ASE000000000863485</t>
  </si>
  <si>
    <t>http://cdn.eksmo.ru/v2/ASE000000000863485/COVER/cover1.jpg</t>
  </si>
  <si>
    <t>ИсторияРоссии(в цвете)Котов Советские города</t>
  </si>
  <si>
    <t>Как выглядели советские города? Фотограф-документалист и путешественник Арсений Котов собрал в книге «Советские города» коллекцию архитектурных шедевров советской эпохи. Сотни красочных фотографий дополнены интересными описаниями и фактами из истории. Впечатляющие снимки грандиозных зданий и сооружений воссоздают атмосферу того времени и позволяют проникнуться эстетикой советского модернизма – одного из самых масштабных и недооцененных явлений в мировом искусстве. Сегодня облик городов стремительно меняется, и у читателей есть возможность запечатлеть в памяти богатое архитектурное наследие советского прошлого, проникнуться его красотой и изучить его художественное своеобразие.</t>
  </si>
  <si>
    <t>За последние годы наши города заметно изменились, и архитектурное наследие советского периода не получило должного признания. В результате многие модернистские здания были уничтожены, а другие стали практически неузнаваемы после реконструкции.
Российский фотограф Арсений Котов в течение многих лет ездил по России и бывшим союзным республикам, где фотографировал советскую архитектуру до того, как она была утрачена навсегда. От дождливого Владивостока до мрачных монолитных многоэтажек в Бресте — Котов передает атмосферу постсоветского мира. СССР больше нет, а на этих фотографиях мы видим то, что осталось, — самые выдающиеся здания и сооружения, где жили, трудились и отдыхали советские люди, и как выглядели советские города. Его предыдущие книги «Заброшенные города СССР», «Монументальное искусство СССР» и «Советские монументы», выпущенные в издательстве АСТ, вы можете найти в продаже.</t>
  </si>
  <si>
    <t>Советские монументы</t>
  </si>
  <si>
    <t>СТРАНОВЕДЕНИЕ (КРАЕВЕДЕНИЕ). РАССКАЗЫ ПУТЕШЕСТВЕННИКОВ</t>
  </si>
  <si>
    <t>978-5-17-159606-4</t>
  </si>
  <si>
    <t>ASE000000000872704</t>
  </si>
  <si>
    <t>http://cdn.eksmo.ru/v2/ASE000000000872704/COVER/cover1.jpg</t>
  </si>
  <si>
    <t>ИсторияРоссии(в цвете)Котов Советские монументы</t>
  </si>
  <si>
    <t>Беречь память
Если вы интересуетесь культурным наследием советской эпохи и памятниками монументального искусства, обратите внимание на новую книгу фотографа-документалиста Арсения Котова «Советские монументы».
В книге автор собрал снимки знаковых памятников и монументов, которые снимал в течение десяти лет в разных уголках бывших союзных республик.
«Аврора», «Огонь Вечной Славы», «Мужество», «Защитникам Советского Заполярья в годы Великой Отечественной войны» – это монументы, посвященные победе в Великой Отечественной войне, а также науке и прогрессу, революционным событиям и выдающимся представителям культуры и искусства той эпохи. Эти памятники культуры безвозвратно уходят в прошлое. Призывая к сохранению монументов, автор хочет показать их красоту и мастерство авторов.</t>
  </si>
  <si>
    <t>В книге собраны фотографии советских памятников и монументов, которые я снимал в течение десяти лет поездок по бывшим союзным республикам. Это монументы, посвященные победе в Великой Отечественной войне, науке и прогрессу, революционным событиям и выдающимся личностям той эпохи. Уже сейчас часть из этих памятников уничтожена, других скоро не станет. Цель книги – показать величие и красоту советских монументов, мастерство их авторов, и призвать к их сохранению.
Арсений Котов – путешественник, фотограф, блогер. Ради своего творчества он ездит по России и постсоветским республикам в поисках необычных и впечатляющих объектов архитектуры, монументов и заброшенных мест. Его предыдущие книги «Заброшенные города СССР» и «Монументальное искусство СССР», выпущенные в издательстве АСТ, вы можете найти в продаже.</t>
  </si>
  <si>
    <t>70 красивейших храмов России с высоты птичьего полета</t>
  </si>
  <si>
    <t>Погорельский М.Э.</t>
  </si>
  <si>
    <t>978-5-17-159299-8</t>
  </si>
  <si>
    <t>Михаил Погорельский</t>
  </si>
  <si>
    <t>ASE000000000874729</t>
  </si>
  <si>
    <t>http://cdn.eksmo.ru/v2/ASE000000000874729/COVER/cover1.jpg</t>
  </si>
  <si>
    <t>ИсторияРоссии(в цвете)Погорельский 70 красивейших храмов России с высоты птичьего полета</t>
  </si>
  <si>
    <t>Погорельский Михаил при участии Булычевой Екатерины.
Благодарность Рязанову Владимиру.
 С высоты многое выглядит иначе. Наверное, поэтому человек всегда так стремился подняться в небо! 
В этой книге собраны фотографии самых красивых храмов и монастырей России, сделанные с помощью аэрофотосъемки. От Московской области до Красноярска, от Мурманска и до Северной Осетии – вы побываете в самых разных уголках нашей необъятной родины и увидите прекрасные, богатые историей церкви и великолепные монастыри. Фотографии сопровождаются рассказом об обстоятельствах строительства, а также описанием архитектурных особенностей каждого храма.</t>
  </si>
  <si>
    <t>Неизвестная Российская империя. Фотограф Сергей Михайлович Прокудин-Горский</t>
  </si>
  <si>
    <t>Прокудин-Горский С.М.</t>
  </si>
  <si>
    <t>978-5-17-119830-5</t>
  </si>
  <si>
    <t>С. М. Прокудин-Горский</t>
  </si>
  <si>
    <t>ASE000000000848232</t>
  </si>
  <si>
    <t>http://cdn.eksmo.ru/v2/ASE000000000848232/COVER/cover1.jpg</t>
  </si>
  <si>
    <t>ИсторияРоссии(в цвете)Прокудин-Горский Неизвестная Российская империя. Фотограф Сергей Михайлович Прокудин-Горский</t>
  </si>
  <si>
    <t>Альбом «Неизвестная Российская империя» посвящен изобретателю, фотографу, издателю и общественному деятелю Сергею Михайловичу Прокудину-Горскому (1863–1944) и его цветным снимкам дореволюционной России. Лейтмотивом
книги является тема истории Российской империи, истории страны в судьбе и творчестве мастера. Многие негативы, снятые «по высочайшему заказу» Николая II в конце 1900-х – начале 1910-х годов, были предназначены для изданий исторического характера, не все из которых были реализованы.
В альбоме использованы фотографии, на которых художник запечатлел памятники, связанные с Отечественной войной 1812 года и 300-летием Дома Романовых, а также снимки древностей Туркестана. Многое отснятое С.М. Прокудиным-Горским в российских регионах стало исторической реликвией и важным изобразительным документом. Фотографу удалось запечатлеть людей и их быт, ныне безвозвратно утраченный.
Впервые биография С.М. Прокудина-Горского предстает в таком полном объеме, с учетом новейших открытий в российских архивах, библиотеках и зарубежной периодике. Все без исключения архивные документы ранее не публиковались.
Автор текста – Наталья Александровна Мозохина, кандидат искусствоведения, заведующая отделом первичного учета и движения музейных предметов Государственного Русского музея, заместитель главного редактора журнала «Филокартия» (Москва), член Санкт-Петербургского Клуба любителей истории открытки (СПбКЛИО), награждена медалью «За выдающийся вклад в развитие коллекционного дела в России».</t>
  </si>
  <si>
    <t>Российская империя. Коллекция цветных фотографий. Фотограф Сергей Михайлович Прокудин-Горский</t>
  </si>
  <si>
    <t>978-5-17-162625-9</t>
  </si>
  <si>
    <t>Сергей Прокудин-Горский</t>
  </si>
  <si>
    <t>ASE000000000879341</t>
  </si>
  <si>
    <t>http://cdn.eksmo.ru/v2/ASE000000000879341/COVER/cover1.jpg</t>
  </si>
  <si>
    <t>ИсторияРоссии(в цвете)Прокудин-Горский Российская империя. Коллекция цветных фотографий. Фотограф Сергей Михайлович Прокудин-Горский</t>
  </si>
  <si>
    <t>Сергей Михайлович Прокудин-Горский (1863–1944) — изобретатель, фотограф, издатель и общественный деятель, первооткрыватель цветной фотографии в России. Цель работы Сергея Михайловича — запечатлеть «в натуральных красках» всю красоту и богатство Российской империи, используя технологию совмещения кадров.
С 1903 по 1916 гг. Прокудин-Горский успел сделать около трех с половиной тысяч цветных снимков, составивших его уникальное наследие «Коллекцию достопримечательностей Российской империи», которое хранится в Библиотеке Конгресса США.
Коллекция Прокудина-Горского — это своеобразная энциклопедия по истории Российской империи. Многие памятники прошлого, запечатленные фотографом, мы можем видеть только на этих снимках. Нет уже того житейского уклада, а главное, тех людей — свидетелей и участников событий, произошедших в Российской империи начала XX века.
В книге представлены как известные, так и довольно редкие снимки фотографа, которые Прокудин-Горский делал путешествуя по Центральной России, Мариинскому водному пути, Средней Азии, Уралу, Сибири и Кавказу.</t>
  </si>
  <si>
    <t>Камчатка - полуостров вулканов</t>
  </si>
  <si>
    <t>Сергеев К.Б.</t>
  </si>
  <si>
    <t>978-5-17-165461-0</t>
  </si>
  <si>
    <t>New</t>
  </si>
  <si>
    <t>Кирилл Сергеев</t>
  </si>
  <si>
    <t>ASE000000000882622</t>
  </si>
  <si>
    <t>http://cdn.eksmo.ru/v2/ASE000000000882622/COVER/cover1.jpg</t>
  </si>
  <si>
    <t>ИсторияРоссии(в цвете)Сергеев Камчатка - полуостров вулканов</t>
  </si>
  <si>
    <t>Знаете ли вы, какие тайны хранит загадочный полуостров Камчатка? Бывали ли вы когда-нибудь в Петропавловске-Камчатском? Гуляли по Природному парку «Ключевскому»? Может быть, вы видели Вилючинский вулкан или озеро Тайное? В издании «Камчатка – полуостров вулканов» вы найдете самые интересные и загадочные места полуострова Камчатка. Вас ждут грозные вулканы, пустынные пляжи, сопки и гейзеры, кратеры, ледники и лавовые пещеры. От величественной Ключевской Сопки до зеркальной глади озера Тайное в «Долине великанов», в котором отражаются снежные вершины вулкана Плоский Толбачик. В книге вы найдете не только интересные истории о природе Камчатки, но и атмосферные снимки удивительных мест. Каждая фотография – это мини-рассказ, переносящий нас на другой конец земли. В книге есть сведения об особенностях местного климата и экосистемах, растениях и животных. Откройте для себя загадочную и живописную Камчатку!</t>
  </si>
  <si>
    <t>Камчатка — уникальный регион на Дальнем Востоке России, простирающийся между Тихим океаном и Охотским морем на 1250 километров.
В советский период Камчатка была важной базой для военно-морского флота, а также для проведения научных исследований, связанных с оборонной деятельностью, отчего регион имел особое стратегическое значение и был закрыт для посещения. Этот отдаленный уголок Азии был изолирован до 1991 года. 
А сегодня Камчатка становится одним из динамично развиваемых туристических направлений нашей страны. Из года в год количество желающих посетить полуостров неуклонно растёт. Здесь можно увидеть одно из семи чудес России, подняться на действующий вулкан, искупаться в горячей реке посреди зимы и раньше всех в стране встретить рассвет.
Добро пожаловать в дикий край невероятных пейзажей! Одни говорят, что на Камчатке начинается Россия, другие считают, что тут она заканчивается.</t>
  </si>
  <si>
    <t>Дагестан. Ключи к путешествию</t>
  </si>
  <si>
    <t>Старостин Р.Э.</t>
  </si>
  <si>
    <t>978-5-17-167852-4</t>
  </si>
  <si>
    <t>Макаева Людмила Алексеевна</t>
  </si>
  <si>
    <t>Роман Старостин</t>
  </si>
  <si>
    <t>ASE000000000882503</t>
  </si>
  <si>
    <t>http://cdn.eksmo.ru/v2/ASE000000000882503/COVER/cover1.jpg</t>
  </si>
  <si>
    <t>ИсторияРоссии(в цвете)Старостин Дагестан. Ключи к путешествию</t>
  </si>
  <si>
    <t>Роман Старостин посетил Дагестан 15 раз, организовал более 80 туров по этой республике, влюбился в Кавказ и помогает влюбляться в него другим. Почему так?
Вдохновляющий, загадочный, манящий. Дагестан — регион контрастов, который дышит свободой и гордостью за родную землю легкими гор, зеленью изрезанных ущелий и бурлящими потоками рек. Ветры, летящие по каменным склонам, несут с собой истории древних народов и музыку зурны – прислушайтесь, пропустите их через сердце и позвольте Дагестану увлечь вас в захватывающее путешествие от Каспийского моря до отдаленных гор Большого Кавказа</t>
  </si>
  <si>
    <t>Нетуристическая Россия. С запада на восток</t>
  </si>
  <si>
    <t>Сухарев А.А.</t>
  </si>
  <si>
    <t>978-5-17-158563-1</t>
  </si>
  <si>
    <t>Сухарев Александр</t>
  </si>
  <si>
    <t>ASE000000000875180</t>
  </si>
  <si>
    <t>http://cdn.eksmo.ru/v2/ASE000000000875180/COVER/cover1.jpg</t>
  </si>
  <si>
    <t>ИсторияРоссии(в цвете)Сухарев Нетуристическая Россия. С запада на восток</t>
  </si>
  <si>
    <t>Собираетесь в путешествие по России? Создайте самый яркий и запоминающийся маршрут в своей жизни вместе с книгой «Нетуристическая Россия. С запада на восток»! В ней фотограф, автор уникальных туров по России и опытный путешественник Александр Сухарев собрал коллекцию редких и зрелищных мест, разбросанных по разным уголкам нашей бескрайней страны. География авторских путешествий невероятно обширна – от Калининграда до Сахалина! Вы увидите старинные немецкие кирхи, заброшенные церкви, фабрики и заводы, опустевшие родовые усадьбы и затопленные корабли. Взгляните, как время распорядилось плодами человеческого труда, превратив их в молчаливые памятники истории! Мрачные руины в окружении живописных лесов, гор и водоемов навсегда отпечатываются в памяти и заставляют задуматься о стремительном потоке жизни. Книга вдохновит вас отправиться в путешествие по неизведанным местам, сделать собственные потрясающие снимки на память и узнать больше о России – ее прошлом и настоящем.</t>
  </si>
  <si>
    <t>Александр Сухарев – фотограф и исследователь заброшенных мест, участник проекта Kosmaj Project, искатель нетуристических жемчужин и автор уникальных туров по России. Уже более 15 лет он путешествует по свету, увлеченный желанием открыть миру красоту заброшенного и забытого. На его снимках покинутые города, старинные усадьбы и церкви, опустевшие заводы, оставленные самолеты и затонувшие корабли, предстают в неразрывном единстве с нетронутой природой.
«Нетуристическая Россия. С запада на восток» − это книга-галерея и книга-высказывание. Каждая фотография здесь не просто картинка, а символ стремления от прошлого к будущему, отражение мыслей и чувств фотографа Александра Сухарева, его воспоминаний из поездок по затерянным уголкам нашей бескрайней родины.
Это книга-приглашение в путешествие по волнам памяти – с запада на восток, от Калининграда до Сахалина. Туда, где настоящая Россия, во всей ее сложности и многогранности. Туда, где окутанные загадкой и тайной заброшенные фабрики и заводы, покосившиеся церкви, усадьбы и пионерские лагеря, которых на карте нашей страны великое множество, рассказывают свою собственную историю, проливая свет на наше общее прошлое.</t>
  </si>
  <si>
    <t>Золотая книга России</t>
  </si>
  <si>
    <t>Тропинина Е.А.</t>
  </si>
  <si>
    <t>978-5-17-160511-7</t>
  </si>
  <si>
    <t>Ямбикова Мария Александровна</t>
  </si>
  <si>
    <t>ASE000000000877104</t>
  </si>
  <si>
    <t>http://cdn.eksmo.ru/v2/ASE000000000877104/COVER/cover1.jpg</t>
  </si>
  <si>
    <t>ИсторияРоссии(в цвете)Тропинина Золотая книга России</t>
  </si>
  <si>
    <t>Эта книга посвящена России — стране великой и загадочной, с тысячелетней историей и поистине выдающейся культурой. В издании представлено все самое значимое и интересное из того колоссального обилия исторических достопримечательностей, которое можно встретить от западных регионов до Дальнего Востока и от Крайнего Севера до южных границ. Перелистывая страницы этой книги с уникальным подбором зрелищных фотографий, число которых превышает 1000, и знакомясь с важной и актуальной информацией, вы сможете в полной мере оценить «золотой запас» историко-культурного наследия этого многонационального государства: города-музеи с экспонатами в виде памятников архитектуры и старинных зданий, духовные святыни, годами и столетиями намоленные верующими разных конфессий, места боевой славы и народной памяти, а также захватывающие дух урбанистические пейзажи на фоне фантастически красивых природных ландшафтов. И не важно, ищете ли вы культурный опыт в экскурсиях по древним кремлям и легендарным цитаделям, романтическим дворянским усадьбам и роскошным дворцово-парковым комплексам, стремитесь ли обрести духовное просветление и прийти к истинной вере в Бога в паломничестве по крупнейшим монастырям и храмам, планируете ли поездки в еще неизведанные регионы, — вы получите шанс заново открыть для себя нашу страну, прочтя эту книгу. Бывает так, что ошеломляющие, в положительном смысле этого слова, картины неизвестной России предстают перед нами совершенно случайно. И очередное знакомство с каким-то из выбранных мест может оказаться совершенно особенным, стать источником переосмысления жизни в этой стране и надежды на ее счастливое будущее.</t>
  </si>
  <si>
    <t>Ленин</t>
  </si>
  <si>
    <t>Волкогонов Д.А.</t>
  </si>
  <si>
    <t>История сквозь время</t>
  </si>
  <si>
    <t>978-5-17-160330-4</t>
  </si>
  <si>
    <t>ИсторияСквозьВремя</t>
  </si>
  <si>
    <t>ASE000000000872871</t>
  </si>
  <si>
    <t>http://cdn.eksmo.ru/v2/ASE000000000872871/COVER/cover1.jpg</t>
  </si>
  <si>
    <t>ИсторияСквозьВремя Волкогонов Ленин</t>
  </si>
  <si>
    <t>Дмитрий Волкогонов — историк, философ, политолог и политик.
Перед вами – одна из известных книг о Ленине, которая разошлась миллионными тиражами и была переведена на десятки языков. Это полный политический портрет вождя, эволюция его взглядов.
«Ни один завоеватель, ни Тамерлан, ни Чингисхан, не пользовались такой славой, как Ленин», – писал о нем Уинстон Черчилль.
Владимир Ильич – одна из самых значимых фигур в истории, оказавших беспрецедентное воздействие на нашу страну. Какую роль Ленин сыграл в революции? Как он модернизировал СССР? Каким образом удалось осуществить индустриальный прорыв? Чего стоил государству НЭП? Зачем был принят план электрификации страны (ГОЭЛРО)?
О человеке парадоксов и крайностей, свершений и поражений расскажет книга Д.А. Волкогонова.</t>
  </si>
  <si>
    <t>Троцкий</t>
  </si>
  <si>
    <t>978-5-17-160945-0</t>
  </si>
  <si>
    <t>ASE000000000872873</t>
  </si>
  <si>
    <t>http://cdn.eksmo.ru/v2/ASE000000000872873/COVER/cover1.jpg</t>
  </si>
  <si>
    <t>ИсторияСквозьВремя Волкогонов Троцкий</t>
  </si>
  <si>
    <t>Дмитрий Волкогонов — историк, философ, политолог и политик.
Перед вами – самая полная книга о Льве Троцком, смелом новаторе революционных изменений и социализма. Это подлинная история взлетов и падений известнейшего противника Сталина и главного теоретика перманентной революции.
«Я бы сказал, что Троцкий – тип верующего фанатика. Троцкий уверовал в марксизм; уверовав затем в его ленинскую интерпретацию», – пишет о нем бывший секретарь Сталина Борис Бажанов.
Лев Давидович – один из наиболее ярких партийных деятелей своего времени, оказавших значительное влияние на сознание современников. Что подтолкнуло его к организации Октябрьской революции? Почему он вступил в оппозицию Сталину? Для чего был заключен Брестский мир? Каким образом должен был создаваться «новый тип» человека? В чем состоит «парадокс Троцкого»? К чему привели репрессии в Гражданскую войну? Как Троцкий оказался в изгнании? На эти и многие другие вопросы ответит книга Д.А. Волкогонова.</t>
  </si>
  <si>
    <t>Царь. Столыпин. Ленин</t>
  </si>
  <si>
    <t>Солженицын А.И.</t>
  </si>
  <si>
    <t>978-5-17-165235-7</t>
  </si>
  <si>
    <t>ASE000000000872876</t>
  </si>
  <si>
    <t>http://cdn.eksmo.ru/v2/ASE000000000872876/COVER/cover1.jpg</t>
  </si>
  <si>
    <t>ИсторияСквозьВремя Солженицын Царь. Столыпин. Ленин</t>
  </si>
  <si>
    <t>Александр Солженицын — писатель, драматург, публицист, общественный деятель.
Перед вами – главы из исторической эпопеи «Красное Колесо», уникальные художественные исследования жизни величайших государственных деятелей России XX века – Петра Столыпина и Владимира Ленина.
Пётр Столыпин, министр внутренних дел, человек воли, начинает работу на своём посту в стране «окровавленной, потрясённой». «Нам нужна Великая Россия!» – говорил Столыпин.
Николай II нашёл в Столыпине твёрдого, мужественного и умного работника, который во главу угла ставил интересы России.
Владимир Ленин, политический эмигрант, направляется в Цюрих. Вождь у Солженицына в этот период — одинокий фанатик, почти всеми позабытый и готовый на всё, чтобы восстановить былое влияние. Ленин ждал второй волны революции. В 1917 году из Цюриха Ленин отправляется в революционный Петроград.
О людях страстей и парадоксов, деяний и преобразований расскажет книга А.И. Солженицына.</t>
  </si>
  <si>
    <t>Природа нетуристической России. Календарь на 2025 год</t>
  </si>
  <si>
    <t>Календарь настенный на 2025 год</t>
  </si>
  <si>
    <t>Календарь</t>
  </si>
  <si>
    <t>Перекидные настенные</t>
  </si>
  <si>
    <t>978-5-17-149581-7</t>
  </si>
  <si>
    <t>290х290</t>
  </si>
  <si>
    <t>62x90/6*</t>
  </si>
  <si>
    <t>Календарь2025</t>
  </si>
  <si>
    <t>ASE000000000865857</t>
  </si>
  <si>
    <t>http://cdn.eksmo.ru/v2/ASE000000000865857/COVER/cover1.jpg</t>
  </si>
  <si>
    <t>КалендарьНастенный2025 Природа нетуристической России</t>
  </si>
  <si>
    <t>Александр Сухарев — фотограф и исследователь заброшенных мест, участник проекта Kosmaj Project, искатель нетуристических жемчужин и автор уникальных туров по России. Уже более 15 лет он путешествует по свету, увлеченный желанием открыть миру красоту заброшенного и забытого.
Календарь приглашает вас в путешествие по уникальным местам нашей необъятной страны. Туда, где настоящая Россия, во всей ее сложности и многогранности. На страницах вы найдете величественные горы, бескрайние равнины, красивейшие мысы, живописные озера и реки, соседствующие со старинными храмами, заброшенными самолетами и затерянными маяками. Календарь будет радовать загадочными фотографиями круглый год и покажет самые потаенные уголки нашей родины!</t>
  </si>
  <si>
    <t>Россия. Мое путешествие. Календарь-планер на 2025 год</t>
  </si>
  <si>
    <t>Грушина Дарья</t>
  </si>
  <si>
    <t>978-5-17-155776-8</t>
  </si>
  <si>
    <t>Гасюкова Анна Николаевна</t>
  </si>
  <si>
    <t>Дарья Грушина</t>
  </si>
  <si>
    <t>ASE000000000872305</t>
  </si>
  <si>
    <t>http://cdn.eksmo.ru/v2/ASE000000000872305/COVER/cover1.jpg</t>
  </si>
  <si>
    <t>КалендарьНастенный2025 Россия. Мое путешествие. Календарь-планер</t>
  </si>
  <si>
    <t>В одном календаре — программа путешествия на год! Самые красивые места Центральной России: Шуя, Ярославль, Никола-Ленивец, Кострома, Москва, Переславль-Залесский, Суздаль, Тула, Коломна, Сергиев Посад, Нижний Новгород и Великий Устюг. Спланируйте поездку так, чтобы посетить праздник или фестиваль, характерный для региона или города, например День Огурца в Суздале. 
У каждого города есть карта основных достопримечательностей — составьте свой маршрут!</t>
  </si>
  <si>
    <t>Славянские мифы и предания. Настенный календарь-раскраска на 2025 год</t>
  </si>
  <si>
    <t>Богородская Я.И.</t>
  </si>
  <si>
    <t>978-5-17-165441-2</t>
  </si>
  <si>
    <t>Просекова Надежда Александровна</t>
  </si>
  <si>
    <t>ASE000000000882605</t>
  </si>
  <si>
    <t>http://cdn.eksmo.ru/v2/ASE000000000882605/COVER/cover1.jpg</t>
  </si>
  <si>
    <t>КалендарьНастенный2025 Славянские мифы и предания. Настенный календарь-раскраска</t>
  </si>
  <si>
    <t>Настенный календарь для раскрашивания на весь будущий год! 
Каждый месяц новая иллюстрация, тут вы встретите существ из мифологии предков и героев, которые знакомы по сказкам: могучие витязи, прекрасные девицы и, конечно же, нечисть всех мастей. Изображения сопровождаются небольшим культурологическим описанием. Погрузитесь в атмосферу русской мифологии и культуры, оживите фольклорных героев.
Календарная сетка дана с указанием тематических славянских праздников и их описанием. Сама сетка – в увеличенном варианте (планер) для записи важных дел и встреч.</t>
  </si>
  <si>
    <t>Фотограф С.М. Прокудин-Горский. Цветная Россия</t>
  </si>
  <si>
    <t>978-5-17-166442-8</t>
  </si>
  <si>
    <t>300х300</t>
  </si>
  <si>
    <t>62x96/6*</t>
  </si>
  <si>
    <t>ASE000000000883635</t>
  </si>
  <si>
    <t>http://cdn.eksmo.ru/v2/ASE000000000883635/COVER/cover1.jpg</t>
  </si>
  <si>
    <t>КалендарьНастенный2025 Цветная Россия</t>
  </si>
  <si>
    <t>Настенный календарь на 2025 год с уникальными фотографиями дореволюционной России в цвете фотографа Сергея Михайловича Прокудина-Горского, снятые в начале XX века. К каждому снимку у Прокудина-Горского было три негатива, которые для воспроизведения по очереди пропускались через три фильтра - синий, зеленый и красный.</t>
  </si>
  <si>
    <t>Золотое кольцо России. Туристическая карта</t>
  </si>
  <si>
    <t>Карта туриста (складная). Достопримечательности</t>
  </si>
  <si>
    <t>Карта</t>
  </si>
  <si>
    <t>978-5-17-163748-4</t>
  </si>
  <si>
    <t>680х980</t>
  </si>
  <si>
    <t>бумага мелованная матовая 90</t>
  </si>
  <si>
    <t>70x100/24(буклет)</t>
  </si>
  <si>
    <t>Лист</t>
  </si>
  <si>
    <t>КартаТуриста(складная)</t>
  </si>
  <si>
    <t>ASE000000000880753</t>
  </si>
  <si>
    <t>http://cdn.eksmo.ru/v2/ASE000000000880753/COVER/cover1.jpg</t>
  </si>
  <si>
    <t>КартаТуриста(складная)Золотое кольцо России. Туристическая карта+достопримечательности</t>
  </si>
  <si>
    <t>Складная туристическая карта "Золотое кольцо России" посвящена уникальному региону нашей страны, расположенному в междуречье Волги и Оки, где сосредоточены  древние русские города, без которых немыслима история России. Масштаб карты 1:370 000 (в 1 см 3,7 км)  и специально разработанная система условных обозначений позволили во всем многообразии представить имеющиеся в городах Золотого кольца  исторические, архитектурные, религиозные и культурные  памятники, многие из которых входят в список объектов Всемирного наследия ЮНЕСКО. На карте также подробно показана сеть автомобильных и железных дорог, обеспечивающих доступ к каждому из городов. Оборот карты представляет собой путеводитель по городам Золотого кольца, содержание которого составляют описания автомобильных маршрутов,  исторические справки о каждом городе, адреса и месторасположение гостиниц, схемы городов Золотого кольца, их главные достопримечательности и музеи.</t>
  </si>
  <si>
    <t>Москва. Центр. Туристическая карта</t>
  </si>
  <si>
    <t>978-5-17-164635-6</t>
  </si>
  <si>
    <t>ASE000000000881793</t>
  </si>
  <si>
    <t>http://cdn.eksmo.ru/v2/ASE000000000881793/COVER/cover1.jpg</t>
  </si>
  <si>
    <t>КартаТуриста(складная)Москва. Центр. Туристическая карта</t>
  </si>
  <si>
    <t>Складная карта размером 680х980 мм (в развёрнутом виде), 113,3х245 мм (в виде буклета). На одной стороне листа - карта Москвы, на другой стороне - краткий путеводитель с описанием основных музеев, театров, выставочных и концертных залов города. На карте наглядно представлена центральная, наиболее интересная в историческом, архитектурном и культурном смысле, часть Москвы в пределах Садового кольца. Цветом выделены основные транспортные магистрали города, некоторые интересные туристические объекты, выражаемые в масштабе карты, вокзалы, парки, водные объекты.  Театры, музеи и пр. показаны внемасштабными знаками. Некоторые известные здания и сооружения даны рисунками. Карта снабжена подробным указателем улиц и мостов, а также музеев, театров и других учреждений культуры. Основная карта дополнена схемой скоростного транспорта Москвы</t>
  </si>
  <si>
    <t>Санкт-Петербург. Туристическая карта</t>
  </si>
  <si>
    <t>978-5-17-164636-3</t>
  </si>
  <si>
    <t>ASE000000000881794</t>
  </si>
  <si>
    <t>http://cdn.eksmo.ru/v2/ASE000000000881794/COVER/cover1.jpg</t>
  </si>
  <si>
    <t>КартаТуриста(складная)Санкт-Петербург. Туристическая карта+достопримечательности</t>
  </si>
  <si>
    <t>На одной стороне листа - карта Санкт-Петербурга, на другой стороне - краткий путеводитель с описанием основных музеев, театров, выставочных и концертных залов города. На карте наглядно представлена центральная, наиболее интересная в историческом, архитектурном и культурном смысле, часть Санкт-Петербурга. Цветом выделены основные транспортные магистрали города, некоторые интересные туристические объекты, выражаемые в масштабе карты, вокзалы, парки, водные объекты. Театры, музеи и пр. показаны внемасштабными знаками. Некоторые известные здания и сооружения даны рисунками. Карта снабжена подробным указателем улиц и мостов, а также музеев, театров и других учреждений культуры. Основная карта дополнена схемой скоростного транспорта.</t>
  </si>
  <si>
    <t>Классика для школьников</t>
  </si>
  <si>
    <t>КЛАССИЧЕСКАЯ ХУДОЖЕСТВЕННАЯ ЛИТЕРАТУРА (4-10 ЛЕТ)</t>
  </si>
  <si>
    <t>978-5-17-168978-0</t>
  </si>
  <si>
    <t>(Уволен) Анашина Наталья Владимировна</t>
  </si>
  <si>
    <t>КлассикаДляШкольников.</t>
  </si>
  <si>
    <t>ASE000000000885415</t>
  </si>
  <si>
    <t>Образовательные проекты</t>
  </si>
  <si>
    <t>http://cdn.eksmo.ru/v2/ASE000000000885415/COVER/cover1.jpg</t>
  </si>
  <si>
    <t>КлассикаДляШкольников.Сказки народов России</t>
  </si>
  <si>
    <t>На территории многонациональной России проживает более 180 народов, и у каждого из них есть свои неповторимые фольклорные сюжеты и сказочные герои. Мудрость народа, его уникальные традиции и представления о мире находят отражение в сказках. Храбрый охотник Юлдыбай — у башкир, мудрый филин — у тувинцев, находчивый Олешек Золотые Рожки — у саамов. Такие разные сказки учат нас одним и тем же ценностям – доброте, смелости и бескорыстию. В книгу вошли сказки народов Кавказа, Поволжья, Сибири и Дальнего Севера, рекомендованные к чтению в школе.</t>
  </si>
  <si>
    <t>Метафизика Москвы</t>
  </si>
  <si>
    <t>Классика лекций. Подарочное издание</t>
  </si>
  <si>
    <t>978-5-17-162795-9</t>
  </si>
  <si>
    <t>бумага офсетная пухлая 80 Кама</t>
  </si>
  <si>
    <t>КлассикаЛекций(под)</t>
  </si>
  <si>
    <t>ASE000000000879524</t>
  </si>
  <si>
    <t>http://cdn.eksmo.ru/v2/ASE000000000879524/COVER/cover1.jpg</t>
  </si>
  <si>
    <t>КлассикаЛекций(под)Рахматуллин Метафизика Москвы</t>
  </si>
  <si>
    <t>Рустам Рахматуллин — писатель-эссеист, краевед, многие годы изучающий историю Москвы, — по-новому осмысляет москвоведческие знания. Автор прибегает к неожиданным сопоставлениям и умозаключениям, ведет читателя одновременно по видимой и невидимой столице.
Сравнивая ее с Римом, Иерусалимом, Константинополем, а также с Петербургом и другими русскими городами, он видит Москву как чудо проявления Высшего замысла, воплощаемого на протяжении многих веков в событиях истории, в художественных памятниках, в городской топографии, в символическом пространстве городских монастырей и бывших загородных усадеб. Во временах Московского Великого княжества и Русского царства, в петербургскую эпоху и в XX столетии. В деяниях Ивана Калиты и святого митрополита Петра, Ивана III и Ивана Грозного, первопечатника Ивана Федорова и князя Пожарского, Петра I и Екатерины II, зодчих Баженова и Казакова и многих других героев первой книги.
Во второй книге речь идет о московском любовном мифе — его топографии и социологии, а не только метафизике. Герои книги, от великих до малых, от царей и цариц до литературных персонажей, населяют, «облюбовывают» город не произвольно, а по законам самого города, его пространств. Карта этих пространств завершает книгу.
Книга «Две Москвы» — лауреат Национальной литературной премии «Большая книга» в двух номинациях (2008). «Облюбование Москвы» — лауреат Премии правительства России в области культуры (2009).</t>
  </si>
  <si>
    <t>Корни и кроны. Откуда есть пошла русская культура</t>
  </si>
  <si>
    <t>Кустанович К.</t>
  </si>
  <si>
    <t>Культурная среда</t>
  </si>
  <si>
    <t>978-5-17-153449-3</t>
  </si>
  <si>
    <t>Константин Кустанович</t>
  </si>
  <si>
    <t>КультурнаяСреда</t>
  </si>
  <si>
    <t>ASE000000000869847</t>
  </si>
  <si>
    <t>http://cdn.eksmo.ru/v2/ASE000000000869847/COVER/cover1.jpg</t>
  </si>
  <si>
    <t>КультурнаяСреда Кустанович Корни и кроны. Откуда есть пошла русская культура</t>
  </si>
  <si>
    <t>Константин Кустанович – заслуженный профессор Университета им. Вандербильта со стажем преподавания русского языка, литературы и культуры более 25 лет, доктор философии, специалист по русской литературе XX века и истории русской культуры. Является автором книги «Художник и тиран: произведения Василия Аксенова в эпоху Брежнева» и ряда статей о русской литературе, преимущественно второй половины XX в., и русской культуре.
В своей новой книге «Корни и кроны. Откуда есть пошла русская культура» Константин развивает мысль о том, что в основе многовекового противостояния между Россией и Западом лежит уникальная история России и русской православной культуры, которая оказала колоссальное влияние на формирование русской национальной культуры в целом. В ней подробнейшим образом демонстрируется и объясняется преемственность не всех, но основных и чрезвычайно важных аспектов русской культуры, от Киевской Руси и до постсоветской России. Среди этих аспектов: особенности религии, образования и светской культуры, коллективизм и трудовая этика, традиции нравственности и права, особенности восприятия чужой культуры и такие аспекты психологии культуры, как формирование индивидуального сознания и преемственность культуры.</t>
  </si>
  <si>
    <t>Лучшие места мира и России</t>
  </si>
  <si>
    <t>Лучший иллюстрированный гид</t>
  </si>
  <si>
    <t>978-5-17-138459-3</t>
  </si>
  <si>
    <t>ЛучшИллюстГид</t>
  </si>
  <si>
    <t>ASE000000000859349</t>
  </si>
  <si>
    <t>http://cdn.eksmo.ru/v2/ASE000000000859349/COVER/cover1.jpg</t>
  </si>
  <si>
    <t>ЛучшИллюстГид Лучшие места мира и России</t>
  </si>
  <si>
    <t>Подарочный альбом. Прекрасно иллюстрированный путеводитель по самым интересным местам мира. У вас есть возможность прочитать о местах, где вы уже побывали, и сравнить со своими впечатлениями, а можно наметить новые маршруты и открыть для себя то, что уже много лет восхищает человечество. Достопримечательности мира многообразны, но вспомните, какие места России вы еще не посетили. Красивейшие фотографии и интересные описания воодушевят любого, познакомят с историей и культурой, с особенностями национальной кухни и запоминающейся природой. Взгляните на мир и Россию, не бойтесь открывать новое!</t>
  </si>
  <si>
    <t>Эта книга — своеобразный прекрасно иллюстрированный путеводитель по самым интересным местам мира. У вас есть возможность прочитать о местах, где вы уже побывали, и сравнить со своими впечатлениями, а можно наметить новые маршруты и открыть для себя то, что уже много лет восхищает человечество. Достопримечательности мира многообразны, но вспомните, какие места России вы еще не посетили. Красивейшие фотографии и интересные описания воодушевят любого, познакомят с историей и культурой, с особенностями национальной кухни и запоминающейся природой. Взгляните на мир и Россию, не бойтесь открывать новое!</t>
  </si>
  <si>
    <t>Боги и архетипы древних славян. Колесо Сварога в современной трактовке</t>
  </si>
  <si>
    <t>Верклова Ю.Д.</t>
  </si>
  <si>
    <t>Лучшая историческая книга</t>
  </si>
  <si>
    <t>978-5-17-156373-8</t>
  </si>
  <si>
    <t>Юлия Верклова</t>
  </si>
  <si>
    <t>ЛучшИсторКнига</t>
  </si>
  <si>
    <t>ASE000000000869088</t>
  </si>
  <si>
    <t>http://cdn.eksmo.ru/v2/ASE000000000869088/COVER/cover1.jpg</t>
  </si>
  <si>
    <t>ЛучшИсторКнига Верклова Боги и архетипы древних славян. Колесо Сварога в современной трактовке</t>
  </si>
  <si>
    <t>Юлия Верклова — глянцево-медицинский журналист, кандидат философских наук. История любого народа — это в первую очередь история его еды. И весь так называемый фольклор — это поэтизированное добывание пищи. Начните свое погружение в славянское язычество не на уровне религии, а на уровне нутрицевтики и этнолингвистики, и вы поймете, как рождались славянские боги.
Когда вы живете на перекрестке путей с востока на запад и с севера на юг, когда слева и справа у вас лес, а в лесу бродят дикие звери и по полгода не сходит снег, довольно сложно оставаться веганом. 
В этой книге вы найдете короткие рассказы о древних богах, иногда не вполне стандартные трактовки их имен и функций, мифологический экскурс в суть солярно-лунных календарей, праздников и постов, допущений и ограничений.</t>
  </si>
  <si>
    <t>978-5-17-147840-7</t>
  </si>
  <si>
    <t>Валентин и Юлия Гнатюк</t>
  </si>
  <si>
    <t>ASE000000000863800</t>
  </si>
  <si>
    <t>http://cdn.eksmo.ru/v2/ASE000000000863800/COVER/cover1.jpg</t>
  </si>
  <si>
    <t>ЛучшИсторКнига Гнатюк Игорь. Корень Рода</t>
  </si>
  <si>
    <t>Роман «Игорь. Корень Рода» является третьим в цепочке повествования о первых новгородско-киевских князьях периода становления и развития Русского княжества в IX-X веках. Читатель уже знаком с романами «Рюрик. Полёт Сокола» и «Руны Вещего Олега», написанными нами в соавторстве с Михаилом Николаевичем Задорновым.
Князь Игорь — первый древнерусский князь, чьё имя известно как византийским, так и западным источникам. 
В этом романе мы изложили версию исторических событий, которая кажется нам логично оправданной.
Князь Игорь, названный впоследствии Старым, вложил свой камень в зиждительство Русского княжества, достойно оборонял его и укреплял, не утратив ничего из завоёванного ранее его отцом Рарогом-Рюриком и дядькой Олегом Вещим. Он положил начало династии Рюриковичей, правивших на Руси более шестисот лет.</t>
  </si>
  <si>
    <t>978-5-17-167635-3</t>
  </si>
  <si>
    <t>ASE000000000884042</t>
  </si>
  <si>
    <t>http://cdn.eksmo.ru/v2/ASE000000000884042/COVER/cover1.jpg</t>
  </si>
  <si>
    <t>ЛучшИсторКнига Гнатюк Перуновы дети. Деревянная книга</t>
  </si>
  <si>
    <t>Святослав. Болгария</t>
  </si>
  <si>
    <t>Задорнов М.Н., Гнатюк В.С., Гнатюк Ю.В.</t>
  </si>
  <si>
    <t>978-5-17-152314-5</t>
  </si>
  <si>
    <t>Задорнов Михаил, Валентин и Юлия Гнатюк</t>
  </si>
  <si>
    <t>ASE000000000866065</t>
  </si>
  <si>
    <t>http://cdn.eksmo.ru/v2/ASE000000000866065/COVER/cover1.jpg</t>
  </si>
  <si>
    <t>ЛучшИсторКнига Задорнов Святослав. Болгария</t>
  </si>
  <si>
    <t>Валентин и Юлия Гнатюк, авторы ряда книг на древнеславянскую тематику, среди которых замечательная трилогия о его внуке князе Святославе Хоробром. Увлекательная правдивая история о князе Cвятославе читается на одном дыхании. В основу положены многие исторические данные, переосмысленные и воспроизведённые авторами с такой бережностью и глубиной, что даёт все основания назвать данное произведение романом-реконструкцией.Факты, описанные в книге, в школьной программе не упоминаются. Интересна для углубленного понимания истории славян. 
- Уникальные исторические факты про правление Святослава.
- Факты, описанные в книге, в школьной программе не упоминаются. 
- Интересна для углубленного понимания истории славян.
Роман «Святослав. Болгария» представляет собой подробное жизнеописание известного киевского князя Святослава Игоревича, широкую панораму событий в Киевской Руси X века накануне крещения её Владимиром, а также взаимоотношения с Византией, Хазарией, Болгарией, другими странами и народами раннего Cредневековья.
В основу положены многие исторические данные, переосмысленные и воспроизведенные авторами с такой бережностью и глубиной, что дает все основания назвать данное произведение романом-реконструкцией. 
Книга читается на одном дыхании: правление княгини Ольги, подробности ведического обучения, любви и ратного возмужания Святослава, романтические эпизоды и захватывающие батальные сцены доставят читателям истинное удовольствие.
Совершите неповторимое волшебное путешествие в глубины генетической памяти русского народа!
Вашему вниманию предлагается три книги, охватывающие события 953—971 гг.: юность и возмужание Святослава; разгром Хазарского каганата; война в Болгарии. Итак, третья книга: Святослав. Болгария.
Для тех, кто любит историю и эту эпоху.
У книги «Святослав. Болгария» очень удобный компактный формат с мягким переплетом. Удобно читать и брать с собой из-за ее легкости.</t>
  </si>
  <si>
    <t>Святослав. Возмужание</t>
  </si>
  <si>
    <t>978-5-17-150819-7</t>
  </si>
  <si>
    <t>Мозгунова Ольга Сергеевна</t>
  </si>
  <si>
    <t>ASE000000000866063</t>
  </si>
  <si>
    <t>http://cdn.eksmo.ru/v2/ASE000000000866063/COVER/cover1.jpg</t>
  </si>
  <si>
    <t>ЛучшИсторКнига Задорнов Святослав. Возмужание</t>
  </si>
  <si>
    <t>Валентин и Юлия Гнатюк, авторы ряда книг на древнеславянскую тематику, среди которых замечательная трилогия о его внуке князе Святославе Хоробром. Увлекательная правдивая история о князе Cвятославе читается на одном дыхании. В основу положены многие исторические данные, переосмысленные и воспроизведённые авторами с такой бережностью и глубиной, что даёт все основания назвать данное произведение романом-реконструкцией.Факты, описанные в книге, в школьной программе не упоминаются. Интересна для углубленного понимания истории славян. 
- Уникальные исторические факты про правление Святослава.
- Факты, описанные в книге, в школьной программе не упоминаются. 
- Интересна для углубленного понимания истории славян.
Роман «Святослав. Возмужание» представляет собой подробное жизнеописание известного киевского князя Святослава Игоревича, широкую панораму событий в Киевской Руси X века накануне крещения её Владимиром, а также взаимоотношения с Византией, Хазарией, Болгарией, другими странами и народами раннего средневековья.
В основу положены многие исторические данные, переосмысленные и воспроизведённые авторами с такой бережностью и глубиной, что даёт все основания назвать данное произведение романом-реконструкцией. 
Книга читается на одном дыхании: правление княгини Ольги, подробности ведического обучения, любви и ратного возмужания Святослава, романтические эпизоды и захватывающие батальные сцены доставят читателям истинное удовольствие. Совершите неповторимое волшебное путешествие в глубины генетической памяти русского народа!
Для тех, кто любит историю и эту эпоху.
У книги «Святослав. Возмужание» очень удобный компактный формат с мягким переплетом. Удобно читать и брать с собой из-за ее легкости.</t>
  </si>
  <si>
    <t>Святослав. Хазария</t>
  </si>
  <si>
    <t>978-5-17-151455-6</t>
  </si>
  <si>
    <t>Михаил Задорнов, Валентин и Юлия Гнатюк</t>
  </si>
  <si>
    <t>ASE000000000866064</t>
  </si>
  <si>
    <t>http://cdn.eksmo.ru/v2/ASE000000000866064/COVER/cover1.jpg</t>
  </si>
  <si>
    <t>ЛучшИсторКнига Задорнов Святослав. Хазария</t>
  </si>
  <si>
    <t>Валентин и Юлия Гнатюк, авторы ряда книг на древнеславянскую тематику, среди которых замечательная трилогия о его внуке князе Святославе Хоробром. Увлекательная правдивая история о князе Cвятославе читается на одном дыхании. В основу положены многие исторические данные, переосмысленные и воспроизведённые авторами с такой бережностью и глубиной, что даёт все основания назвать данное произведение романом-реконструкцией.Факты, описанные в книге, в школьной программе не упоминаются. Интересна для углубленного понимания истории славян. 
- Уникальные исторические факты про правление Святослава.
- Факты, описанные в книге, в школьной программе не упоминаются. 
- Интересна для углубленного понимания истории славян.
Роман «Святослав. Хазария» представляет собой подробное жизнеописание известного киевского князя Святослава Игоревича, широкую панораму событий в Киевской Руси X века накануне крещения её Владимиром, а также взаимоотношения с Византией, Хазарией, Болгарией, другими странами и народами раннего Cредневековья.
В основу положены многие исторические данные, переосмысленные и воспроизведенные авторами с такой бережностью и глубиной, что дает все основания назвать данное произведение романом-реконструкцией. 
Книга читается на одном дыхании: правление княгини Ольги, подробности ведического обучения, любви и ратного возмужания Святослава, романтические эпизоды и захватывающие батальные сцены доставят читателям истинное удовольствие.
Совершите неповторимое волшебное путешествие в глубины генетической памяти русского народа!
Вашему вниманию предлагается три книги, охватывающие события 953—971 гг.: юность и возмужание Святослава; разгром Хазарского каганата; война в Болгарии. Итак, вторая книга: СВЯТОСЛАВ. ХАЗАРИЯ.
Для тех, кто любит историю и эту эпоху.
У книги «Святослав. Хазария» очень удобный компактный формат с мягким переплетом. Удобно читать и брать с собой из-за ее легкости.</t>
  </si>
  <si>
    <t>Славянские мифы и легенды</t>
  </si>
  <si>
    <t>978-5-17-150089-4</t>
  </si>
  <si>
    <t>Слушны Яромир</t>
  </si>
  <si>
    <t>ASE000000000866062</t>
  </si>
  <si>
    <t>http://cdn.eksmo.ru/v2/ASE000000000866062/COVER/cover1.jpg</t>
  </si>
  <si>
    <t>ЛучшИсторКнига Слушны Славянские мифы и легенды</t>
  </si>
  <si>
    <t>Доктор философии Яромир Слушны — словацкий писатель, публицист и педагог, живущий в Чешской Республике. Окончил философский факультет Университета И. А. Коменского по специальности архивная наука (исторические науки). После окончания университета преподавал в университетах Братиславы и Праги. В основе его издательской деятельности лежит история борьбы общества с различными проявлениями преступности. Но сфера его интересов гораздо шире. Начиная с истории Словакии с VIII по XXI век, через историю убийств, природных и технических катастроф, социальных скандалов и заканчивая важными вехами или событиями стран по всему миру.
Сегодня мы с интересом знакомимся со значением кельтских и германских богов, интересуемся мифами этих племен, но к собственным славянским богам относимся на удивление холодно и равнодушно. Возможно, это связано и с тем, что, по расхожим представлениям, славянские мифы и не существовали вовсе. Однако и по сей день сохранились различные фрагменты старославянской мифологии, дошедшие до нас в народных песнях, традициях и преданиях. В книге собраны древнейшие славянские легенды, которые передавали из уст в уста, из поколения в поколение, когда еще у наших предков не было письменности. Позже мифы и предания были заменены историческими фактами и возникли многие славянские королевства, оставившие след в мировой истории и заложившие основы нашего будущего.
Яромир Слушны в литературной форме объединил дроби, разбросанные по народным песням, обычаям и сказкам, в древнеславянские мифы. Книга опирается на древние письменные источники, свидетельствующие о жизни древнейших славян и, основываясь на знании индоевропейских мифов и воображении, описывает исконные славянские представления о происхождении богов и мира.
Книга «Славянские мифы и легенды» — это введение в мир наших предков для так называемой непричастной публики.</t>
  </si>
  <si>
    <t>33 объекта России из списка ЮНЕСКО</t>
  </si>
  <si>
    <t>Лучшие места России</t>
  </si>
  <si>
    <t>978-5-17-168921-6</t>
  </si>
  <si>
    <t>Евгения Тропинина</t>
  </si>
  <si>
    <t>ЛучшМестаРоссии</t>
  </si>
  <si>
    <t>ASE000000000885336</t>
  </si>
  <si>
    <t>http://cdn.eksmo.ru/v2/ASE000000000885336/COVER/cover1.jpg</t>
  </si>
  <si>
    <t>ЛучшМестаРоссии 33 объекта России из списка ЮНЕСКО</t>
  </si>
  <si>
    <t>Архитектурные жемчужины Москвы и Санкт-Петербурга, Владимира и Ярославля, могучие кремли Новгорода и Казани с их величественными храмами и башнями, культурные ландшафты Кенозерья и Куршской косы, руины древних городов Болгара и Херсонеса Таврического, неприступные крепости Дербента и Соловков, природные красоты Алтая и Кавказа, Байкала и Сихотэ-Алиня. Что объединяет эти удивительные и такие разные достопримечательности? Все они входят в список Всемирного наследия ЮНЕСКО в России. На сегодняшний день этот перечень насчитывает 33 уникальных и самобытных объекта, расположенных на территории нашей страны. В данной книге они представлены во всей их исключительной красоте и многообразии. Это историко-культурные памятники, шедевры архитектуры и искусства, созданные творческим гением отечественных мастеров разных эпох, это научные достижения величайших умов России, а также ее потрясающие природные богатства: заповедные зоны с девственными лесами и бескрайними степями, знаменитые вулканы и острова, обширные водоемы и горные массивы. Все эти природные и культурные ценности стали не только предметом гордости и восхищения жителей нашей страны, но и достоянием всего человечества, тем бесценным и хрупким даром, которое мы обязаны хранить и беречь, чтобы передать будущим поколениям.</t>
  </si>
  <si>
    <t>50 исторических мест России</t>
  </si>
  <si>
    <t>978-5-17-168916-2</t>
  </si>
  <si>
    <t>ASE000000000885331</t>
  </si>
  <si>
    <t>http://cdn.eksmo.ru/v2/ASE000000000885331/COVER/cover1.jpg</t>
  </si>
  <si>
    <t>ЛучшМестаРоссии 50 исторических мест России</t>
  </si>
  <si>
    <t>Эта книга содержит очерки о тех памятных местах и знаменательных событиях отечественной истории, которые век за веком формировали могущественное и независимое Российское государство. Она станет надежным проводником для тех, кто хочет глубже понять историческое и культурное наследие нашего Отечества. Вы познакомитесь с Дмитровом — «младшим братом Москвы» и Псковом — «Ольгиным градом», исследуете трагические страницы прошлого в Угличе и героические в Кронштадте и Выборге, узнаете, почему Нижний Новгород называли «купеческим карманом России», а Невьянск — «дедушкой уральских заводов». Вы сможете открыть для себя величие многих русских храмов и монастырей, например, Успенского собора в Москве, где короновались российские императоры, и Спаса на Крови в Санкт-Петербурге, ставшего музеем-памятником в честь трагической гибели Александра II, а также Ипатьевской обители, названной колыбелью династии Романовых, и Троице-Сергиевой лавры, именуемой духовным щитом Руси. Листая страницы этой книги, вы ощутите мощь Коломенского кремля, надежного оплота Московского княжества, и суровую неприступность Соловецкой крепости, проникнетесь красотой Летнего сада, любимого творения Петра I, и дома Пашкова, с бельведера которого Москва представала когда-то как на ладони. Откройте для себя Россию с новой стороны — через ее богатую историю и самобытную культуру!</t>
  </si>
  <si>
    <t>50 лучших мест России для отпуска</t>
  </si>
  <si>
    <t>978-5-17-158598-3</t>
  </si>
  <si>
    <t>ASE000000000875208</t>
  </si>
  <si>
    <t>http://cdn.eksmo.ru/v2/ASE000000000875208/COVER/cover1.jpg</t>
  </si>
  <si>
    <t>ЛучшМестаРоссии 50 лучших мест России для отпуска</t>
  </si>
  <si>
    <t>Может быть, вы хотите организовать свой отдых в очередном отпуске по-новому, совсем не так, как привыкли его проводить? На страницах этого великолепно иллюстрированного издания вы найдете более 50 мест России, которые отлично подойдут для незабываемого отпуска. Вы откроете для себя тайны бухт Владивостока и загадки древнего городища в Болгаре, резные чудеса Кижей и легенды похожего на сказочный остров-Буян небольшого городка Свияжск, неповторимый мир Байкала и невероятную красоту Ладожского озера. В России есть все — «Тибет» на Алтае и «Швейцария» в Кемеровской области, «Иерусалим» на Валааме и «Карловы Вары» в Ставрополье, «Мачу Пикчу» на Кавказе и «Мертвое море» в Оренбуржье. А может быть, вы на этот раз решите отправиться отдыхать не на юг, на черноморское побережье Краснодарского края, а на север — например, в Якутию, чтобы полюбоваться полярным сиянием, или на Колыму, чтобы увидеть своими глазами озеро Джека Лондона и фьорды, удивительно похожие на норвежские? В этой книге вы отыщете десятки самых лучших идей для отпуска в России, чтобы заветные мечты об идеальном отдыхе наконец начали сбываться!</t>
  </si>
  <si>
    <t>50 самых известных монастырей и храмов России</t>
  </si>
  <si>
    <t>978-5-17-158597-6</t>
  </si>
  <si>
    <t>ASE000000000875207</t>
  </si>
  <si>
    <t>http://cdn.eksmo.ru/v2/ASE000000000875207/COVER/cover1.jpg</t>
  </si>
  <si>
    <t>ЛучшМестаРоссии 50 самых известных монастырей и храмов России</t>
  </si>
  <si>
    <t>В этой книге представлено 50 самых известных монастырей и храмов России — святынь, которые стали национальным достоянием и центром притяжения верующих, паломников и туристов со всех концов страны. Белокаменные памятники домонгольского зодчества, величественные свидетели Смутного времени и последующего расцвета России, сопричастники самых трагических и героических страниц отечественной истории — они и сами живая история. Их купола и кресты, врата и стены, иконы и драгоценные реликвии, впитавшие энергию веры и молитвы, пронизаны божественным светом и осияны неземной славой. Невозможно в одном издании охватить все значимые в духовном плане и выдающиеся с точки зрения архитектуры монастыри и храмы России. В этой великой многонациональной стране более 30 тысяч религиозных организаций, и у каждой из них есть по меньшей мере один храм. Эти сооружения отличаются самыми разными эпохами создания — от XI в. и до настоящего времени. Соборы и церкви, монастыри и скиты имеют удивительную, часто драматичную летопись, они составляют предмет гордости местных жителей. А некоторые культовые сооружения стали знаменитыми музеями, вошли в списки культурного наследия народов Российской Федерации и даже Всемирного наследия ЮНЕСКО. Но главное — каждый из шедевров храмового зодчества России, независимо от его конфессиональной принадлежности, достоин внимания и почитания как светоч веры, оплот духовности и знаковое место силы. Здесь жив Бог, живы Его святые и жив непобедимый дух России!</t>
  </si>
  <si>
    <t>50 самых красивых и знаменитых городов России</t>
  </si>
  <si>
    <t>978-5-17-158595-2</t>
  </si>
  <si>
    <t>ASE000000000875205</t>
  </si>
  <si>
    <t>http://cdn.eksmo.ru/v2/ASE000000000875205/COVER/cover1.jpg</t>
  </si>
  <si>
    <t>ЛучшМестаРоссии 50 самых красивых и знаменитых городов России</t>
  </si>
  <si>
    <t>На территории нашей необъятной страны насчитывается более тысячи городов, поэтому выбрать из них самые красивые — необычайно сложная задача. Все они — большие и маленькие — прекрасны по-своему, у каждого своя история. Но все же есть нечто общее, что их объединяет: величие помыслов создателей и тот подвиг, который затем совершили их потомки, сохранившие до наших дней уникальные достопримечательности — предмет гордости и восхищения как местных жителей, так и многочисленных туристов. В данную книгу включены 50 самых красивых и знаменитых городов России, многие из них отличаются самобытной историей, уникальной архитектурой, знаковыми местами и памятниками, нередко признанными во всем мире и внесенными в списки Всемирного наследия ЮНЕСКО, а также культурного наследия народов Российской Федерации</t>
  </si>
  <si>
    <t>Рождественский Р.И., Добронравов Н.Н., Дементьев А.Д., Шаганов А.А.,Фатьянов А.И.,</t>
  </si>
  <si>
    <t>Любимые поэты</t>
  </si>
  <si>
    <t>978-5-17-160259-8</t>
  </si>
  <si>
    <t>Фатьянов А.И., Рождественский Р.И., Добронравов Н.Н., Дементьев А.Д., Шаганов А.А.</t>
  </si>
  <si>
    <t>ЛюбимПоэты</t>
  </si>
  <si>
    <t>ASE000000000876833</t>
  </si>
  <si>
    <t>http://cdn.eksmo.ru/v2/ASE000000000876833/COVER/cover1.jpg</t>
  </si>
  <si>
    <t>ЛюбимПоэты Рождественский/Дементьев Стихи о России</t>
  </si>
  <si>
    <t>«Написать бы ее, Россию», — мечтали наши поэты-соотечественники. И воспевали в своих стихотворениях великую Русь — заповедную, зачарованную, чистую, сильную, необъятную. «Над Россиею небо синее», «Если б я родился не в России, что бы в жизни делал? Как бы жил?», «Вера моя, совесть моя, песня моя — Россия», «Я влюблен в тебя, Россия, влюблен» — строки, которые знает не одно поколение.
Этот сборник посвящен нашей Родине — красивой, полной славных страниц истории. В нем читатель найдет стихотворения таких замечательных поэтов, как Алексей Фатьянов, Александр Твардовский, Лев Ошанин, Евгений Долматовский, Белла Ахмадулина, Роберт Рождественский, Николай Добронравов, Андрей Дементьев, Александр Шаганов.</t>
  </si>
  <si>
    <t>Выйду ночью в поле с конем</t>
  </si>
  <si>
    <t>Шаганов А.А.</t>
  </si>
  <si>
    <t>978-5-17-156616-6</t>
  </si>
  <si>
    <t>ASE000000000873165</t>
  </si>
  <si>
    <t>http://cdn.eksmo.ru/v2/ASE000000000873165/COVER/cover1.jpg</t>
  </si>
  <si>
    <t>ЛюбимПоэты Шаганов Выйду ночью в поле с конем</t>
  </si>
  <si>
    <t>Александр Шаганов – поэт, на стихи которого написаны всем известные и давно полюбившиеся песни: «Владимирская Русь», «От Волги до Енисея», «Там за туманами», «Ребята с нашего двора», «Девчонка-девчоночка», «Комбат», «Атас!», «Тучи» и другие. Их исполняют А. Пугачева, С. Ротару, Д. Маликов, Д. Билан, группы «Иванушки», «Черный кофе», «На-На» и многие другие. Большинство его песен составили репертуар группы «Любэ».
Cтрочки А. Шаганова цитируют, не задумываясь, кто их автор, а значит, он становится поистине народным поэтом. Его стихотворения заряжают оптимизмом, поднимают настроение, дарят вдохновение. Они объединяют поколения и хранят историю нашей страны. В них звучит музыка и поет душа, они легки, светлы и очень искренни.</t>
  </si>
  <si>
    <t>История России в рассказах для детей</t>
  </si>
  <si>
    <t>Ишимова А.О.</t>
  </si>
  <si>
    <t>Любимые писатели — детям</t>
  </si>
  <si>
    <t>ДЕТСКАЯ ЛИТЕРАТУРА (7 ЛЕТ И СТАРШЕ)</t>
  </si>
  <si>
    <t>ХУДОЖЕСТВЕННАЯ ЛИТЕРАТУРА ДЛЯ ДЕТЕЙ (7 ЛЕТ И СТАРШЕ)</t>
  </si>
  <si>
    <t>978-5-17-122695-4</t>
  </si>
  <si>
    <t>Рожкова Нина Ивановна</t>
  </si>
  <si>
    <t>ЛюбимыеПисателиДетям</t>
  </si>
  <si>
    <t>ASE000000000851162</t>
  </si>
  <si>
    <t>Малыш (Художественная литература). Родничок</t>
  </si>
  <si>
    <t>http://cdn.eksmo.ru/v2/ASE000000000851162/COVER/cover1.jpg</t>
  </si>
  <si>
    <t>ЛюбимыеПисателиДетям Ишимова История России в рассказах для детей</t>
  </si>
  <si>
    <t>Редко встретишь книгу по истории России, в которой достоверность встречается с легкостью и ясностью повествования. Книга Александры Осиповны Ишимовой (1804-1881) «История России в рассказах для детей» обладает именно такими качествами. А.С. Пушкин хвалил стиль письма А.О. Ишимовой, и действительно, книга написана увлекательно и доступно для ребенка. Великие князья, цари и императоры, борьба за власть, войны и бунты - об этом и многом другом пишет А.О. Ишимова в одной из лучших книг для детей по истории России. Рисунки А. Аземши.
Для среднего школьного возраста.</t>
  </si>
  <si>
    <t>Великий Новгород и окрестности. Маршруты для путешествий</t>
  </si>
  <si>
    <t>Бабушкин С.М.</t>
  </si>
  <si>
    <t>Маршруты для путешествий. Путеводители</t>
  </si>
  <si>
    <t>978-5-17-153215-4</t>
  </si>
  <si>
    <t>С. Бабушкин</t>
  </si>
  <si>
    <t>МаршрутыПутешествий(путев</t>
  </si>
  <si>
    <t>ASE000000000869594</t>
  </si>
  <si>
    <t>http://cdn.eksmo.ru/v2/ASE000000000869594/COVER/cover1.jpg</t>
  </si>
  <si>
    <t>МаршрутыПутешествий(путеводитель)Великий Новгород и окрестности.</t>
  </si>
  <si>
    <t>«Великий Новгород и окрестности» – книга, которая станет источником невероятного количества идей для вашей поездки в Великий Новгород! В книгу вошли пять интереснейших маршрутов по центру города, а также полезная информация о достопримечательностях в его окрестностях, среди которых монастыри, Валдай, Старая Русса и Боровичи. Перейдя по QR-коду, вы сможете увидеть интерактивный маршрут на карте.</t>
  </si>
  <si>
    <t>Самые интересные места для знакомства с Великим Новгородом. История, архитектура, природные достопримечательности. Визитные карточки области – Новгород, Валдай и Иверский монастырь, Старая Русса и Боровичи, их уникальные архитектурные памятники, храмы и крепостные башни.
Перед каждым маршрутом прогулки размещен QR-код – с помощью вашего смартфона или планшета, имеющего выход в интернет, перейдите на страницу Яндекс-карт. Это позволит вам лучше рассмотреть маршрут и не заблудиться.</t>
  </si>
  <si>
    <t>Золотое кольцо. Маршруты для путешествий</t>
  </si>
  <si>
    <t>Сингаевский В.Н.</t>
  </si>
  <si>
    <t>978-5-17-156562-6</t>
  </si>
  <si>
    <t>ASE000000000873104</t>
  </si>
  <si>
    <t>http://cdn.eksmo.ru/v2/ASE000000000873104/COVER/cover1.jpg</t>
  </si>
  <si>
    <t>МаршрутыПутешествий(путеводитель)Золотое кольцо.</t>
  </si>
  <si>
    <t>«Золотое кольцо. Маршруты для путешествий» – книга, которая познакомит вас с главными достопримечательностями Сергиева Посада, Переславля-Залесского, Ростова Великого и других городов Золотого кольца России. Вы проникнетесь духом каждого города, узнаете удивительные факты об архитектурных памятниках и о том, какую роль они сыграли в истории страны. Путеводитель будет удобно взять с собой в путешествие.</t>
  </si>
  <si>
    <t>Золотое кольцо – знаменитый туристический маршрут, проходящий по древним русским городам, где сохранились уникальные памятники истории и культуры России. Это один из самых известных маршрутов в нашей стране, привлекающий туристов со всего мира. В каждом городе, принадлежащем Золотому кольцу, есть свой кремль и ряд других архитектурных памятников. История этих городов неразрывно связана с историей России.</t>
  </si>
  <si>
    <t>Казань. Маршруты для путешествий</t>
  </si>
  <si>
    <t>Корнеева Н.В.</t>
  </si>
  <si>
    <t>978-5-17-155311-1</t>
  </si>
  <si>
    <t>ASE000000000871709</t>
  </si>
  <si>
    <t>http://cdn.eksmo.ru/v2/ASE000000000871709/COVER/cover1.jpg</t>
  </si>
  <si>
    <t>МаршрутыПутешествий(путеводитель)Казань</t>
  </si>
  <si>
    <t>Подборный красочный путеводитель по Казани для тех, кто хочет самостоятельно прогуляться по городу и за несколько дней увидеть все самое интересное. От вокзала или аэропорта – прямо на экскурсию! Все маршруты построены с учетом важнейших деталей: где остановиться, что посмотреть, как добраться. Книга в деталях знакомит туристов с историей города и его главными достопримечательностями – для каждого объекта есть краткая историческая справка с нетривиальными фактами. Отдельная часть путеводителя посвящена гастрономическим жемчужинам и традициям национальной кухни, чтобы путешествие было не только насыщенным, но и сытным. А заключительная глава – это обзор окрестностей Казани для тех, кто путешествует на автомобиле.</t>
  </si>
  <si>
    <t>На страницах этой книги вы найдете описания интереснейших маршрутов по Казани. Путеводитель рассчитан на самостоятельных путешественников, готовых ближе познакомиться с современным, развивающимся городом, сохранившим свою самобытность. Туристическая концепция города - "1000 и 1 удовольствие",  полностью оправдывается - в Казани есть развлечения на любой вкус. Наша книга поможет и подскажет куда идти и что выбрать.
Чтобы предложенные экскурсии были познавательными, в статьях приводятся исторические данные, содержатся практические советы, а предложенные схемы и планы значительно облегчат ориентирование.</t>
  </si>
  <si>
    <t>Калининград и область. Маршруты для путешествий</t>
  </si>
  <si>
    <t>Жукова А.В.,</t>
  </si>
  <si>
    <t>978-5-17-157048-4</t>
  </si>
  <si>
    <t>ASE000000000873620</t>
  </si>
  <si>
    <t>http://cdn.eksmo.ru/v2/ASE000000000873620/COVER/cover1.jpg</t>
  </si>
  <si>
    <t>МаршрутыПутешествий(путеводитель)Калининград и область</t>
  </si>
  <si>
    <t>Путеводитель рассчитан на самостоятельных путешественников, готовых познакомиться с уникальным регионом, богатым историей, культурой, природными объектами.  В путеводителе вы найдете описания маршрутов самых интересных прогулок по городам Калининградской области. Фотографии дадут вам представление о местности и достопримечательностях. Предложенные в начале глав книги QR-коды с переходом на карты с маршрутами, значительно облегчат  ориентирование. С нашим путеводителем за меньшее количество времени вы увидите больше в Калининграде, Светлогорске, Зеленоградске, Балтийске, Янтарном, Гвардейске и на Куршской косе. Старые форты и современные музеи, уникальные природные достопримечательности и сувениры – обо всем этом в книге небольшого формата в мягкой обложке, что позволит вам взять издание с собой в путешествие. Статьи в нашем путеводителе разделены на категории для удобства читателей. Каждая статья отмечена пиктограммой, которая указывает на её направленность: история, культура, природа или активный отдых. Это позволит вам легко определить, какая информация будет наиболее полезна именно для вас. Читайте и гуляйте с удовольствием!</t>
  </si>
  <si>
    <t>Подмосковье. Маршруты для путешествий</t>
  </si>
  <si>
    <t>978-5-17-156505-3</t>
  </si>
  <si>
    <t>ASE000000000873044</t>
  </si>
  <si>
    <t>http://cdn.eksmo.ru/v2/ASE000000000873044/COVER/cover1.jpg</t>
  </si>
  <si>
    <t>МаршрутыПутешествий(путеводитель)Подмосковье.</t>
  </si>
  <si>
    <t>Посетите самые примечательные места Подмосковья вместе с книгой «Подмосковье. Маршруты для путешествий»! Путеводитель содержит всю необходимую информацию о городах-музеях и архитектурных жемчужинах, расположенных в окрестностях Москвы. Вы прогуляетесь по Коломне и Звенигороду, увидите барские усадьбы, побываете на дачах художников и писателей. Благодаря предложенным в книге маршрутам вы сможете увидеть все самое интересное за время своей поездки!</t>
  </si>
  <si>
    <t>На страницах этой книги вы найдете несколько десятков сценариев для приключений выходного дня. К каждому маршруту прилагается подробная схема проезда различными видами транспорта и географическая карта. Экскурсии по усадьбам, монастырям и кремлям сопровождаются рисованной объемной схемой, которая значительно облегчает ориентирование.
Путеводитель рассчитан на самостоятельных путешественников, привыкших знакомиться с достопримечательностями без экскурсовода: в каждой статье приводятся подробные исторические данные, содержатся практические советы.</t>
  </si>
  <si>
    <t>Санкт-Петербург. Маршруты для путешествий</t>
  </si>
  <si>
    <t>978-5-17-158806-9</t>
  </si>
  <si>
    <t>Сергей Бабушкин</t>
  </si>
  <si>
    <t>ASE000000000875423</t>
  </si>
  <si>
    <t>http://cdn.eksmo.ru/v2/ASE000000000875423/COVER/cover1.jpg</t>
  </si>
  <si>
    <t>МаршрутыПутешествий(путеводитель)Санкт-Петербург.</t>
  </si>
  <si>
    <t>Будьте уверены, что с этим путеводителем по Санкт-Петербургу вы в надежной компании! Опытный экскурсовод и коренной петербуржец Сергей Бабушкин разработал для вас интересные и удобные маршруты. Маршруты построены в форме прогулок – от одной станции метро к другой, захватывая по пути самые знаковые места. Книга пригодится и любителям долгих и основательных прогулок, и тем, у кого на знакомство с городом есть всего пара часов, – такие прогулки не утомят вас, но наполнят день яркими впечатлениями. Также в книге вы найдете полезную информацию о графике разводки мостов, обзорную карту Санкт-Петербурга и окрестностей, а также схемы метрополитена и линий местного и пригородного ж/д сообщения.</t>
  </si>
  <si>
    <t>Сергей Бабушкин, автор этого путеводителя - опытный экскурсовод с семилетним стажем. Продолжительность сосотавленных им маршрутов - от 7,5 до 10 км – расстояние, с которым пешеход с книгой в руках справится за 3-4 часа. Прогулки дадут максимально полное представление об архитектуре Петербурга, с Петровской эпохи до 1950-х годов.
Первые четыре прогулки посвящены исторической части левого берега Невы.  Два следующих – Васильевскому острову и Петроградской стороне. Седьмой и восьмой маршруты проложены по окраинным районам – Нарвскому и Московскому. Последняя глава предлагает вниманию туриста несколько дополнительных маршрутов длиной от 1 до 4 км, в том числе по Александро-Невской лавре и самобытному Петроградскому району.</t>
  </si>
  <si>
    <t>Северный Кавказ (Кавказские Минеральные Воды). Маршруты для путешествий</t>
  </si>
  <si>
    <t>978-5-17-155310-4</t>
  </si>
  <si>
    <t>ASE000000000871710</t>
  </si>
  <si>
    <t>http://cdn.eksmo.ru/v2/ASE000000000871710/COVER/cover1.jpg</t>
  </si>
  <si>
    <t>МаршрутыПутешествий(путеводитель)Северный Кавказ (Кавказские Минеральные Воды).</t>
  </si>
  <si>
    <t>Какой город Кавказа выбрать туристу? И нужно ли выбирать? С путеводителем «Северный Кавказ. Кавказские Минеральные Воды» серии «Маршруты для путешествий» вы сможете посетить самые интересные места сразу, составить подробный план путешествия и ничего не упустить. Пятигорск, Ессентуки, Кисловодск, Железноводск – все жемчужины Кавказских Минеральных Вод собраны в одной книге с маршрутами, схемами, красочными фотографиями достопримечательностей, а также советами о том, где остановиться, что посмотреть, как добраться и что захватить с собой. Каждая остановка описана подробно и познавательно: в пешеходной экскурсии с этой книгой вам не понадобится экскурсовод!</t>
  </si>
  <si>
    <t>Все маршруты, предложенные в путеводителе, проверены автором-путешественником лично. 
Книга  рассчитана на самостоятельных путешественников, готовых познакомиться с уникальным регионом, богатым историей, культурой, уникальными природными объектами. Кавказские Минеральные Воды – особо охраняемый эколого-курортный регион Северного Кавказа. В путеводителе вы найдете описания маршрутов самых интересных прогулок по городам-курортам и их окрестностям. Авторские фотографии дадут вам представление о местности и достопримечательностях. Карты и схемы 
значительно облегчат ориентирование. С нашим путеводителем за меньшее количество времени вы увидите больше.</t>
  </si>
  <si>
    <t>ТОП-30 маршрутов по городам России. Маршруты для путешествий</t>
  </si>
  <si>
    <t>Перфильева Е.А.</t>
  </si>
  <si>
    <t>978-5-17-157147-4</t>
  </si>
  <si>
    <t>ASE000000000873729</t>
  </si>
  <si>
    <t>http://cdn.eksmo.ru/v2/ASE000000000873729/COVER/cover1.jpg</t>
  </si>
  <si>
    <t>МаршрутыПутешествий(путеводитель)ТОП-30 маршрутов по городам России.</t>
  </si>
  <si>
    <t>Откройте Россию с нашим новым путеводителем! Если вы ищете, куда поехать, и незабываемые впечатления, то этот путеводитель создан для вас. Предлагаем 30 маршрутов прогулок по разным городам России. Описания достопримечательностей и культурных объектов дополнены красочными фотографиями. Также размещены QR-коды для быстрого доступа к картам и дополнительной информации по маршрутам. С нашим путеводителем вы сможете самостоятельно планировать свои путешествия, выбирая только те достопримечательности, которые вам интересны. Вам  не придется зависеть от групповых туров и расписаний.  Наш путеводитель - это не просто список мест, это ваш личный гид по путешествию по России.  Не упустите возможность открыть для себя Россию с новой стороны!</t>
  </si>
  <si>
    <t>Этот путеводитель предназначен для любителей путешествий, особенно для тех, кто планирует поездку по городам России. Он создан для стремящихся открыть для себя уникальные места, богатые историей, культурой и природными красотами. В путеводитель включены описания маршрутов по наиболее интересным местам в городах нашей страны. Кроме того, в издании представлены фотографии, дающие представление о местности, а также о значимых исторических и культурных достопримечательностях. Для удобства пользователей в путеводителе присутствуют QR-коды, позволяющие быстро получить доступ к карте с отмеченными маршрутами. Используя этот путеводитель, путешественники смогут за короткий срок увидеть и узнать больше о различных регионах России.</t>
  </si>
  <si>
    <t>Большой Сочи. Маршруты для путешествий. Путеводитель + карта</t>
  </si>
  <si>
    <t>Маршруты для путешествий. Путеводитель + карта</t>
  </si>
  <si>
    <t>978-5-17-156587-9</t>
  </si>
  <si>
    <t>100х220</t>
  </si>
  <si>
    <t>бумага мелованная глянцевая 90</t>
  </si>
  <si>
    <t>70x90/24*</t>
  </si>
  <si>
    <t>МаршрутыПутешествий(Путев</t>
  </si>
  <si>
    <t>ASE000000000873133</t>
  </si>
  <si>
    <t>http://cdn.eksmo.ru/v2/ASE000000000873133/COVER/cover1.jpg</t>
  </si>
  <si>
    <t>МаршрутыПутешествий(Путеводитель+карта)Большой Сочи. Маршруты для путешествий.</t>
  </si>
  <si>
    <t>С помощью этого путеводителя с картой вы узнаете Большой Сочи, город-курорт на берегу Черного моря.  Узнаете, где остановиться, куда сходить, что посмотреть. Получите множество полезной информации. Совершите увлекательные прогулки по  городу и окрестностям – от Шепси до Адлера. Удобная, сложенная гармошкой карта, будет полезна в путешествии. Вы можете следовать согласно маршруту, обозначенному на карте, или выбрать свой вариант прогулки. КНИЖЕЧКА-ПУТЕВОДИТЕЛЬ – содержит описание достопримечательностей с фотографиями (24 страницы, формат 10х22 см, скрепление с обложкой скобой). КАРТА – обозначены достопримечательности, читаемый шрифт, сложена гармошкой (90х22 см, приклеена к обложке, не вываливается). Читайте о достопримечательностях и смотрите по карте, где они расположены. Нет необходимости разворачивать всю карту, откройте только нужный фрагмент. Удобная, сложенная гармошкой карта, будет полезна в путешествии. На карте значками обозначены станции метро, памятники, храмы и монастыри, причалы и пристани. Вы можете следовать согласно маршруту  или выбрать свой вариант прогулки.</t>
  </si>
  <si>
    <t>С помощью этого путеводителя с картой вы узнаете Большой Сочи, город-курорт на берегу Черного моря.  Узнаете, где остановиться, куда сходить, что посмотреть. Получите множество полезной информации. Совершите увлекательные прогулки по  городу и окрестностям – от Шепси до Адлера. Удобная, сложенная гармошкой карта, будет полезна в путешествии. Вы можете следовать согласно маршруту, обозначенному на карте, или выбрать свой вариант прогулки.</t>
  </si>
  <si>
    <t>Золотое кольцо. Маршруты для путешествий. Путеводитель+карта</t>
  </si>
  <si>
    <t>978-5-17-157099-6</t>
  </si>
  <si>
    <t>ASE000000000873681</t>
  </si>
  <si>
    <t>http://cdn.eksmo.ru/v2/ASE000000000873681/COVER/cover1.jpg</t>
  </si>
  <si>
    <t>МаршрутыПутешествий(Путеводитель+карта)Золотое кольцо. Маршруты для путешествий.</t>
  </si>
  <si>
    <t>С помощью этого путеводителя с картой вы сможете познакомиться с основными городами Золотого кольца России: Сергиев-Посад, Ярославль, Переславль-Залесский, Ростов, Углич, Кострома, Владимир, Суздаль, плюс схема Иваново.  Получите множество полезной информации.  Издание состоит из 24-страничной книги-путеводителя   (формат 10х22 см, скрепление с обложкой скобой) – содержит описание достопримечательностей с фотографиями и сложенной карты с обозначенными на ней достопримечательностями (90х22 см, приклеена к обложке, не вываливается). Читайте о достопримечательностях и смотрите по карте, где они расположены. Нет необходимости разворачивать всю карту, откройте только нужный фрагмент.
Удобная, сложенная гармошкой карта, будет полезна в путешествии. На карте значками обозначены памятники, храмы и монастыри. Вы можете следовать согласно маршруту, обозначенному на карте, или выбрать свой вариант прогулки.</t>
  </si>
  <si>
    <t>Крым. Маршруты для путешествий. Путеводитель + карта</t>
  </si>
  <si>
    <t>978-5-17-156583-1</t>
  </si>
  <si>
    <t>ASE000000000873129</t>
  </si>
  <si>
    <t>http://cdn.eksmo.ru/v2/ASE000000000873129/COVER/cover1.jpg</t>
  </si>
  <si>
    <t>МаршрутыПутешествий(Путеводитель+карта)Крым. Маршруты для путешествий.</t>
  </si>
  <si>
    <t>С помощью этого путеводителя с картой вы еще лучше узнаете Крым. Вспомните историю. Узнаете, где остановиться. Получите множество полезной информации. Совершите увлекательные прогулки по полуострову. 
Удобная, сложенная гармошкой карта, будет полезна в путешествии. На карте обозначены города и поселки Крыма, на схемах центра Ялты и Севастополя отмечены памятники, храмы и мечети, музеи.</t>
  </si>
  <si>
    <t>Москва. Маршруты для путешествий. Путеводитель + карта</t>
  </si>
  <si>
    <t>978-5-17-156585-5</t>
  </si>
  <si>
    <t>ASE000000000873131</t>
  </si>
  <si>
    <t>http://cdn.eksmo.ru/v2/ASE000000000873131/COVER/cover1.jpg</t>
  </si>
  <si>
    <t>МаршрутыПутешествий(Путеводитель+карта)Москва. Маршруты для путешествий.</t>
  </si>
  <si>
    <t>С помощью этого путеводителя с картой вы  еще лучше узнаете город. Вспомните историю Москвы. Узнаете, где остановиться. Получите множество полезной информации. Совершите увлекательные прогулки по центру города. 
Удобная, сложенная гармошкой карта, будет полезна в путешествии. На карте значками обозначены станции метро, памятники, храмы и монастыри, причалы и пристани. Вы можете следовать согласно маршруту, обозначенному на карте, или выбрать свой вариант прогулки.</t>
  </si>
  <si>
    <t>Санкт-Петербург. Маршруты для путешествий. Путеводитель + карта</t>
  </si>
  <si>
    <t>978-5-17-156586-2</t>
  </si>
  <si>
    <t>ASE000000000873132</t>
  </si>
  <si>
    <t>http://cdn.eksmo.ru/v2/ASE000000000873132/COVER/cover1.jpg</t>
  </si>
  <si>
    <t>МаршрутыПутешествий(Путеводитель+карта)Санкт-Петербург. Маршруты для путешествий</t>
  </si>
  <si>
    <t>С помощью этого путеводителя с картой вы еще лучше узнаете город. Вспомните историю Санкт-Петербурга. Узнаете, где остановиться. Получите множество полезной информации. Совершите увлекательные прогулки по центру города. Удобная, сложенная гармошкой карта, будет полезна в путешествии. На карте значками обозначены станции метро, памятники, храмы и монастыри, причалы и пристани. Вы можете следовать согласно маршруту, обозначенному на карте, или выбрать свой вариант прогулки. КНИЖЕЧКА-ПУТЕВОДИТЕЛЬ – содержит описание достопримечательностей с фотографиями (24 страницы, формат 10х22 см, скрепление с обложкой скобой). КАРТА – обозначены достопримечательности, читаемый шрифт, сложена гармошкой (90х22 см, приклеена к обложке, не вываливается). Читайте о достопримечательностях и смотрите по карте, где они расположены. Нет необходимости разворачивать всю карту, откройте только нужный фрагмент. Удобная, сложенная гармошкой карта, будет полезна в путешествии. На карте значками обозначены станции метро, памятники, храмы и монастыри, причалы и пристани. Вы можете следовать согласно маршруту, обозначенному на карте, или выбрать свой вариант прогулки.</t>
  </si>
  <si>
    <t>С помощью этого путеводителя с картой вы  еще лучше узнаете город. Вспомните историю Санкт-Петербурга. Узнаете, где остановиться. Получите множество полезной информации. Совершите увлекательные прогулки по центру города. 
Удобная, сложенная гармошкой карта, будет полезна в путешествии. На карте значками обозначены станции метро, памятники, храмы и монастыри, причалы и пристани. Вы можете следовать согласно маршруту, обозначенному на карте, или выбрать свой вариант прогулки.</t>
  </si>
  <si>
    <t>Стихи о России. Избранная лирика с иллюстрациями</t>
  </si>
  <si>
    <t>Блок А.А., Есенин С.А., Пушкин А.С.</t>
  </si>
  <si>
    <t>Мировая поэзия. Подарочное издание с иллюстрациями</t>
  </si>
  <si>
    <t>978-5-17-159736-8</t>
  </si>
  <si>
    <t>105х140</t>
  </si>
  <si>
    <t>60x90/32</t>
  </si>
  <si>
    <t>МироваяПоэзия(под/иллюстр</t>
  </si>
  <si>
    <t>ASE000000000876310</t>
  </si>
  <si>
    <t>http://cdn.eksmo.ru/v2/ASE000000000876310/COVER/cover1.jpg</t>
  </si>
  <si>
    <t>МироваяПоэзия(под/иллюстр)Блок/Есенин Стихи о России. Избранная лирика с иллюстрациями</t>
  </si>
  <si>
    <t>Пожалуй, нет такого русского поэта, который не писал бы о России, не размышлял о её судьбе. А. Пушкин, М. Лермонтов, Ф. Тютчев, А. Блок, С. Есенин, М. Цветаева, Р. Рождественский — ряд можно продолжать ещё и ещё — оставили прекрасные строки о нашей родине. И у каждого из них была своя Россия, от которой они себя никогда не отделяли, даже если оказывались на чужбине. 
Красота полей, лесов, рек и озёр, яркие краски сменяющихся времён года, деревенские и городские пейзажи, близкие сердцу образы, загадочная душа русского человека — всё это стёклышки калейдоскопа, в который можно смотреть бесконечно.</t>
  </si>
  <si>
    <t>Дальний Восток: мифы и легенды</t>
  </si>
  <si>
    <t>Мифы и легенды народов России</t>
  </si>
  <si>
    <t>978-5-17-163646-3</t>
  </si>
  <si>
    <t>138х200</t>
  </si>
  <si>
    <t>60x84/16</t>
  </si>
  <si>
    <t>МифыЛегендыНародовРоссии</t>
  </si>
  <si>
    <t>ASE000000000880520</t>
  </si>
  <si>
    <t>http://cdn.eksmo.ru/v2/ASE000000000880520/COVER/cover1.jpg</t>
  </si>
  <si>
    <t>МифыЛегендыНародовРоссии Дальний Восток: мифы и легенды</t>
  </si>
  <si>
    <t>Дальний Восток — это особое место с дикой и нетронутой природой. Территория России, где по лесам бродят бурые медведи, уссурийские тигры и становятся героями волшебных сказок и легенд малых народов России. 
В этом сборнике вы найдете фольклор народов Дальнего Востока: якутов, эвенов, нанайцев, ульчей, негидальцев, удэгейцев, ороков и орочей, ительменов, чукчей, коряков, юкагиров, нивхов, эскимосов и алеутов.
Отправляйтесь в путешествие с вороном Кутхом в морское царство. Узнайте, что можно выменять на слиток золота величиной с конскую голову и как трем братьям найти себе подходящих жен. Приоткройте завесу чарующего Дальнего Востока!</t>
  </si>
  <si>
    <t>Западная Сибирь: мифы сказочной тайги</t>
  </si>
  <si>
    <t>978-5-17-162429-3</t>
  </si>
  <si>
    <t>ASE000000000879158</t>
  </si>
  <si>
    <t>http://cdn.eksmo.ru/v2/ASE000000000879158/COVER/cover1.jpg</t>
  </si>
  <si>
    <t>МифыЛегендыНародовРоссии Западная Сибирь: мифы сказочной тайги</t>
  </si>
  <si>
    <t>Западная Сибирь - один из прекрасных регионов России. Там, между могучими Уральскими горами и рекой Енисей, с давних пор проживали малые народы, которые создали свою уникальную для каждого из них культуру. 
В этом сборнике собраны сказки, предания и легенды малых народов Западной Сибири: хантов, манси, ненцев, селькупов, алтайцев, телеутов и шорцев. 
Узнайте о сотворении мира, о подвигах богатырей, о жизни простых людей и невероятных переплетениях судеб, о волшебных животных и загадочной природе!</t>
  </si>
  <si>
    <t>Кавказ: мифы и легенды</t>
  </si>
  <si>
    <t>978-5-17-163639-5</t>
  </si>
  <si>
    <t>ASE000000000880516</t>
  </si>
  <si>
    <t>http://cdn.eksmo.ru/v2/ASE000000000880516/COVER/cover1.jpg</t>
  </si>
  <si>
    <t>МифыЛегендыНародовРоссии Кавказ: мифы и легенды</t>
  </si>
  <si>
    <t>Кавказ — величественное место силы, волшебное и чарующее. Здесь можно встретить разнообразные ландшафты: от пышных зеленых долин до заснеженных горных вершин. Кавказ известен своими живописными пейзажами, богатой историей и культурой, а также уникальными народами и традициями.
В этом сборнике вы найдете мифы и легенды народов Кавказа: абазинов, адыгейцев, кабардинцев, ингушей и чеченцев, аварцев, даргинцев, лакцев, лезгинов, ногайцев, карачаевцев, балкарцев, кумыков и осетинов. 
Отправляйтесь в невероятное приключение в поисках красавицы Елены, узнайте о ленивом Шадуле и скупом Пириме, о великих подвигах, о долгожданной расплате, об искренней радости и обыкновенном счастье.</t>
  </si>
  <si>
    <t>Народы России: мифы и легенды</t>
  </si>
  <si>
    <t>978-5-17-162229-9</t>
  </si>
  <si>
    <t>ASE000000000878928</t>
  </si>
  <si>
    <t>http://cdn.eksmo.ru/v2/ASE000000000878928/COVER/cover1.jpg</t>
  </si>
  <si>
    <t>МифыЛегендыНародовРоссии Народы России: мифы и легенды</t>
  </si>
  <si>
    <t>Сборник древних мифов, легенд и сказаний, передаваемых из поколения в поколение в различных народах, населяющих территорию России: от Поволжья до Камчатки, от Сибири до Кавказа, с севера на юг и с запада на восток. Погрузитесь в удивительные миры малых народов России.</t>
  </si>
  <si>
    <t>Сказки Восточной и Южной Сибири</t>
  </si>
  <si>
    <t>978-5-17-164189-4</t>
  </si>
  <si>
    <t>ASE000000000881341</t>
  </si>
  <si>
    <t>http://cdn.eksmo.ru/v2/ASE000000000881341/COVER/cover1.jpg</t>
  </si>
  <si>
    <t>МифыЛегендыНародовРоссии Сказки Восточной и Южной Сибири</t>
  </si>
  <si>
    <t>Восточная и Южная Сибирь — регион, что простирается от берегов могучего Енисея далеко на восток и открывает для нас свои двери в мир сказок и легенд коренных жителей. В этом сборнике собраны сказки народов, населяющих Восточную и Южную Сибирь: энцев, нганасанов, долганов, хакасов, тувинцев, чулымцев, тофаларов, бурятов, эвенков и кетов.
Сказки… о причудливом шамане, что обращался в птицу, об избранном мальчике и дочери самого Солнца, о богатырях и лесных неурядицах животных.
Об этом и не только поведает вам сказочная Сибирь!</t>
  </si>
  <si>
    <t>Энциклопедия праздников народов России</t>
  </si>
  <si>
    <t>Гребенникова А.Д.</t>
  </si>
  <si>
    <t>Моя первая книга обо всём на свете</t>
  </si>
  <si>
    <t>978-5-17-167743-5</t>
  </si>
  <si>
    <t>МояПервКнига(обо всем)</t>
  </si>
  <si>
    <t>ASE000000000884229</t>
  </si>
  <si>
    <t>http://cdn.eksmo.ru/v2/ASE000000000884229/COVER/cover1.jpg</t>
  </si>
  <si>
    <t>МояПервКнига(обо всем)Энциклопедия праздников народов России</t>
  </si>
  <si>
    <t>«Энциклопедия праздников народов России» Анны Гребенниковой расскажет об удивительных праздниках, которые отмечают в разных регионах нашей страны, и необычных мифологических героях. Вы узнаете, кто такие Кыш Бабай и шы пуляки, зачем уходит к океану Бык Мороза, все ли народы отмечают Новый год зимой, когда наступает русальная неделя… и многое другое.
Для младшего школьного возраста.</t>
  </si>
  <si>
    <t>Военная техника</t>
  </si>
  <si>
    <t>Моя Россия</t>
  </si>
  <si>
    <t>978-5-17-152119-6</t>
  </si>
  <si>
    <t>МояРоссия</t>
  </si>
  <si>
    <t>ASE000000000868467</t>
  </si>
  <si>
    <t>Интеджер. Аванта</t>
  </si>
  <si>
    <t>http://cdn.eksmo.ru/v2/ASE000000000868467/COVER/cover1.jpg</t>
  </si>
  <si>
    <t>МояРоссия Военная техника</t>
  </si>
  <si>
    <t>Российское государство существует и развивается уже много столетий благодаря, кроме всего прочего, и своей военной мощи. Не зря еще Александр III сказал: «Во всем свете у нас только два верных союзника — наша армия и флот». Наша книга посвящена описанию боевой техники России. Здесь представлены образцы оружия, применявшегося еще в древности, затем в советский период во время Великой Отечественной войны, а также новейшее вооружение армии современной России.
Для среднего и старшего школьного возраста</t>
  </si>
  <si>
    <t>Моя родина. Россия</t>
  </si>
  <si>
    <t>Озорнина А.Г.</t>
  </si>
  <si>
    <t>978-5-17-151921-6</t>
  </si>
  <si>
    <t>Деркач Татьяна Борисовна</t>
  </si>
  <si>
    <t>ASE000000000868269</t>
  </si>
  <si>
    <t>http://cdn.eksmo.ru/v2/ASE000000000868269/COVER/cover1.jpg</t>
  </si>
  <si>
    <t>МояРоссия Моя родина. Россия</t>
  </si>
  <si>
    <t>Взгляни, наш юный читатель, на карту миру и найди огромную территорию под названием «Россия». Это и есть наша с тобой Родина. Она раскинулась от берегов Балтийского моря до Тихого океана и от Черноморского побережья до Северного ледовитого океана. Наша страна занимает огромную территорию, но её величие определяется не только этим, а многовековой историей, выдающимися открытиями, сделанными нашими соотечественниками, прекрасными произведениями литературы, музыки, живописи, архитектуры. Об этом и о многом другом, чем славна Россия, ты узнаешь из этой книги.</t>
  </si>
  <si>
    <t>Что ты знаешь о своей родине? В  книге «Моя родина - Россия» собраны самые-самые достойные и интересные факты, события, достижения науки, техники и культуры, ремесла, народные промыслы, спортивные достижения и, конечно же, игры и игрушки. Рассказы о флаге, гербе, гимне, истории и сегодняшнем дне нашей родины пригодятся и в младшей школе, и просто для познавательного чтения. Давайте вместе изучать и любить нашу огромную страну — Россию!</t>
  </si>
  <si>
    <t>Наша Россия</t>
  </si>
  <si>
    <t>978-5-17-160796-8</t>
  </si>
  <si>
    <t>ASE000000000877381</t>
  </si>
  <si>
    <t>http://cdn.eksmo.ru/v2/ASE000000000877381/COVER/cover1.jpg</t>
  </si>
  <si>
    <t>МояРоссия Наша Россия</t>
  </si>
  <si>
    <t>Эта книга посвящена нашей родине, России. Много в ней республик, краев, областей, районов, деревень и городов. Каждый её житель знает и любит какой-то небольшой кусочек – свою малую родину. А нам бы хотелось познакомить тебя с разными местами нашей огромной страны и поможет нам в этом симпатичный герой – известный тебе по мультсериалу «Мульти-Россия» Медведь-краевед. Узнаем лучше свою страну и путешествуем по ней вместе с Медведем-краеведом!</t>
  </si>
  <si>
    <t>Разговоры о важном</t>
  </si>
  <si>
    <t>978-5-17-152964-2</t>
  </si>
  <si>
    <t>ASE000000000869341</t>
  </si>
  <si>
    <t>http://cdn.eksmo.ru/v2/ASE000000000869341/COVER/cover1.jpg</t>
  </si>
  <si>
    <t>МояРоссия Разговоры о важном</t>
  </si>
  <si>
    <t>«Разговоры о важном» — по-настоящему важная книга для юного поколения. Ведь в этом учебном году каждый понедельник ученики российских школ и колледжей начинают занятия именно с нового «урока». 
Учителя и ученики обсуждают самые разные темы: от государственных символов страны, исторических экскурсов, проблем экологии и волонтёрства до всевозможных актуальных дат и празднований, как в России, так и мире. 
Тексты книги помогут разобраться в заданных темах, яркие иллюстрация создадут настрой для каждой беседы, а задания для школьников, размещенные в конце главы, позволят продлить и усилить эффект от занятия, получить «обратную связь» от ученика. 
Издание будет полезно как учащимся, так и учителям.</t>
  </si>
  <si>
    <t>Книга поможет школьникам разобраться в обязательном новом школьном предмете, который называется «Разговоры о важном». Каждый понедельник в школах и колледжах страны ведут беседы по самым разным актуальным темам учителя и ученики. В этом издании собраны все заданные на год темы нового «урока». Красочные иллюстрации и любопытные задания для школьников вызовут особый интерес как учеников, так и учителей.</t>
  </si>
  <si>
    <t>Россия. Атлас 4D</t>
  </si>
  <si>
    <t>Крицкая А.А., Лукомская Е.Н.</t>
  </si>
  <si>
    <t>ДЕТСКИЕ И ПОДРОСТКОВЫЕ АТЛАСЫ И ЭНЦИКЛОПЕДИИ</t>
  </si>
  <si>
    <t>978-5-17-150005-4</t>
  </si>
  <si>
    <t>ASE000000000866035</t>
  </si>
  <si>
    <t>http://cdn.eksmo.ru/v2/ASE000000000866035/COVER/cover1.jpg</t>
  </si>
  <si>
    <t>МояРоссия Россия. Атлас 4D</t>
  </si>
  <si>
    <t>Эта книга нового поколения с дополненной реальностью приглашает отправиться в увлекательное путешествие по необъятной России. Вы познакомитесь с республиками, областями и краями Российской Федерации, с ее главными городами и достопримечательностями, древними и современными архитектурными сооружениями, крупнейшими музеями и национальными парками, заповедными местами и природными чудесами. Издание расскажет юным читателям много нового о достижениях науки и техники, самобытной истории и культуре, народных традициях и праздниках в различных регионах нашей страны, а также представит
их государственные символы - герб и флаг. Ваше путешествие станет еще более ярким и запоминающимся, потому что в книге есть страницы с дополненной реальностью. А это значит, что вы, скачав на мобильное устройство бесплатное приложение AR looklook, получите уникальную возможность рассмотреть в цвете,
объеме и мельчайших деталях старинные башни и кремли, величественные храмы и замки, невероятные творения природы и потрясающие произведения инженерной мысли.
Для среднего и старшего школьного возраста.</t>
  </si>
  <si>
    <t>Чудеса России</t>
  </si>
  <si>
    <t>Бросалина Л.М.</t>
  </si>
  <si>
    <t>978-5-17-151922-3</t>
  </si>
  <si>
    <t>ASE000000000868271</t>
  </si>
  <si>
    <t>http://cdn.eksmo.ru/v2/ASE000000000868271/COVER/cover1.jpg</t>
  </si>
  <si>
    <t>МояРоссия Чудеса России</t>
  </si>
  <si>
    <t>В книге «Чудеса России» школьники познакомятся не только с удивительными местами нашей страны: горами, реками, равнинами, водопадами, озерами и пещерами, но и с прекрасными городами, доисторическими памятниками и культовыми зданиями, созданными людьми, живущими в разных уголках нашей большой родины.
Верите ли вы в чудеса? Мы точно верим! Ведь удивительная красота нашей Родины: высоченные горы (например, входящий в мировую «семерку» Эльбрус), длиннющие реки (Лена, Иртыш, Обь, Енисей, Амур, Волга), гигантские плато (Путорано), невероятные по площади болота (Васюганские), многоступенчатые водопады (Тальниковый, Кинзелюкский, Зейгеланский, Большой Чульчинский, Кивач), сложнейшие пещеры (Кунгурская, Батовская, Капова), глубочайшие озера ( Байкал) - это настоящие чудеса, которые создает природа. А уникальные рукотворные сооружения: древние города с кремлями, современные высотки (башня Исеть в Екатеринбурге, комплекс «Федерация» в Москве), мосты (вантовый мост во Владивостоке), башни (Останкинская телебашня) - чудеса, созданные людьми, соревнующимися с природой!</t>
  </si>
  <si>
    <t>Атлас. Литературная Москва. Домовая книга русской словесности, или 8000 адресов прозаиков, поэтов и критиков (ХVIII-XXI вв.).</t>
  </si>
  <si>
    <t>Недошивин В.М.</t>
  </si>
  <si>
    <t>Проза Вячеслава Недошивина</t>
  </si>
  <si>
    <t>978-5-17-160470-7</t>
  </si>
  <si>
    <t>Недошивин Вячеслав Михайлович</t>
  </si>
  <si>
    <t>Недошивин</t>
  </si>
  <si>
    <t>ASE000000000877065</t>
  </si>
  <si>
    <t>http://cdn.eksmo.ru/v2/ASE000000000877065/COVER/cover1.jpg</t>
  </si>
  <si>
    <t>Недошивин Атлас. Литературная Москва. Домовая книга русской словесности, или 8000 адресов прозаиков, поэтов и критиков (ХVIII-XXI вв.).</t>
  </si>
  <si>
    <t>НЕДОШИВИН В.М. (1945) – писатель, литературовед, кинодокументалист, кандидат философских наук (1985), сценарист фильмов о Давыдове, Тютчеве, Куприне, Грине, Цветаевой и Твардовском, лауреат премии «Золотое перо» за 60-серийный телецикл «Безымянные дома. Петербург Серебряного века» (2003) и диплома Медиа союза России за 40-серийный цикл «Безымянные дома. Москва Серебряного века» (2008), лауреат премии СП Москвы «Венец» за книгу о Дж. Оруэлле «Неприступная душа» (2020), а также автор книг «Прогулки по Серебряному веку. Очень личные истории из жизни петербургских зданий» (2010), «Адреса любви. Дома и домочадцы русской литературы…» (2014) и «Литературная Москва. Дома и судьбы, события и тайны…» (2021).
Новая работа В.М. Недошивина, которую вы держите в руках, – «Атлас. Литературная Москва. Домовая книга русской словесности XVIII—XXI вв.» (Т. II) – это не только тематическое продолжение 1-го тома и, без преувеличения, уникальный труд в истории русской литературы. В нем впервые в мире сделана попытка собрать под одной обложкой более 8 тысяч московских адресов: от протопопа Аввакума, Кантемира и Фонвизина до Цветаевой, Солженицына и Бродского. 20 адресов Пушкина, 19 — Чехова, 14 — Бунина, 24 — Есенина, 26 — «вечно бездомной» в Москве Ахматовой и тысячи и тысячи имен поэтов, прозаиков, литературоведов, библиофилов и ценителей русского слова. Книга эта – итог жизни автора! – писалась не по страницам и даже не по абзацам – по строчке с номером дома и названием улицы. По упоминаниям в мемуарах, примечаниях, комментариях к письмам, списках в домовых книгах и справочниках, в энциклопедиях и градоведческой литературе. В ней, кроме сохранившихся или утраченных домов старой Москвы, документально собраны не только адреса известных салонов, журфиксов, домашних «вторников», «четвергов» и «пятниц», но и имена тех, кто, случалось, посещал их. Второй том атласа-двухтомника В.М. Недошивина рассчитан как на поклонников литературы, так и на специалистов. Он, думается, и повод к открытиям в науке о словесности: в топонимике ее, в зарождении направлений, творческих союзов, в прообразах литературных героев, наконец – в изучении влияния на творчество газет и журналов, чьи адреса также приводятся. И может статься – главная надежда автора! – книга эта не только убережет «каменную летопись» Москвы от разрушений и исчезновения, но и поможет нам украсить мемориальными досками пока еще «безымянные» дома.</t>
  </si>
  <si>
    <t>Запад-Россия: Тысячелетняя война. История русофобии от Карла Великого до украинского кризиса</t>
  </si>
  <si>
    <t>Меттан Г.</t>
  </si>
  <si>
    <t>Новый мировой порядок</t>
  </si>
  <si>
    <t>ПОЛИТОЛОГИЯ. ПОЛИТИЧЕСКИЕ НАУКИ</t>
  </si>
  <si>
    <t>978-5-17-153078-5</t>
  </si>
  <si>
    <t>Воденикова Алена Сергеевна</t>
  </si>
  <si>
    <t>Ги Меттан</t>
  </si>
  <si>
    <t>НовМирПорядок</t>
  </si>
  <si>
    <t>ASE000000000869457</t>
  </si>
  <si>
    <t>http://cdn.eksmo.ru/v2/ASE000000000869457/COVER/cover1.jpg</t>
  </si>
  <si>
    <t>НовМирПорядок Меттан Запад-Россия: Тысячелетняя война. История русофобии от Карла Великого до украинского кризиса</t>
  </si>
  <si>
    <t>Ги Меттан — швейцарский журналист, политический деятель, бывший главный редактор влиятельной газеты «Трибьюн де Женев», который также более 20 лет возглавлял «Швейцарский клуб прессы». С 2001 г. — депутат Большого cовета (парламента) кантона Женева. Регулярно публикуется в ведущих франкоязычных газетах Швейцарии. Получил степень в области политологии в университете Женевы.
С целью пролить свет на реальные причины демонизации России в западных СМИ, Ги Меттан углубляется в исторические, религиозные, идеологические и геополитические корни ненависти к России, которые существуют на протяжении уже тринадцати столетий, с тех самых пор, когда Карл Великий боролся за титул на-
следника Римской империи. Эта история о табу, предрассудках и пропаганде, направленных тогда против православной церкви, а сейчас — против России современности.</t>
  </si>
  <si>
    <t>Крым глазами писателей Серебряного века</t>
  </si>
  <si>
    <t>М. Цветаева, М. Волошин, А. Грин и др.</t>
  </si>
  <si>
    <t>Образ Отечества</t>
  </si>
  <si>
    <t>978-5-17-162878-9</t>
  </si>
  <si>
    <t>ОбразОтечества</t>
  </si>
  <si>
    <t>ASE000000000879142</t>
  </si>
  <si>
    <t>http://cdn.eksmo.ru/v2/ASE000000000879142/COVER/cover1.jpg</t>
  </si>
  <si>
    <t>ОбразОтечества Крым глазами писателей Серебряного века</t>
  </si>
  <si>
    <t>Серебряный век русской литературы подарил читателю множество вдохновенных произведений о Крыме. В этом сборнике представлена проза одиннадцати писателей. Среди них Максимилиан Волошин, Марина Цветаева, Валерий Брюсов, Максим Горький, Александр Куприн, Михаил Булгаков. В их текстах оживает великолепная крымская природа, шумит море, ослепительно светит солнце, зовут к себе горы-великаны. Читатель побывает в Ялте и Балаклаве, Коктебеле и Бахчисарае, Севастополе и Феодосии, поднимется на Ай-Петри и Карадаг, подышит морским воздухом и окунется в незабываемую атмосферу волошинского дома.</t>
  </si>
  <si>
    <t>Россия глазами русских писателей</t>
  </si>
  <si>
    <t>Пушкин А.С., Радищев А.Н., Гоголь Н.В.</t>
  </si>
  <si>
    <t>978-5-17-162445-3</t>
  </si>
  <si>
    <t>Пушкин А.С., Радищев А.Н., Гоголь Н.В., Лесков Н.С., Лихачев Д.С., Солженицын А.И.</t>
  </si>
  <si>
    <t>ASE000000000878802</t>
  </si>
  <si>
    <t>http://cdn.eksmo.ru/v2/ASE000000000878802/COVER/cover1.jpg</t>
  </si>
  <si>
    <t>ОбразОтечества Россия глазами русских писателей</t>
  </si>
  <si>
    <t>На протяжении нескольких веков русские писатели создавали в своих произведениях точный образ России. Они рассказывали о своей родине одновременно с восхищением и болью, верили в ее лучшее будущее. «Никто без России обойтись не может», — отмечал Иван Тургенев.
В настоящем сборнике нашими собеседниками станут А. Пушкин, А. Радищев, Н. Гоголь, Л. Толстой, А. Чехов, И. Шмелев, Д. Лихачев, А. Солженицын… Какой же предстает Россия со страниц их сочинений? Это страна одновременно и бунтующая и смиренная, и нищая и богатая и, конечно, поражающая красотой русской природы.
Мы посетим самые укромные уголки нашей родины, встретимся с ее народом, традициями, бытом, святынями, буднями и праздниками, пройдем по ее улочкам и увидим, в чем заключается широта русской души.</t>
  </si>
  <si>
    <t>Русский Север. Красота края в рассказах писателей</t>
  </si>
  <si>
    <t>Немирович-Данченко В.И., Случевский К.К., Энгельмейер А.К.</t>
  </si>
  <si>
    <t>978-5-17-166615-6</t>
  </si>
  <si>
    <t>Немирович-Данченко В.И., Случевский К.К., Энгельмейер А.К., Грин А.С., Пришвин М.М., Кренев П.Г., Казаков Ю.П.</t>
  </si>
  <si>
    <t>ASE000000000883840</t>
  </si>
  <si>
    <t>http://cdn.eksmo.ru/v2/ASE000000000883840/COVER/cover1.jpg</t>
  </si>
  <si>
    <t>ОбразОтечества Русский Север. Красота края в рассказах писателей</t>
  </si>
  <si>
    <t>Русский Север испокон веков вдохновлял писателей. И не случайно: необъятные просторы, омываемые северными морями, чистые озера, синие реки, величественные леса, полные грибов и ягод, птиц и зверей, не оставляли равнодушными никого. Русский Север воистину представляет целую гамму совершенной живописности и неописуемой гармонии.
Будучи пытливыми исследователями Русского Севера, писатели понимали: об этом крае нужно рассказывать, полюбив его всей душой, чтобы все знали и помнили: Север — бесценное достояние нашей страны, в котором за тысячелетия накоплены гигантские богатства, и материальные, и духовные.
На страницах этой книги мы встретимся с исконным Русским Севером. Покажем его через воспоминания «русского Дюма» Василия Немировича-Данченко, путевые заметки Александра Энгельмейера, повесть одного из самых ярких знатоков края Михаила Пришвина, рассказы Александра Грина, очерки Константина Случевского, произведения Юрия Казакова и нашего современника Павла Кренева.</t>
  </si>
  <si>
    <t>Открывая СССР</t>
  </si>
  <si>
    <t>Громов А.</t>
  </si>
  <si>
    <t>978-5-17-164715-5</t>
  </si>
  <si>
    <t>Алекс Громов</t>
  </si>
  <si>
    <t>ОткрываяСССР</t>
  </si>
  <si>
    <t>ASE000000000881882</t>
  </si>
  <si>
    <t>http://cdn.eksmo.ru/v2/ASE000000000881882/COVER/cover1.jpg</t>
  </si>
  <si>
    <t>ОткрываяСССР Громов Открывая СССР</t>
  </si>
  <si>
    <t>Обширный калейдоскоп парадоксальных явлений советской жизни
от повседневности до высших эшелонов — в первой книге новой
серии известного историка. Искренний порыв первого субботника
был доведён до абсурда, когда по мемуарам в итоге оказалось,
что знаменитое ленинское бревно на субботнике в Кремле вместе
с вождём тащили 800 человек. Школы и институты в СССР вовсе
не были бесплатными. От Олимпиады с трогательным Мишкой-
талисманом советские руководители вообще хотели отказаться,
но не успели.
- Книга, в которой развенчиваются устоявшиеся мифы и легенды
(как «официальные», так и «диссидентские»)
- Книга, в которой в деталях описываются исторические события,
быт и менталитет простых советских людей и интриги «наверху»
- Книга, которая позволит рождённым в СССР по-новому взглянуть
на ушедшую эпоху, а тем, кто не застал Советский Союз, — разо-
браться в том, что же это была за страна
- Книга, в которой историческое исследование выглядит как
увлекательный роман</t>
  </si>
  <si>
    <t>Советское - лучшее!</t>
  </si>
  <si>
    <t>978-5-17-164716-2</t>
  </si>
  <si>
    <t>ASE000000000881883</t>
  </si>
  <si>
    <t>http://cdn.eksmo.ru/v2/ASE000000000881883/COVER/cover1.jpg</t>
  </si>
  <si>
    <t>ОткрываяСССР Громов Советское - лучшее!</t>
  </si>
  <si>
    <t>В СССР было множество не только функциональных, но при этом — красивых предметов. В первые годы существования СССР забота о внешней привлекательности была провозглашена пережитком буржуазного строя. Зато города и квартиры должны были стать просторными и светлыми. По мере того, как борьба за мировую революцию уступала идее построения социализма в одной стране, были реабилитированы многие приметы мирной и благополучной жизни. В том числе и стремление красиво выглядеть. Появились журналы моды, дома моделей, в Москве открылся Институт красоты… В книге показано, как на протяжении всей советской истории желание людей выглядеть привлекательно и жить красиво сталкивалось с дефицитом и установками на неприхотливость. А также как менялись сами представления</t>
  </si>
  <si>
    <t>Игры 1980. Изменившие мир</t>
  </si>
  <si>
    <t>Климова А.</t>
  </si>
  <si>
    <t>978-5-17-166581-4</t>
  </si>
  <si>
    <t>ASE000000000882502</t>
  </si>
  <si>
    <t>http://cdn.eksmo.ru/v2/ASE000000000882502/COVER/cover1.jpg</t>
  </si>
  <si>
    <t>ОткрываяСССР Климова Игры 1980. Изменившие мир</t>
  </si>
  <si>
    <t>XXII летние Олимпийские игры 1980 года — знаковое событие как для нашей страны, так и для мирового сообщества. Две недели внимание людей из разных уголков планеты было приковано к борьбе за золотые медали. Игры запомнились завораживающими церемониями открытия и закрытия, яркими достижениями спортсменов. Несмотря на «железный занавес», Игры в Москве считаются эталоном их организации и создания лучших условий для работы представителей прессы, радио и телевидения. СССР сделал всё, чтобы это событие стало настоящим праздником спорта. Когда пришло время прощаться, мир плакал, провожая олимпийского Мишку — талисман XXII Игр.
Почему президент США призвал бойкотировать Игры 1980 года в Москве?
Кто из спортсменов вошёл в Книгу рекордов Гиннесса?
Какие задачи надо было решить организаторам?
Ожесточённая борьба за медали, дружеские встречи в Олимпийской деревне, трогательные моменты на торжественных церемониях — всё это Игры в Москве. Чем ещё запомнились самые закрытые Игры, которые изменили мир?</t>
  </si>
  <si>
    <t>Перекрестки русского авангарда. Родченко, Степанова и их круг</t>
  </si>
  <si>
    <t>Лаврентьев А.Н.</t>
  </si>
  <si>
    <t>пАРТер</t>
  </si>
  <si>
    <t>978-5-17-153931-3</t>
  </si>
  <si>
    <t>Александр Лаврентьев</t>
  </si>
  <si>
    <t>ASE000000000870327</t>
  </si>
  <si>
    <t>http://cdn.eksmo.ru/v2/ASE000000000870327/COVER/cover1.jpg</t>
  </si>
  <si>
    <t>пАРТер Лаврентьев Перекрестки русского авангарда. Родченко, Степанова и их круг</t>
  </si>
  <si>
    <t>Перекрестки авангарда — это книга-хроника из жизни семейной пары творцов русского авангарда, основоположников современного дизайна и фотоискусства: Александра Родченко и Варвары Степановой. Они работали со всеми, искусство составляло смысл их жизни, а их жизнь и была искусством. Выбраны 10 дней из более чем сорокалетней совместной жизни и творчества, 10 пересечений-перекрестков с различными видами искусства, друзьями, коллегами, единомышленниками, в числе которых поэт Владимир Маяковский и художники Владимир Таллин, Василий Кандинский, Казимир Малевич, режиссеры Сергей Эйзенштейн и Всеволод Мейерхольд, архитекторы Константин Мельников и Александр Веснин.</t>
  </si>
  <si>
    <t>Клизма романтизма. Путеводитель по постсоветской архитектуре Петербурга</t>
  </si>
  <si>
    <t>Веретенников Д.И., Семёнов А.В., Малышев Г.Н.</t>
  </si>
  <si>
    <t>Пешком по городу</t>
  </si>
  <si>
    <t>ГУМАНИТАРНЫЕ НАУКИ</t>
  </si>
  <si>
    <t>ФИЛОЛОГИЯ. ЛИТЕРАТУРОВЕДЕНИЕ. ОБЩЕЕ ЯЗЫКОЗНАНИЕ. РУССКИЙ ЯЗЫК. КУЛЬТУРА РЕЧИ. РИТОРИКА</t>
  </si>
  <si>
    <t>978-5-17-148103-2</t>
  </si>
  <si>
    <t>Даниил Веретенников, Александр Семёнов, Гавриил Малышев</t>
  </si>
  <si>
    <t>ПешкомПоГороду</t>
  </si>
  <si>
    <t>ASE000000000863820</t>
  </si>
  <si>
    <t>http://cdn.eksmo.ru/v2/ASE000000000863820/COVER/cover1.jpg</t>
  </si>
  <si>
    <t>ПешкомПоГороду Веретенников Клизма романтизма. Путеводитель по постсоветской архитектуре Петербурга</t>
  </si>
  <si>
    <t>Архитектура эпохи капиталистического романтизма (1990–2000-е гг.) – одна из самых спорных страниц материального наследия России. Её принято ругать и критиковать, но именно о ней в конструктивном ключе пойдёт речь на страницах этой книги. 
Даниил Веретенников, Александр Семёнов и Гавриил Малышев – петербуржцы и основатели проекта «Клизма романтизма». Именно они стали рупорами капрома на просторах интернета и за его пределами. В книге «Клизма романтизма. Путеводитель по постсоветской архитектуре Петерубрга» в доступном формате путеводителя авторы рассказывают о необычной стороне культурной столицы, ведь прогулка по городу с книгой в руках упрощает знакомство со зданиями, о которых идёт речь.  
В этой книге вы найдёте:
- Возможность открыть для себя совершенно новый Питер
- Маршруты по разным частям города
- Прогулки по ранее неизвестным вам районам, ТЦ и ЖК СПб
-Причины, по которым всё-таки стоит взглянуть
на отталкивающие на первый взгляд формы
-Замыслы архитекторов
А также узнаете, почему Петербург из Северной Венеции
давно пора переименовать в Северный Дубай.</t>
  </si>
  <si>
    <t>Петербург: пешком по городу</t>
  </si>
  <si>
    <t>978-5-17-983298-0</t>
  </si>
  <si>
    <t>Друзь Александр</t>
  </si>
  <si>
    <t>ASE000000000833317</t>
  </si>
  <si>
    <t>http://cdn.eksmo.ru/v2/ASE000000000833317/COVER/cover1.jpg</t>
  </si>
  <si>
    <t>ПешкомПоГороду Друзь Петербург</t>
  </si>
  <si>
    <t>Александр Друзь – легендарный знаток, бриллиантовая звезда клуба «Что? Где? Когда?» и шестикратный обладатель главного приза «Хрустальная сова». 
Кто может знать Петербург лучше, чем истинный петербуржец и один из самых знаменитых интеллектуалов России? Александр Друзь родился в культурной столице и с детства любил много гулять по городу: сперва с родителями, затем с будущей женой и, наконец, с детьми. Узнавая с каждым годом все новые факты о достопримечательностях города на Неве и неприметных на первый взгляд закоулках, он решил собрать свои любимые маршруты и поделиться ими с вами.
На страницах этой книги вы найдете подробные описания маршрутов и историю памятных мест города. Вы узнаете много любопытных подробностей о Петербурге: по какому принципу выбирал себе дом Федор Михайлович Достоевский, где жил прославленный Гоголем портной Роуч, сшивший сюртук, в котором был Пушкин на последней дуэли. Автор расскажет о курьезах, в которых рождались легенды Петербурга, и проведет по секретным местам, которые вы могли не заметить.
Запаситесь удобными ботинками – и в путь!</t>
  </si>
  <si>
    <t>Пешком по Москве</t>
  </si>
  <si>
    <t>978-5-17-114501-9</t>
  </si>
  <si>
    <t>ASE000000000842774</t>
  </si>
  <si>
    <t>http://cdn.eksmo.ru/v2/ASE000000000842774/COVER/cover1.jpg</t>
  </si>
  <si>
    <t>ПешкомПоГороду Жебрак Пешком по Москве</t>
  </si>
  <si>
    <t>Михаил Жебрак — москвич, экскурсовод, автор и ведущий программы «Пешком» на телеканале «Культура». 
Узнавая с каждым годом все новые факты о достопримечательностях столицы, автор собрал свои любимые маршруты и показал лучшие и характерные здания, но в деталях, которые знает только местный. 
Семь маршрутов, как семь московских холмов, позволят полюбоваться городом. Читайте об архитектурных шедеврах 
и узнавайте  занимательные истории о знаменитых жителях, рассматривайте фотографии. Надеемся, это побудит вас совершить прогулку. Для удобства, в начале каждой главы представлена подробная схема маршрута.</t>
  </si>
  <si>
    <t>Михаил Жебрак — москвич, экскурсовод, автор и ведущий программы «Пешком» на телеканале «Культура». 
Москва — город идеальный для прогулок. Узнавая с каждым годом все новые факты о достопримечательностях столицы, автор собрал свои любимые маршруты и поделился ими с вами. В этой книге показаны лучшие и характерные здания, но в деталях, которые знает только местный, подробно описаны маршруты — «Царь горы», «Купец идет», «На фоне Пушкина», «Опричная сторонка», «Граница Белого», «Карман Замоскворечья», «Под горой». Семь маршрутов, как семь московских холмов, позволят полюбоваться городом и узнать о нем много нового. 
Этот иллюстрированный путеводитель, с рассказом об архитектурных шедеврах и занимательными историями о знаменитостях столицы, будет интересен и полезен жителям и гостям Москвы. Читайте книгу, рассматривайте фотографии, надеемся, это побудит вас совершить прогулку по предложенным маршрутам. Для удобства, в начале каждой главы представлена подробная схема.</t>
  </si>
  <si>
    <t>Золотое кольцо. Очарование древних городов</t>
  </si>
  <si>
    <t>Акименко Ю.Ю.</t>
  </si>
  <si>
    <t>978-5-17-155206-0</t>
  </si>
  <si>
    <t>ASE000000000871756</t>
  </si>
  <si>
    <t>http://cdn.eksmo.ru/v2/ASE000000000871756/COVER/cover1.jpg</t>
  </si>
  <si>
    <t>ПешкомПоГороду Золотое кольцо. Очарование древних городов</t>
  </si>
  <si>
    <t>Юлия Акименко — турист с пристрастием, журналист, тревел-блогер, автор YouTube канала и фильмов о путешествиях. 
Что если поездка в новый город — это не только про здания, историю и фотографии в вашем телефоне? Что если это про отношения? Отношения, в которых есть место настороженности или интересу в начале, безответности или взаимности потом. 
В этой книге я расскажу истории своих романов и дружбы. Ростов Великий, Ярославль, Кострома, Иваново, Суздаль, Владимир, Сергиев Посад и Переславль-Залесский — каждый город с характером, с чувством собственного достоинства. Да, они разные и каждый город требует внимания, определённого подхода, но в благодарность увлечёт интересными фактами о прошлом и душевным настоящим, где есть место как старине, так и современным проектам, модным пространствам. На карте нашей большой прогулки мы отметим не только топовые достопримечательности, но и пока мало раскрученные места. Для меня важно помочь вам с маршрутом, при этом также хочется передать атмосферу путешествия.  
Эта книга и для тех, кто любит историю, и для тех, кто ищет современную жизнь в древних городах, и для тех, кто просто хочет узнать больше о России.</t>
  </si>
  <si>
    <t>Москва — вкусы прошлого</t>
  </si>
  <si>
    <t>Титова Н.Е.</t>
  </si>
  <si>
    <t>978-5-17-149621-0</t>
  </si>
  <si>
    <t>Наталья Титова</t>
  </si>
  <si>
    <t>ASE000000000865895</t>
  </si>
  <si>
    <t>http://cdn.eksmo.ru/v2/ASE000000000865895/COVER/cover1.jpg</t>
  </si>
  <si>
    <t>ПешкомПоГороду Москва — вкусы прошлого</t>
  </si>
  <si>
    <t>Наталья Титова — культуролог, коллекционер, автор публикаций, посвященных повседневной культуре Москвы начала ХХ века и бытовых парадоксах того времени. 
Организатор многочисленных мероприятий, посвященных развитию московского трактирного дела, автор курса лекций об истории ресторанного бизнеса для Музея предпринимателей, меценатов и благотворителей. 
Консультант Федерации рестораторов и отельеров в части истории трактирных заведений, оформления интерьеров и реконструкции меню. Помогает рестораторам формировать корпоративные коллекции и собирает артефакты, связанные с прошлым московских ресторанов. 
Представляем вам необычный путеводитель. Узнайте о Москве конца XIX — начала ХХ века через ресторанные заведения. Мы выбрали этот неожиданный ракурс для того, чтобы показать разнообразие трактирных заведений в городе и то общее, что есть у них с заведениями современными. 
Вы узнаете о разнообразии трактиров и их особенностях, а также получите возможность окунуться в атмосферу тех времен, благодаря старинным рецептам и музыкальным композициям, доступным по QR-кодам. Юмористические зарисовки и сценки позволят вам проникнуться духом той эпохи и лучше понять менталитет и образ жизни москвичей того времени.
Желаем вам приятного чтения, интересного путешествия в прошлое и увлекательных прогулок по городу и его ресторанным заведениям!</t>
  </si>
  <si>
    <t>Представляем вам необычный путеводитель. Узнайте о Москве конца XIX — начала ХХ века через ресторанные заведения. Мы выбрали этот неожиданный ракурс для того, чтобы показать разнообразие трактирных заведений в городе и то общее, что есть у них с заведениями современными. 
Вы узнаете о разнообразии трактиров и их особенностях, а также получите возможность окунуться в атмосферу тех времен, благодаря старинным рецептам и музыкальным композициям, доступным по QR-кодам. Юмористические зарисовки и сценки позволят вам проникнуться духом той эпохи и лучше понять менталитет и образ жизни москвичей того времени.
Желаем вам приятного чтения, интересного путешествия в прошлое и увлекательных прогулок по городу и его ресторанным заведениям!</t>
  </si>
  <si>
    <t>Самые интересные места. Крым</t>
  </si>
  <si>
    <t>978-5-17-146414-1</t>
  </si>
  <si>
    <t>ASE000000000862474</t>
  </si>
  <si>
    <t>http://cdn.eksmo.ru/v2/ASE000000000862474/COVER/cover1.jpg</t>
  </si>
  <si>
    <t>ПешкомПоГороду Самые интересные места. Крым</t>
  </si>
  <si>
    <t>Автор книги с удовольствием делится накопленным опытом путешествий с читателем — лучшие места Крыма, города и история их жителей. Читайте и узнавайте новое об удивительном полуострове, и следующее посещение Севастополя и Бахчисарая, Евпатории или Ялты, Алушты, Судака и Нового Света, Старого Крыма или Керчи и Феодосии будет еще интереснее.</t>
  </si>
  <si>
    <t>Татьяна Головина — автор этой книги — географ, живет в Крыму, любит походы и дальние путешествия. Возможно, вы даже знакомы и встречали Татьяну на горных тропах или в поездках по миру, а возможно, это ваше первое знакомство через страницы этого путеводителя. 
Автор с удовольствием делится накопленным опытом с читателем — лучшие места Крыма, города и история их жителей. Читайте и узнавайте новое об удивительном полуострове, и следующее посещение Севастополя и Бахчисарая, Евпатории или Ялты, Алушты, Судака и Нового Света, Старого Крыма или Керчи и Феодосии будет еще интереснее. Свой отдых вы разнообразите приятными экскурсиями по городам и их окрестностям.
Изучайте книгу, рассматривайте фотографии, надеемся, это побудит вас совершить прогулку по самым интересным местам Крыма.</t>
  </si>
  <si>
    <t>Сочи. Путешествие в мир легенд Сочинского Причерноморья. Современная версия</t>
  </si>
  <si>
    <t>Иванцов Д.В., Поплавский Г.В.</t>
  </si>
  <si>
    <t>978-5-17-158857-1</t>
  </si>
  <si>
    <t>Дмитрий Иванцов, Геннадий Поплавский</t>
  </si>
  <si>
    <t>ASE000000000875474</t>
  </si>
  <si>
    <t>http://cdn.eksmo.ru/v2/ASE000000000875474/COVER/cover1.jpg</t>
  </si>
  <si>
    <t>ПешкомПоГороду Сочи. Путешествие в мир легенд Сочинского Причерноморья. Современная версия</t>
  </si>
  <si>
    <t>Эта книга - идеальный выбор для путешественников, любителей природы, истории и искателей приключений. Она позволит вам окунуться в мир тайн и загадок Сочинского национального парка и Кавказского государственного заповедника. С яркими фотографиями и нашими специальными рисунками, вы сможете почувствовать атмосферу Сочинского Причерноморья и разгадать тайны этого уникального региона.</t>
  </si>
  <si>
    <t>Территория, которую ныне занимает Сочинский национальный парк и частично Кавказский государственный заповедник, привлекает туристов. Завораживают горные образования, поражает природа этих мест.  Здесь в ходу легенды, походные рассказы и сказки старожилов, зачастую не имеющие под собой исторической подоплеки, но по-своему оживляющие малознакомые для широкого турсообщества жемчужины природы удивительной красоты. Множество артефактов неизвестного назначения, белые пятна в истории заселения региона, странные метеорологические и геомагнитные аномалии служат хорошей почвой для создания легенд и современной интерпретации древних сказаний. 
Атмосферу Сочинского Причерноморья передают яркие фотографии, а рисунки, подготовленные специально для этого издания, дополняют таинственности рассказам. Но кто, по-настоящему, уверен в том, что все это только сказки?</t>
  </si>
  <si>
    <t>Москва. Загадки музеев</t>
  </si>
  <si>
    <t>Пешком по городу. Культурный детектив</t>
  </si>
  <si>
    <t>978-5-17-137988-9</t>
  </si>
  <si>
    <t>ПешкомПоГороду(Квест)</t>
  </si>
  <si>
    <t>ASE000000000858874</t>
  </si>
  <si>
    <t>http://cdn.eksmo.ru/v2/ASE000000000858874/COVER/cover1.jpg</t>
  </si>
  <si>
    <t>ПешкомПоГороду(Квест)Жебрак Москва. Загадки музеев</t>
  </si>
  <si>
    <t>Читателям книги «Москва. Загадки музеев» предстоит разгадать загадки шедевров Пушкинского музея. Городские достопримечательности выступают в К-детективе не только поворотными точками детективного расследования, но и полноценными персонажами.
В книге много загадок, связанных с произведениями искусства. Найти ответ помогут герои К-детектива и иллюстрации, подготовленные специально для этого издания. После всех сделанных находок, у читателя изменится взгляд на живопись и скульптуру. Для удобства в конце книги размещены QR-коды, перейдя по которым на сайт музея, можно увидеть произведение искусства, не выходя из дома.</t>
  </si>
  <si>
    <t>Михаил Жебрак — москвич, экскурсовод, автор и ведущий программы «Пешком» на телеканале «Культура». Автор книг о Москве и Подмосковье. Много лет Михаил придумывал в музеях игры-детективы, в которых уликами и подсказками служили статуи и картины: чтобы вычислить преступника, надо было прежде разобраться в произведениях искусства. 
Детективы  делятся на герметичные, политические, полицейские, иронические…  Эта книга — самый настоящий детектив, культурологический, с закрученным сюжетом, обаятельным героем и множеством загадок. Герой книги – сыщик-любитель Пётр Дивин – посетит несколько уникальных зданий и объектов. В книге много загадок, связанных с произведениями искусства. Найти ответ помогут герои книги и иллюстрации, подготовленные специально для этого издания Екатериной Мараховской. Открывайте сайты музеев, в конце книги вы найдете qr-коды, они помогут вам в быстром доступе к интернет-страницам. Но лучше отправляйтесь в музей. Подобные вещи надо видеть собственными глазами. После всех сделанных находок, у вас изменится взгляд на живопись и скульптуру.</t>
  </si>
  <si>
    <t>Восстание декабристов. Мифы и правда о 14 декабря 1825 года</t>
  </si>
  <si>
    <t>Брюханов В.А.</t>
  </si>
  <si>
    <t>Подлинная история России</t>
  </si>
  <si>
    <t>978-5-17-168992-6</t>
  </si>
  <si>
    <t>Брюханов Владимир Андреевич</t>
  </si>
  <si>
    <t>ПодлиннаяИсторияРоссии</t>
  </si>
  <si>
    <t>ASE000000000885429</t>
  </si>
  <si>
    <t>http://cdn.eksmo.ru/v2/ASE000000000885429/COVER/cover1.jpg</t>
  </si>
  <si>
    <t>ПодлиннаяИсторияРоссии Брюханов Восстание декабристов. Мифы и правда о 14 декабря 1825 года</t>
  </si>
  <si>
    <t>Драматические события 14 декабря 1825 года – одна из самых загадочных и спорных страниц в истории России, а декабристы и в XXI веке остаются на идеологическом пьедестале, возведенном для них советской пропагандой. Эта книга впервые рассказывает о скрытых механизмах многолетнего заговора, называя имена подлинных героев и предателей в ожесточенной политической схватке, закончившейся попыткой государственного переворота и оказавшей решающее влияние на всю дальнейшую судьбу нашей страны, последствия которой мы ощущаем до сих пор.
Почему декабристы проиграли? Действовали ли они по собственной инициативе или служили лишь пешками в чужой игре? Почему руководители заговора накануне решающих событий находились вдали от Петербурга и уничтожали компрометирующие бумаги? Почему предводители восстания вообще не явились на Сенатскую площадь? Если декабристы были теми рыцарями без страха и упрека, какими их принято изображать, то почему столь многие из них сломались на следствии, отреклись и покаялись? Могло ли восстание увенчаться успехом? И, главное, чем в итоге обернулась бы для России победа декабристов – свободой и процветанием или национальной катастрофой?</t>
  </si>
  <si>
    <t>Дипломатия России. От Посольского приказа до Министерства иностранных дел</t>
  </si>
  <si>
    <t>Бобров А.К., Лебедева О.В.</t>
  </si>
  <si>
    <t>Популярная политика</t>
  </si>
  <si>
    <t>978-5-17-157054-5</t>
  </si>
  <si>
    <t>Александр Бобров, Ольга Лебедева</t>
  </si>
  <si>
    <t>ПопулярнаяПолитика</t>
  </si>
  <si>
    <t>ASE000000000873629</t>
  </si>
  <si>
    <t>http://cdn.eksmo.ru/v2/ASE000000000873629/COVER/cover1.jpg</t>
  </si>
  <si>
    <t>ПопулярнаяПолитика Бобров Дипломатия России. От Посольского приказа до Министерства иностранных дел</t>
  </si>
  <si>
    <t>Авторы книги, сотрудники  кафедры  дипломатии  МГИМО, представляют  обширный  материал о том, каким  образом  принимаются внешнполитические  решения в российской элите. Книга  будет  интересна тем, кто интересуется современной внешней политикой  и дипломатией России. Книга раскрывает роль и место дипломатической службы в истории России. Вы узнаете: 
 как российская дипломатия работает на глобальном, региональном и двустороннем уровнях;
каким образом дипломаты способствуют урегулированиюполитических конфликтов и поддержанию международной безопасности;
как глобальные и региональные приоритеты влияли на выстраивание отношений с зарубежными государствами;
как устроен МИД России и другие органы внешних сношений; 
как видоизменялся главный внешнеполитический орган страны на протяжении веков.
Бобров Александр  — директор  Института  международных отношений и управления,  доцент  кафедры дипломатии МГИМО МИД России, ведущий  авторского  проекта «Персоны грата»  на  радиостанции  Sputnik.
Лебедева Ольга — профессор  кафедры  дипломатии, ведущая  авторского  проекта «Персоны грата» на радиостанции Sputnik.</t>
  </si>
  <si>
    <t>Книга раскрывает роль дипломатической службы в истории развития России и говорит о том, как разные приоритеты и стратегии влияли на отношения с зарубежными партнерами. Вы узнаете о глобальных и региональных приоритетах российской дипломатии, об устройствах ведомств и их стратегиях. Для тех, кто хочет узнать о политических процессах современной России еще больше.</t>
  </si>
  <si>
    <t>Стратегия Московской Руси. Как политическая культура XIII-XV веков повлияла на будущее России</t>
  </si>
  <si>
    <t>Бордачев Т.В.</t>
  </si>
  <si>
    <t>978-5-17-164409-3</t>
  </si>
  <si>
    <t>ASE000000000880952</t>
  </si>
  <si>
    <t>http://cdn.eksmo.ru/v2/ASE000000000880952/COVER/cover1.jpg</t>
  </si>
  <si>
    <t>ПопулярнаяПолитика Бордачев Стратегия Московской Руси. Как политическая культура XIII-XV веков повлияла на будущее России</t>
  </si>
  <si>
    <t>Российская государственность и внешнеполитическая стратегия появились не вдруг и не по воле конкретного властителя или правящей династии. У них не было одного автора-демиурга, они – результат череды усилий, вереницы сменявших друг друга побед и неудач. Борьба с даннической зависимостью от Золотой Орды постепенно перетекла в наступление на прежних захватчиков, а отражение крестоносной агрессии на Балтике незаметно сменилось уже русским давлением на западных соседей. Разделить хронологически эти этапы международных отношений Русских земель практически невозможно, но к концу XV в. в северной части Евразии возникла колоссальная держава со своим уникальным взглядом на мир и себя в этом мире. 
Наша внешняя политика как продукт естественного развития народа и его государства представляется собой культурное явление — не в меньшей степени, чем литература, зодчество или изобразительное искусство.
Бордачев Тимофей Вячеславович (1973) – российский ученый-международник, доктор политических наук, профессор Национального исследовательского университета «Высшая школа экономики», программный директор клуба «Валдай».
«Оригинальная, интеллектуально элегантная, но и глубокая интерпретация ранней истории нашей страны. Теория и аргументы Т.В. Бордачева позволяют яснее понять многое в ее прошлом, настоящем и будущем. Блистательна формулировка государства Россия как «военной организации создающего его народа». Важное чтение для всех, кто на очередном переломе российской, но теперь уже и мировой истории размышляет о самоопределении страны и многонационального русского общества».
С.А. Караганов, Почетный председатель Президиума СВОП, заслуженный профессор, научный руководитель факультета мировой экономики мировой политики НИУ ВШЭ.  
«Научные пути истории и теории международных отношений всегда пролегают рядом, но не пересекаются. А иногда даже намеренно стараются разойтись подальше, чтобы примесь подхода одной дисциплины не осквернила чистоту методологии другой. Тимофей Бордачёв предпринимает решительную попытку сплавить две области знаний, применяя современный опыт международных исследований к анализу событий достаточно давней истории. Получилось во многом неожиданно и чрезвычайно познавательно. А главное – очень полезно и поучительно с точки зрения понимания сегодняшних событий».
Лукьянов Ф.А., главный редактор журнала "Россия в глобальной политике"
«Долгожданное, очень нужное исследование, отсылающее нас к истокам становления внешнеполитической традиции нашей страны. При чтении этой книги невольно исполняешься гордостью за предков, в тяжелейших, порой драматических условиях отражавших набеги степняков, ковавших величие Родины, обустраивавших ее и веривших в ее особое предназначение». 
А.Ю. Дробинин, директор Департамента внешнеполитического планирования МИД России.</t>
  </si>
  <si>
    <t>Российская государственность и внешнеполитическая стратегия появились не вдруг и не по воле конкретного властителя или правящей династии. У них не было одного автора-демиурга, они – результат череды усилий, вереницы сменявших друг друга побед и неудач. Борьба с даннической зависимостью от Золотой Орды постепенно перетекла в наступление на прежних захватчиков, а отражение крестоносной агрессии на Балтике незаметно сменилось уже русским давлением на западных соседей. Разделить хронологически эти этапы международных отношений Русских земель практически невозможно, но к концу XV в. в северной части Евразии возникла колоссальная держава со своим уникальным взглядом на мир и себя в этом мире. 
Наша внешняя политика как продукт естественного развития народа и его государства представляется собой культурное явление — не в меньшей степени, чем литература, зодчество или изобразительное искусство.
Бордачев Тимофей Вячеславович (1973) – российский ученый-международник, доктор политических наук, профессор Национального исследовательского университета «Высшая школа экономики», программный директор клуба «Валдай».</t>
  </si>
  <si>
    <t>Самые лучшие места России и мира 4D. Увидеть и не забыть никогда. Энциклопедия с дополненной реальностью</t>
  </si>
  <si>
    <t>Тараканова М.В.</t>
  </si>
  <si>
    <t>Популярная энциклопедия 4D. Только шедевры</t>
  </si>
  <si>
    <t>ДОМ. ДОСУГ. РУКОДЕЛИЕ И РЕМЕСЛА</t>
  </si>
  <si>
    <t>ХОББИ И РАЗВЛЕЧЕНИЯ. ОРГАНИЗАЦИЯ ДОСУГА. ПЕСЕННИКИ.</t>
  </si>
  <si>
    <t>978-5-17-152205-6</t>
  </si>
  <si>
    <t>ПопЭнц4D(ТолькоШедевры)</t>
  </si>
  <si>
    <t>ASE000000000868537</t>
  </si>
  <si>
    <t>http://cdn.eksmo.ru/v2/ASE000000000868537/COVER/cover1.jpg</t>
  </si>
  <si>
    <t>ПопЭнц4D(ТолькоШедевры)Самые лучшие места России и мира 4D. Увидеть и не забыть никогда. Энциклопедия с дополненной реальностью</t>
  </si>
  <si>
    <t>Вместе с этим уникальным изданием с дополненной реальностью вы сможете совершить яркое, запоминающееся путешествие по лучшим местам России и мира. Увлекательный рассказ на страницах книги сопровождают красочные изображения величественных дворцов и соборов, прославленных мостов и башен, загадочных древних святилищ и городов, великолепных памятников и мемориальных комплексов, потрясающих природных ландшафтов и живописных пейзажей. Более того, используя 4D-технологии, вы сможете сполна насладиться красотой всех этих мест, воочию оценив гармонию и совершенство творений природной стихии и человеческого гения. Установив бесплатное приложение integer AR, вы станете участником виртуального тура, включающего самые знаменитые и всемирно признанные достопримечательности, и получите возможность не только рассматривать их в мельчайших фрагментах и деталях, располагая модели и видео архитектурных сооружений, интерьеров и природных красот в любой точке окружающего вас пространства, но и прослушивать занимательную информацию о них.
Побывайте в лучших местах России и мира, воспользовавшись возможностями 4D-технологий, взгляните на удивительные творения природы и человека и поверьте – вы не забудете их никогда!</t>
  </si>
  <si>
    <t>Пушкин А.С., Есенин С.А., Некрасов Н.А.</t>
  </si>
  <si>
    <t>Поэзия под зелёной лампой</t>
  </si>
  <si>
    <t>978-5-17-159389-6</t>
  </si>
  <si>
    <t>7-инт</t>
  </si>
  <si>
    <t>ПоэзияПодЗелёнойЛампой</t>
  </si>
  <si>
    <t>ASE000000000875907</t>
  </si>
  <si>
    <t>http://cdn.eksmo.ru/v2/ASE000000000875907/COVER/cover1.jpg</t>
  </si>
  <si>
    <t>ПоэзияПодЗелёнойЛампой Пушкин/Есенин Стихи о России</t>
  </si>
  <si>
    <t>Пожалуй, нет такого русского поэта, который не писал бы о России, не размышлял о её судьбе. А. Пушкин, М. Лермонтов, Ф. Тютчев, А. Блок, С. Есенин, М. Цветаева, Р. Рождественский — ряд можно продолжать ещё и ещё — оставили прекрасные строки о родине. И у каждого из них была своя Россия, от которой они себя никогда не отделяли, даже если оказывались на чужбине.
Красота полей, лесов, рек и озёр, яркие краски сменяющихся времён года, деревенские и городские пейзажи, близкие сердцу образы, загадочная душа русского человека — всё это стёклышки калейдоскопа, в который можно смотреть бесконечно.
В данном издании собраны лучшие поэтические произведения о России.</t>
  </si>
  <si>
    <t>Легенды и мифы Невского проспекта</t>
  </si>
  <si>
    <t>Синдаловский Н.А.</t>
  </si>
  <si>
    <t>Проект Наума Синдаловского</t>
  </si>
  <si>
    <t>978-5-17-170869-6</t>
  </si>
  <si>
    <t>Олейникова Мария Антоновна</t>
  </si>
  <si>
    <t>ПроектНаумаСиндаловского</t>
  </si>
  <si>
    <t>ASE000000000885634</t>
  </si>
  <si>
    <t>http://cdn.eksmo.ru/v2/ASE000000000885634/COVER/cover1.jpg</t>
  </si>
  <si>
    <t>ПроектНаумаСиндаловского Легенды и мифы Невского проспекта</t>
  </si>
  <si>
    <t>Наум Синдаловский – писатель-краевед, сумевший показать Санкт-Петербург с совершенно новой стороны. Своими книгами он влюбил в этот город множество людей, возрождая его легенды и открывая уникальные факты о появлении улиц, памятников, мостов и парков.
Книга «Легенды и мифы Невского проспекта» – это история главной улицы города, рассказанная через имена ее жителей, фольклор, удивительную архитектуру. Каждый памятник и дом здесь хранит свою тайну, свои предания.
От города-крепости на Васильевском острове, так и оставшегося проектом, до утраченных скульптур Адмиралтейства; от пропавшей люстры Елисеевского магазина до не построенного «наземного метрополитэна» – прошлое и будущее Невского проспекта сквозь века сплетаются воедино, создавая неповторимую картину его настоящего.</t>
  </si>
  <si>
    <t>Легенды и мифы Санкт-Петербурга</t>
  </si>
  <si>
    <t>978-5-17-167614-8</t>
  </si>
  <si>
    <t>ASE000000000884100</t>
  </si>
  <si>
    <t>http://cdn.eksmo.ru/v2/ASE000000000884100/COVER/cover1.jpg</t>
  </si>
  <si>
    <t>ПроектНаумаСиндаловского Легенды и мифы Санкт-Петербурга</t>
  </si>
  <si>
    <t>Наум Синдаловский – писатель-краевед, сумевший показать Санкт-Петербург с совершенно новой стороны. Своими книгами он влюбил в этот город множество людей, возрождая его легенды и открывая уникальные факты о появлении улиц, памятников, мостов и парков.
Книга «Легенды и мифы Санкт-Петербурга» – это удивительные истории о жизни города, его предания, поэзия и фольклор, погружающие в чарующую атмосферу Северной столицы.
Как Петербург стали называть Питером? Правда ли, что «Медный всадник» движется по ночам? Где был посажен дуб Петра I? Кого «обнимал» первый общественный транспорт города на Неве? Об этом и многом другом поведают увлекательные легенды Санкт-Петербурга, обитающие на извилистых улочках города и даже за его пределами.</t>
  </si>
  <si>
    <t>Дочери Ялты. Черчилли, Рузвельты и Гарриманы: история любви и войны</t>
  </si>
  <si>
    <t>Кац К.</t>
  </si>
  <si>
    <t>Проза истории</t>
  </si>
  <si>
    <t>978-5-17-139564-3</t>
  </si>
  <si>
    <t>Кэтрин Грейс Кац</t>
  </si>
  <si>
    <t>ПрозаИстории</t>
  </si>
  <si>
    <t>ASE000000000860552</t>
  </si>
  <si>
    <t>http://cdn.eksmo.ru/v2/ASE000000000860552/COVER/cover1.jpg</t>
  </si>
  <si>
    <t>ПрозаИстории Дочери Ялты. Черчилли, Рузвельты и Гарриманы: история любви и войны</t>
  </si>
  <si>
    <t>Кэтрин Грейс Кац – американский историк, выпускница Гарвардского и Кембриджского университетов. 
В своей книге «Дочери Ялты. Черчилли, Рузвельты и Гарриманы: история любви и войны» автор воссоздает события восьмидневной Ялтинской конференции, на которой решилась судьба послевоенного мира. Из книги читатель узнает о том, какими представали события конференции с точки зрения дочерей главных ее участников - Кэтлин Гарриман, Сары Черчилль и Анны Рузвельт – и о том, какой была повседневная жизнь жителей Ливадийского дворца. Книга будет интересна всем, кто хочет узнать больше о Второй мировой войне и событиях мировой истории конца 1940-х годов. 
Книга небольшого формата, легкая, что позволяет взять ее с собой в дорогу.</t>
  </si>
  <si>
    <t>Конференция лидеров трёх стран антигитлеровской коалиции, — СССР, США и Великобритании — состоявшаяся в феврале 1945 года в Ялте, определила контуры послевоенного миропорядка. Изнанка одного из переломных событий истории второй половины XX века передана в книге «Дочери Ялты. …» через воспоминания дочерей главных участников конференции — Кэтлин Гарриман, Сары Черчилль и Анны Рузвельт.
Используя архивные документы, дневники, письма и мемуары, дипломированный историк Кэтрин Грейс Кац воссоздает события восьмидневной конференции в Ялте, рисуя мозаичное полотно, где политика и дипломатия переплетаются с человеческими эмоциями и переживаниями.</t>
  </si>
  <si>
    <t>Без войны и на войне</t>
  </si>
  <si>
    <t>Конев И.С., Конева Н.И.</t>
  </si>
  <si>
    <t>978-5-17-147766-0</t>
  </si>
  <si>
    <t>(Уволен) Тихомирова Наталья Владимировна</t>
  </si>
  <si>
    <t>Иван Конев, Наталия Конева</t>
  </si>
  <si>
    <t>ASE000000000860382</t>
  </si>
  <si>
    <t>http://cdn.eksmo.ru/v2/ASE000000000860382/COVER/cover1.jpg</t>
  </si>
  <si>
    <t>ПрозаИстории Конев Без войны и на войне</t>
  </si>
  <si>
    <t>Книга основана на дневниковых записях и письмах легендарного полководца маршала Победы — Ивана Степановича Конева. 
Эти материалы впервые опубликованы благодаря кропотливому труду его дочери, Наталии Ивановны Коневой, которая расшифровала и дополнила мемуары отца своими личными воспоминаниями и ощущениями.</t>
  </si>
  <si>
    <t>Простая наука для детей</t>
  </si>
  <si>
    <t>978-5-17-137810-3</t>
  </si>
  <si>
    <t>ПростаяНаукаДляДетей</t>
  </si>
  <si>
    <t>ASE000000000858692</t>
  </si>
  <si>
    <t>http://cdn.eksmo.ru/v2/ASE000000000858692/COVER/cover1.jpg</t>
  </si>
  <si>
    <t>ПростаяНаукаДляДетей Ишимова История России в рассказах для детей</t>
  </si>
  <si>
    <t>«История России в рассказах для детей», написанная Александрой Ишимовой и впервые изданная в 1836 году, подробно излагает тысячелетнюю историю нашего государства. Прочти эту книгу, и ты узнаешь, сколько лет правил Рюрик, кого называли наместниками, за что Василия II прозвали Темным, чем известен князь Владимир Святославович, когда было свергнуто татаро-монгольское иго, что такое опричнина и многое-многое другое.
Для среднего школьного возраста.</t>
  </si>
  <si>
    <t>Прогулки по Крыму</t>
  </si>
  <si>
    <t>Головина Т.П.</t>
  </si>
  <si>
    <t>Путеводители для пешеходов</t>
  </si>
  <si>
    <t>978-5-17-147867-4</t>
  </si>
  <si>
    <t>Путев.д/пешеходов.</t>
  </si>
  <si>
    <t>ASE000000000864046</t>
  </si>
  <si>
    <t>http://cdn.eksmo.ru/v2/ASE000000000864046/COVER/cover1.jpg</t>
  </si>
  <si>
    <t>Путев.д/пешеходов.2023 Прогулки по Крыму</t>
  </si>
  <si>
    <t>На страницах этой книги вы найдете описания интереснейших маршрутов по Крыму. Совершите увлекательные прогулки, которые под силу каждому. Прочитаете об экскурсиях по городам и доступным природным достопримечательностям. Схемы и планы значительно облегчат ориентирование.
Путеводитель рассчитан на самостоятельных путешественников, готовых ближе познакомиться с природой и историей Крыма. Чтобы экскурсии без гида были познавательными, в статьях приводятся исторические данные, содержатся практические советы.</t>
  </si>
  <si>
    <t>Прогулки по Москве</t>
  </si>
  <si>
    <t>978-5-17-153461-5</t>
  </si>
  <si>
    <t>ASE000000000869865</t>
  </si>
  <si>
    <t>http://cdn.eksmo.ru/v2/ASE000000000869865/COVER/cover1.jpg</t>
  </si>
  <si>
    <t>Путев.д/пешеходов.2024 Прогулки по Москве</t>
  </si>
  <si>
    <t>Сегодняшняя Москва - это современный мегаполис, улицы которого с утра до вечера переполнены машинами и людьми. Но стоит свернуть с главных магистралей - и перед нашими глазами воскреснет город прошлых веков - с небольшими многоглавыми церквями, изящными особняками, тенистыми скверами... Этот уникальный путеводитель для пешеходов  будет незаменим для тех, кто захочет сам прогуляться по Москве. Построение маршрутов по принципу "от метро" и "до метро" позволят увидеть все самое интересное. Планы и схемы помогут легко найти дорогу, даже если вы отклонитесь от проложенного маршрута.</t>
  </si>
  <si>
    <t>Сегодняшняя Москва - это современный мегаполис, улицы которого с утра до вечера переполнены машинами и людьми. Но стоит свернуть с главных магистралей - и перед нашими глазами воскреснет город прошлых веков - с небольшими многоглавыми церквями, изящными особняками, тенистыми скверами... Этот уникальный путеводитель для пешеходов  будет незаменим для тех, кто захочет сам прогуляться по Москве.</t>
  </si>
  <si>
    <t>Великий Новгород и окрестности. Путеводитель пешеходам</t>
  </si>
  <si>
    <t>Путеводитель пешеходам</t>
  </si>
  <si>
    <t>978-5-17-168143-2</t>
  </si>
  <si>
    <t>ПутеводительПешеходам</t>
  </si>
  <si>
    <t>ASE000000000884657</t>
  </si>
  <si>
    <t>http://cdn.eksmo.ru/v2/ASE000000000884657/COVER/cover1.jpg</t>
  </si>
  <si>
    <t>ПутеводительПешеходам Великий Новгород и окрестности.</t>
  </si>
  <si>
    <t>Сергей Бабушкин, автор этого путеводителя - опытный экскурсовод. Самые интересные места для знакомства с Великим Новгородом. История, архитектура, природные достопримечательности. Визитные карточки области – Новгород, Валдай и Иверский монастырь, Старая Русса и Боровичи, их уникальные архитектурные памятники, храмы и крепостные башни. Перед каждым маршрутом прогулки размещен QR-код – с помощью вашего смартфона или планшета, имеющего выход в интернет, перейдите на страницу Яндекс-карт. Это позволит вам лучше рассмотреть маршрут и не заблудиться.</t>
  </si>
  <si>
    <t>Самые интересные места для знакомства с Великим Новгородом. История, архитектура, природные достопримечательности. Визитные карточки области – Новгород, Валдай и Иверский монастырь, Старая Русса и Боровичи, их уникальные архитектурные памятники, храмы и крепостные башни. Перед каждым маршрутом прогулки размещен QR-код – с помощью вашего смартфона или планшета, имеющего выход в интернет, перейдите на страницу Яндекс-карт. Это позволит вам лучше рассмотреть маршрут и не заблудиться.</t>
  </si>
  <si>
    <t>Золотое кольцо. Путеводитель пешеходам</t>
  </si>
  <si>
    <t>978-5-17-164668-4</t>
  </si>
  <si>
    <t>ASE000000000881827</t>
  </si>
  <si>
    <t>http://cdn.eksmo.ru/v2/ASE000000000881827/COVER/cover1.jpg</t>
  </si>
  <si>
    <t>ПутеводительПешеходам Золотое кольцо</t>
  </si>
  <si>
    <t>Крым. Путеводитель пешеходам</t>
  </si>
  <si>
    <t>978-5-17-164669-1</t>
  </si>
  <si>
    <t>ASE000000000881828</t>
  </si>
  <si>
    <t>http://cdn.eksmo.ru/v2/ASE000000000881828/COVER/cover1.jpg</t>
  </si>
  <si>
    <t>ПутеводительПешеходам Крым</t>
  </si>
  <si>
    <t>С помощью этого путеводителя вы еще лучше узнаете Крым. Вспомните историю. Получите множество полезной информации. Совершите увлекательные прогулки по полуострову. 
Крым всегда удивляет, даже тех, кто приезжает не в первый раз. Природа Крыма завораживает. 
Пещерные города и водопады, горные маршруты и уникальные памятники природы, незабываемые виды Байдарской долины, Чатыр-Дага и Демерджи, Ай-Петри и Аю-Даг -  все это в нашем путеводителе.
В книгу не включены сложные походы, только прогулки, которые под силу каждому. Схемы и планы значительно облегчат ориентирование, великолепные цветные фотографии дадут представление о местности.
Прочитайте интересные статьи о достопримечательностях  Севастополя, Евпатории, Ялты, Алушты, Судака, Бахчисарая, - и Вам захочется в Крым, пройтись по маршрутам, описанным в книге, почувствовать себя помолодевшим и счастливым.</t>
  </si>
  <si>
    <t>Москва. Путеводитель пешеходам</t>
  </si>
  <si>
    <t>978-5-17-164665-3</t>
  </si>
  <si>
    <t>ASE000000000881825</t>
  </si>
  <si>
    <t>http://cdn.eksmo.ru/v2/ASE000000000881825/COVER/cover1.jpg</t>
  </si>
  <si>
    <t>ПутеводительПешеходам Москва.</t>
  </si>
  <si>
    <t>Сегодняшняя Москва - это современный мегаполис, улицы которого с утра до вечера переполнены машинами и людьми. Но стоит свернуть с главных магистралей - и перед нашими глазами воскреснет город прошлых веков - с небольшими многоглавыми церквями, изящными особняками, тенистыми скверами... Этот уникальный путеводитель для пешеходов  будет незаменим для тех, кто захочет сам прогуляться по Москве. Построение маршрутов по принципу "от метро" и "до метро" позволят увидеть все самое интересное. Планы и схемы помогут легко найти дорогу, даже если вы отклонитесь от проложенного маршрута.  Небольшой формат издания, плотная бумага и прошитые страницы, при этом, небольшой вес издания, что позволяет взять книгу с собой в путешествие. Читайте и гуляйте по городу с удовольствием. Путешествовать по России интересно, познавательно и увлекательно.</t>
  </si>
  <si>
    <t>Псков и окрестности. Путеводитель пешеходам</t>
  </si>
  <si>
    <t>978-5-17-168145-6</t>
  </si>
  <si>
    <t>ASE000000000884659</t>
  </si>
  <si>
    <t>http://cdn.eksmo.ru/v2/ASE000000000884659/COVER/cover1.jpg</t>
  </si>
  <si>
    <t>ПутеводительПешеходам Псков и окрестности</t>
  </si>
  <si>
    <t>Сергей Бабушкин, автор этого путеводителя - опытный экскурсовод. Совершите удивительные прогулки с этим путеводителем в руках.  На страницах этой книги вы найдете описание интереснейших маршрутов по Пскову и Псковской области. Цель этой книги – помочь спланировать путешествие, чтобы за минимальное время получить максимум впечатлений. Совершите прогулку по Пскову и кремлю, посетите Изборск, Псково-Печорский монастырь, Порхов, познакомьтесь с экспозициями интереснейших музеев. Увлекательный рассказ позволит увидеть достопримечательности области: храмы, монастыри, усадьбы. Прочитайте об уникальных памятниках природы. Совершите путешествие по усадьбам в Пушкинских Горах. Чтобы экскурсии без гида были познавательными, в статьях приводятся исторические данные, содержатся практические советы, красочные фотографии дают представление о местности. Спланируйте путешествие и за минимальное время получите максимум впечатлений.</t>
  </si>
  <si>
    <t>Совершите удивительные прогулки с этим путеводителем в руках.  На страницах этой книги вы найдете описание интереснейших маршрутов по Пскову и Псковской области. Цель этой книги – помочь спланировать путешествие, чтобы за минимальное время получить максимум впечатлений. Совершите прогулку по Пскову и кремлю, посетите Изборск, Псково-Печорский монастырь, Порхов, познакомьтесь с экспозициями интереснейших музеев. Увлекательный рассказ позволит увидеть достопримечательности области: храмы, монастыри, усадьбы. Прочитайте об уникальных памятниках природы. Совершите путешествие по усадьбам в Пушкинских Горах. Чтобы экскурсии без гида были познавательными, в статьях приводятся исторические данные, содержатся практические советы, красочные фотографии дают представление о местности. Спланируйте путешествие и за минимальное время получите максимум впечатлений.</t>
  </si>
  <si>
    <t>Республика Беларусь. Путеводитель пешеходам</t>
  </si>
  <si>
    <t>978-5-17-168857-8</t>
  </si>
  <si>
    <t>ASE000000000885280</t>
  </si>
  <si>
    <t>http://cdn.eksmo.ru/v2/ASE000000000885280/COVER/cover1.jpg</t>
  </si>
  <si>
    <t>ПутеводительПешеходам Республика Беларусь.</t>
  </si>
  <si>
    <t>Путеводитель рассчитан на самостоятельных путешественников, готовых ближе познакомиться с удивительными и разнообразными городами Республики Беларусь, сохранившими свою самобытность. На страницах этой книги вы найдете описания интереснейших маршрутов по Бресту, Гродно, Минску, Несвижу, Миру, Полоцку, Витебску, Могилеву. Гомелю. Чтобы предложенные экскурсии были познавательными, в статьях приводятся исторические данные, содержатся практические советы, а предложенные qr-коды, позволяющие перейти на электронные карты, значительно облегчат ориентирование. Наша книга поможет и подскажет куда идти и что выбрать. С нашим путеводителем за меньшее количество времени вы увидите больше. Для туристов, собирающихся в Белоруссию. Позволит составить маршрут, чтобы увидеть все самое интересное.</t>
  </si>
  <si>
    <t>Путеводитель рассчитан на самостоятельных путешественников, готовых ближе познакомиться с удивительными и разнообразными городами Республики Беларусь, сохранившими свою самобытность. На страницах этой книги вы найдете описания интереснейших маршрутов по Бресту, Гродно, Минску, Несвижу, Миру, Полоцку, Витебску, Могилеву. Гомелю. Чтобы предложенные экскурсии были познавательными, в статьях приводятся исторические данные, содержатся практические советы, а предложенные qr-коды, позволяющие перейти на электронные карты, значительно облегчат ориентирование. Наша книга поможет и подскажет куда идти и что выбрать. С нашим путеводителем за меньшее количество времени вы увидите больше.</t>
  </si>
  <si>
    <t>Санкт-Петербург. Путеводитель пешеходам</t>
  </si>
  <si>
    <t>Бабушкин С.М., Волчкова А.Г.</t>
  </si>
  <si>
    <t>978-5-17-164667-7</t>
  </si>
  <si>
    <t>ASE000000000881826</t>
  </si>
  <si>
    <t>http://cdn.eksmo.ru/v2/ASE000000000881826/COVER/cover1.jpg</t>
  </si>
  <si>
    <t>ПутеводительПешеходам Санкт-Петербург</t>
  </si>
  <si>
    <t>Северный Кавказ (Кавминводы). Путеводитель пешеходам</t>
  </si>
  <si>
    <t>978-5-17-164670-7</t>
  </si>
  <si>
    <t>ASE000000000881829</t>
  </si>
  <si>
    <t>http://cdn.eksmo.ru/v2/ASE000000000881829/COVER/cover1.jpg</t>
  </si>
  <si>
    <t>ПутеводительПешеходам Северный Кавказ (Кавминводы)</t>
  </si>
  <si>
    <t>Апокалипсис от Кобы (Исправленное и дополненное издание)</t>
  </si>
  <si>
    <t>Радзинский Э.С.</t>
  </si>
  <si>
    <t>Радзинский и цари</t>
  </si>
  <si>
    <t>978-5-17-118997-6</t>
  </si>
  <si>
    <t>РадзинскийИЦари</t>
  </si>
  <si>
    <t>ASE000000000847376</t>
  </si>
  <si>
    <t>http://cdn.eksmo.ru/v2/ASE000000000847376/COVER/cover1.jpg</t>
  </si>
  <si>
    <t>РадзинскийИЦари(ляссе). Апокалипсис от Кобы. Исправленное и дополненное издание</t>
  </si>
  <si>
    <t>Продолжение  знаменательной серии «Радзинский и цари»
Новый шедевр от мастера исторического романа Эдварда Радзинского
Глубокое погружение в атмосферу эпохи</t>
  </si>
  <si>
    <t>Эдвард Радзинский – писатель, драматург, историк, сценарист, а также создатель телевизионных передач и документальных фильмов. Его книги о Николае II, Распутине, Александре II и Сталине вышли в крупнейших мировых издательствах, переведены на 40 языков и стали бестселлерами по всему миру. 
Книга "Апокалипсис от Кобы. Исправленное и дополненное издание" – это рассказ человека, который провел всю жизнь рядом с Кобой-Сталиным. Он начал писать свои "Записки" революционером и закончил в глубокой старости обломком исчезнувшей великой Атлантиды – страны по имени СССР. В них он пытается объяснить себя тогдашнего, который так легко убивал во имя Революции, и описать своего лучшего друга, законного сына нашей кровавой Революции –Иосифа Сталина. Эти "Записки" – голос «России кровью, умытой».
Из книги вы узнаете:
•   Кто такой Сталин на самом деле?
•   Почему Сталина называли "снежным барсом Революции"?
•   Получилось ли у вождя наказать всех предателей и врагов?
Для кого книга:
•   Для тех, кто любит историю;
•   Для тех, кто хочет найти истину;
•   Для тех, кого увлекают загадки.
Официальный  канал Эдварда Радзинского на youtube: https://www.youtube.com/channel/UCWu_slXwsc0IH9fFiOrbrJg</t>
  </si>
  <si>
    <t>Цари. Романовы. История династии</t>
  </si>
  <si>
    <t>РУССКАЯ СОВРЕМЕННАЯ ПРОЗА И ДРАМАТУРГИЯ</t>
  </si>
  <si>
    <t>978-5-17-078028-0</t>
  </si>
  <si>
    <t>128х200</t>
  </si>
  <si>
    <t>AST000000000111180</t>
  </si>
  <si>
    <t>http://cdn.eksmo.ru/v2/AST000000000111180/COVER/cover1.jpg</t>
  </si>
  <si>
    <t>01-01-10/М12</t>
  </si>
  <si>
    <t>РадзинскийИЦари(ляссе). Цари. Романовы. История династии</t>
  </si>
  <si>
    <t>Самые увлекательные романы Эдварда Радзинского в одной книге. Все тайны русской истории:  - В чем причина гибели Династии Романовых. - Кто стал последней гибельной страстью Александра II. - Загадка смерти «отца народов».</t>
  </si>
  <si>
    <t>Эдвард Радзинский – писатель, драматург, историк, сценарист, а также создатель телевизионных передач и документальных фильмов. Награжден орденом "За заслуги перед Отечеством" (2006), отмечен Международной премией им. Кирилла и Мефодия (1997) и четырех национальных телевизионных премий ТЭФИ. Его книги о Николае II, Распутине, Александре II и Сталине вышли в крупнейших мировых издательствах, переведены на 40 языков и стали бестселлерами по всему миру. 
В книгу "Цари. Романовы. История династии" вошли три лучших романа о представителях Царской семьи. Елизавета и ее таинственная дочь, Александр II и Николай II. Вы узнаете в чем причина гибели династии Романовых, кто стал последней гибельной страстью Александра II и загадку смерти "отца народов".
Для кого книга:
•   Для тех, кто любит историю;
•   Для тех, кто хочет найти истину;
•   Для тех, кого увлекают загадки.
Официальный  канал Эдварда Радзинского на youtube: https://www.youtube.com/channel/UCWu_slXwsc0IH9fFiOrbrJg</t>
  </si>
  <si>
    <t>Радзинский Э.С.,</t>
  </si>
  <si>
    <t>Подарочные издания Эдварда Радзинского</t>
  </si>
  <si>
    <t>978-5-17-164388-1</t>
  </si>
  <si>
    <t>РадзинскийПодИзд</t>
  </si>
  <si>
    <t>ASE000000000881517</t>
  </si>
  <si>
    <t>http://cdn.eksmo.ru/v2/ASE000000000881517/COVER/cover1.jpg</t>
  </si>
  <si>
    <t>РадзинскийПодИзд Цари. Романовы. История династии</t>
  </si>
  <si>
    <t>Эдвард Радзинский – писатель, драматург, историк, сценарист, а также создатель телевизионных передач и документальных фильмов. Награжден орденом "За заслуги перед Отечеством" (2006), отмечен Международной премией им. Кирилла и Мефодия (1997) и четырех национальных телевизионных премий ТЭФИ. Его книги о Николае II, Распутине, Александре II и Сталине вышли в крупнейших мировых издательствах, переведены на 40 языков и стали бестселлерами по всему миру. 
В книгу "Цари. Романовы. История династии" вошли три лучших романа о представителях Царской семьи. Елизавета и ее таинственная дочь, Александр II и Николай II. Вы узнаете в чем причина гибели династии Романовых, кто стал последней гибельной страстью Александра II и загадку смерти "отца народов".</t>
  </si>
  <si>
    <t>Крым</t>
  </si>
  <si>
    <t>Долматова Т.В., Гаврилов С.А.</t>
  </si>
  <si>
    <t>Россия - моя страна</t>
  </si>
  <si>
    <t>978-5-17-149690-6</t>
  </si>
  <si>
    <t>Яковлева Елена Евгеньевна</t>
  </si>
  <si>
    <t>РоссияМояСтрана</t>
  </si>
  <si>
    <t>ASE000000000866002</t>
  </si>
  <si>
    <t>Вилли-Винки</t>
  </si>
  <si>
    <t>http://cdn.eksmo.ru/v2/ASE000000000866002/COVER/cover1.jpg</t>
  </si>
  <si>
    <t>РоссияМояСтрана Крым</t>
  </si>
  <si>
    <t>Добро пожаловать в Крым, волшебный и загадочный край! Полуостров всегда привлекал исследователей своей неповторимой природой, крепостями, пляжами и дворцами. Отправляйтесь в увлекательное путешествие по полуострову вместе с этой книгой, чтобы узнать, почему на гербе Керчи изображён грифон, почему в Белогорске так любят снимать кино и какие тайны скрывают пещеры Симферополя.
На каждом развороте вас ждут не только интересные факты о самых значимых и красивых местах Крыма, но и специальный детский маршрут: музеи, аквапарки, страусиные фермы и аквариумы - настоящая палочка-выручалочка для родителей.</t>
  </si>
  <si>
    <t>Долматова Т.В.</t>
  </si>
  <si>
    <t>978-5-17-149691-3</t>
  </si>
  <si>
    <t>ASE000000000866005</t>
  </si>
  <si>
    <t>http://cdn.eksmo.ru/v2/ASE000000000866005/COVER/cover1.jpg</t>
  </si>
  <si>
    <t>РоссияМояСтрана Русский Север</t>
  </si>
  <si>
    <t>Русский Север - суровый, загадочный и волшебный край! Необыкновенная природа, бескрайние просторы и памятники старины - всё это привлекает путешественников во все времена. Отправляйтесь в увлекательное путешествие по этим невероятным местам вместе с нашей книгой. Вы узнаете, где находится самый северный Южный берег, проплывёте по Северной Двине на единственном колёсном пароходе, которому больше ста лет, заглянете в дом, откуда ушёл с рыбным обозом самый известный русский учёный, прогуляетесь по Кижам и Малым Корелам.
На каждом развороте вас ждут не только интересные факты о самых значимых и красивых местах Русского Севера, но и специальный детский маршрут: музеи, пляжи, архитектурные и природные памятники, корабли и подводная лодка! Этот путеводитель - настоящая палочка-выручалочка для родителей.</t>
  </si>
  <si>
    <t>Россия, познакомимся поближе. Где живет шестипалый шаман, кто прячется на Шантарских островах и как очутиться в Средиземье?</t>
  </si>
  <si>
    <t>Бакланова Нина</t>
  </si>
  <si>
    <t>Россия, познакомимся поближе</t>
  </si>
  <si>
    <t>978-5-17-152901-7</t>
  </si>
  <si>
    <t>Паклянова Юлия Сергеевна</t>
  </si>
  <si>
    <t>Нина Бакланова</t>
  </si>
  <si>
    <t>РоссияПознакомимсяПоближе</t>
  </si>
  <si>
    <t>ASE000000000867302</t>
  </si>
  <si>
    <t>Прайм.Future</t>
  </si>
  <si>
    <t>http://cdn.eksmo.ru/v2/ASE000000000867302/COVER/cover1.jpg</t>
  </si>
  <si>
    <t>РоссияПознакомимсяПоближе Где живет шестипалый шаман, кто прячется на Шантарских островах и как очутиться в Средиземье?</t>
  </si>
  <si>
    <t>Хотите повторить путешествие в лучших традициях «Орла и Решки»? Хорошая новость: для этого совсем не обязательно лететь на край света. Удивительные места находятся прямо у вас под носом! 
Книга блогера и путешественницы Нины Баклановой заново откроет для вас Россию. 
Горные склоны, затерянные острова, морские побережья, древние руины, и даже ледяные джунгли – собранные в путеводителе местности больше похожи на фэнтези-миры! Уникальные точки на карте дополнены любопытными фактами о достопримечательностях и традициях коренных народов. Вы не только откроете новые локации, но и ближе познакомитесь с хорошо забытыми старыми – Москвой, Нижним Новгородом, Золотым кольцом. Составляйте свой оригинальный маршрут и, вперед – колесить по России!</t>
  </si>
  <si>
    <t>Оказаться в сказочном мире можно и без просмотра фантастических фильмов. Невероятные чудеса есть рядом с нами, в России.
Вдохнуть бодрящий горный воздух, погрузиться в теплые морские волны, увидеть каньон с высоты птичьего полета… Эта книга — увлекательное путешествие по незабываемым уголкам страны.
Вы узнаете о необыкновенных местах, от которых захватывает дух. Увидите Россию, знакомую не всем, — душевную, загадочную, разнообразную. Заглянете во множество потрясающих уголков, о которых даже не подозревали.
А юные искатели приключений выяснят, где скрыт портал в Средиземье, почему на Камчатке полосатый снег, как выглядит снежинка размером с лопату и где же найти настоящий Остров сокровищ. 
Поразительные места гораздо ближе, чем кажется. Нужно просто захотеть их увидеть!
Удивительная Россия, которую вы раньше не видели, но с которой захотите познакомиться!
•   Ощутить мурашки от величия гор, понежиться в лазурном море, покорить таинственные пещеры, каньоны и ущелья, полюбоваться аккуратными разноцветными домиками.
•   Почувствовать атмосферу неповторимых мест, пообщаться с их жителями, окунуться в традиции коренных народов.
•   Узнать, почему в Ингушетии теще нельзя видеться с зятем? Что такое священные марийские рощи? Неужели в минус 40 в Якутии местные едят мороженое?!
•   Заглянуть в самые отдаленные уголки страны, раскрыть древние тайны. И по-настоящему влюбиться в чарующую, самобытную, сказочную Россию.
Нина Бакланова — журналист, автор фильмов на канале «Моя планета», шеф-редактор программ о путешествиях, блогер и путешественница.</t>
  </si>
  <si>
    <t>Загадочная Россия. Почему «Версаль» оказался в пензенской глубинке, какие секреты хранит озеро Ключик и стоит ли бояться ведьминого леса?</t>
  </si>
  <si>
    <t>Пестрикова Елена</t>
  </si>
  <si>
    <t>978-5-17-157027-9</t>
  </si>
  <si>
    <t>Елена Пестрикова</t>
  </si>
  <si>
    <t>ASE000000000872779</t>
  </si>
  <si>
    <t>http://cdn.eksmo.ru/v2/ASE000000000872779/COVER/cover1.jpg</t>
  </si>
  <si>
    <t>РоссияПознакомимсяПоближе Загадочная Россия. Почему «Версаль» оказался в пензенской глубинке, какие секреты хранит озеро Ключик и стоит ли бояться ведьминого леса?</t>
  </si>
  <si>
    <t>Перед вами книга экскурсовода, фотографа и трэвел-блогера Елены Пестриковой. В течение нескольких лет Елена тщательно отбирала самые интересные и загадочные места, чтобы открыть их своим читателям и подписчикам. В книгу вошли удивительные архитектурные и природные объекты, спрятанные в разных уголках России. При желании вы можете повторить путь Елены, ведь добраться до описанных мест самостоятельно легко. Даже если вы не планируете дальние путешествия, яркие фотографии, сделанные автором, помогут погрузиться в историю этих удивительных мест и ощутить их неповторимый дух.</t>
  </si>
  <si>
    <t>Елена Пестрикова — экскурсовод, фотограф, тревел-блогер с аудиторией более 50 000 подписчиков.
Роскошные дворцы скрывают секреты прежних хозяев, удивительные места наполнены таинственными загадками, а от живописных уголков захватывает дух.
Все эти диковинки, как жемчужины для ожерелья, собраны в книге «Загадочная Россия». Вы отправитесь в приключение, которое поразит, очарует и раскроет, насколько многогранна и необычна наша страна.
Почему «Версаль» прячется в пензенской глубинке, какие загадки хранит озеро Ключик, где находится танцующий лес и правда ли его заколдовали ведьмы?
Окунитесь в судьбы людей прошлого, их переживания, радости и… секреты. 
Вы побываете в усадьбе, в которой Крылов писал басни, узнаете, где Лермонтов веселился с друзьями, рассмотрите дворец, построенный любящим крестным для цесаревича Алексея (он даже вывел для крестника породу кошек, не выпускающих когтей!).
Готовы отправиться в путешествие по таинственной, сказочной и завораживающей России?
•   Книга-приключение! Самые необычные, таинственные и удивительные уголки России, которые хранят множество историй.
•   Пополняйте список планируемых путешествий! Ведь до каждого места из книги можно добраться самостоятельно.
•   Кипящая река, исчезнувший древний город, боги в кустах можжевельника — готовы разгадать самые любопытные загадки?</t>
  </si>
  <si>
    <t>Ключи от Москвы. Как чай помог получить дворянство, из-за чего поссорились Капулетти и Монтекки старой Москвы, где искать особняк, скрывающий подводное царство</t>
  </si>
  <si>
    <t>Сорока Яна</t>
  </si>
  <si>
    <t>978-5-17-162946-5</t>
  </si>
  <si>
    <t>Яна Сорока</t>
  </si>
  <si>
    <t>ASE000000000879675</t>
  </si>
  <si>
    <t>http://cdn.eksmo.ru/v2/ASE000000000879675/COVER/cover1.jpg</t>
  </si>
  <si>
    <t>ФА август 2024</t>
  </si>
  <si>
    <t>РоссияПознакомимсяПоближе Ключи от Москвы. Как чай помог получить дворянство, из-за чего поссорились Капулетти и Монтекки старой Москвы, где искать особняк, скрывающий подво...</t>
  </si>
  <si>
    <t>Совершите неповторимое путешествие в прошлое с книгой журналиста,автора канала «Это не загуглишь» в Дзене Яны Сорока «Ключи от Москвы». Чтением книги «Ключи от Москвы» можно насладиться дома в уютной атмосфере, а можно взять на прогулку по любимым московским улицам: Тверскому бульвару, Арбату, Мясницкой и Пречистенке и устроить настоящую экскурсию по столице. Путеводитель по Москве станет настоящим помощником для всех, кто интересуется путешествиями по России, туризмом и страноведением. Вас ждут истории особняков, усадеб, домов и квартир, гостиниц, магазинов, аптек, и даже бань, а также удивительные истории их владельцев. В книге о Москве вы найдете красочные фотографии памятников архитектуры и внутреннего убранства квартир и домов с интерьерами, старинными предметами и мебелью. Книга станет необычным подарком для ценителей искусства и культуры, и истории России.</t>
  </si>
  <si>
    <t>Яна Сорока — журналистка, выпускница журфака МГУ имени М. В. Ломоносова, автор книги о старинных особняках «Потайные двери Москвы» и историко-архитектурного блога «Это не загуглишь» в Дзене и Телеграме.
Из-за чего аптекари стали героями шекспировской драмы? Что прятал купец в тайной комнате? Для чего гимназист затопил кабинет директора? И как бани разбили два брака? 
«Ключи от Москвы» — книга, которая открывает 16 дверей самых изысканных, загадочных и необычных домов города. 
Каждое здание — это не только архитектурная жемчужина Москвы, но и хранилище опасных секретов, пронзительных драм, любви и надежд прежних жильцов.
Совершите путешествие в прошлое. Сидя за обеденным столом с Алексеем Толстым, послушайте его истории о парижских устрицах и былой роскоши. Подсмотрите, как Максим Горький отгораживается книжными шкафами от подводных обитателей дома в стиле модерн. 
Отыщите таинственную башню, спрятанную в переулках, зайдите в чайный магазин, похожий на китайскую шкатулку, пройдитесь по залам Ссудной казны, представляя себя в пещере с сокровищами.
Улочки Москвы, наполнившись историями, оживут, станут близкими и родными. Вперед! Исследовать и влюбляться в столицу.</t>
  </si>
  <si>
    <t>Потайные двери Москвы. Старинные особняки и их истории. Почему князь украл бриллианты жены, для чего крепостным актерам секретная лестница, какой дворец ненавидела Екатерина Вторая</t>
  </si>
  <si>
    <t>978-5-17-155166-7</t>
  </si>
  <si>
    <t>ASE000000000870073</t>
  </si>
  <si>
    <t>http://cdn.eksmo.ru/v2/ASE000000000870073/COVER/cover1.jpg</t>
  </si>
  <si>
    <t>РоссияПознакомимсяПоближе Потайные двери Москвы. Старинные особняки и их истории. Почему князь украл бриллианты жены, для чего крепостным актерам секретная лестница, какой д...</t>
  </si>
  <si>
    <t>Вам наскучили прогулки по Красной площади, Арбату, ВДНХ и другим столичным локациям? Путеводитель по старинным особнякам Москвы подкинет много новых идей для прогулки по городу! 
Внутри вас ждут 19 экскурсий по именитым московским домам. Царицынский дворец, усадьба Мамонтовых, дом Сергея Третьякова на Гоголевском бульваре, дворец Вяземских в усадьбе Остафьево и другие знаковые архитектурные объекты, в стенах которых жили выдающиеся личности, оживут на ваших глазах! 
Загляните в прошлое, проникнитесь духом времени и отметьте для себя неожиданные «говорящие» детали в богатом убранстве исторических помещений. Красочные фотографии дополнят путешествие и подскажут, на что обратить особое внимание.</t>
  </si>
  <si>
    <t>Яна Сорока — журналист, блогер, исследователь московской архитектуры, волонтер Мосгорнаследия. Автор канала «Это не загуглишь» в Дзене с аудиторией более 50 000 подписчиков.
Вы открываете тяжелые двери московского дома и оказываетесь… в прошлом. Гремит музыка, нарядные гости кружатся в танце, в саду шумят фонтаны, а в небе расцветают фейерверки. Вы погружаетесь в атмосферу старой России. 
В книге «Потайные двери Москвы» вас ждут захватывающие путешествия по московским особнякам: придворные интриги, показная роскошь, семейные тайны, секретные комнаты и великолепная архитектура.
Прогуляйтесь с Александром Пушкиным по липовой аллее, узнайте заветную мечту Екатерины Второй, затаив дыхание, посмотрите, как Виктор Васнецов пишет картины в мастерской.
Люди из прошлого перестанут быть далекими и непонятными. Вы сблизитесь с героями книги и осознаете: «Как же похожи наши тревоги и радости».
А еще откроете для себя Москву, в которой красота и загадки могут прятаться в каждом переулке.
Что скрывают парадные залы и потайные двери Москвы?
•   Книга — портал в прошлое. Окунитесь в Москву XVIII и XIX веков и побывайте в самых роскошных и необычных особняках. 
•   Каждая глава — захватывающая история, спрятанная за стенами домов. Яркие судьбы, интриги прошлого, любовь, разочарования, победы и поражения.
•   Книга увлечет и тех, кто никогда не был в столице, и тех, кто уверен, что ее отлично знает, — Москва вас еще удивит!</t>
  </si>
  <si>
    <t>Россия: порталы в прошлое. Как выглядит замок, построенный на спор, почему Шервудский лес оказался в Подмосковье и где Гагарин мечтал о звездах?</t>
  </si>
  <si>
    <t>Лисейкина Лена</t>
  </si>
  <si>
    <t>978-5-17-158939-4</t>
  </si>
  <si>
    <t>Лена Лисейкина</t>
  </si>
  <si>
    <t>ASE000000000872778</t>
  </si>
  <si>
    <t>http://cdn.eksmo.ru/v2/ASE000000000872778/COVER/cover1.jpg</t>
  </si>
  <si>
    <t>РоссияПознакомимсяПоближе Россия: порталы в прошлое. Как выглядит замок, построенный на спор, почему Шервудский лес оказался в Подмосковье и где Гагарин мечтал о звездах?</t>
  </si>
  <si>
    <t>Лена Лисейкина — фотограф, журналист, путешественница, блогер с аудиторией более 200 000 подписчиков. Автор National Geographic, Club 4x4, «Вокруг Света», «Вояж».
В изысканные дворцы съезжались именитые гости, гремела музыка, в залах с причудливой лепниной и росписями устраивались балы. Хозяева удивляли архитектурными решениями и показной роскошью. 
А сейчас по некогда помпезным комнатам гуляет ветер… Но они все еще готовы поделиться увядающей красотой, напомнить о прошлом величии и раскрыть секреты, хранимые десятилетиями.
«Россия: порталы в прошлое» — это возможность оживить былое.
Побродить по парку, где прохаживались Толстой и Менделеев, набрести на Шервудский лес в Подмосковье, поразглядывать домики в виде лего и усадьбу, похожую на торт.
Очутиться в замке, скрывавшем любовный треугольник. Узнать, кто проклял тверское поместье, в каком подземелье находилась тайная канцелярия и зачем кошкам отдельная комната со слугами.</t>
  </si>
  <si>
    <t>Александр I</t>
  </si>
  <si>
    <t>Архангельский А.Н.</t>
  </si>
  <si>
    <t>Самая полная биография</t>
  </si>
  <si>
    <t>978-5-17-165348-4</t>
  </si>
  <si>
    <t>СамПолнБиография</t>
  </si>
  <si>
    <t>ASE000000000882525</t>
  </si>
  <si>
    <t>http://cdn.eksmo.ru/v2/ASE000000000882525/COVER/cover1.jpg</t>
  </si>
  <si>
    <t>СамПолнБиография Александр I</t>
  </si>
  <si>
    <t>НАСТОЯЩИЙ МАТЕРИАЛ (ИНФОРМАЦИЯ) ПРОИЗВЕДЕН И РАСПРОСТРАНЕН  И/ИЛИ НАПРАВЛЕН
ИНОСТРАННЫМ АГЕНТОМ АРХАНГЕЛЬСКИМ АЛЕКСАНДРОМ  НИКОЛАЕВИЧЕМ,
ЛИБО КАСАЕТСЯ ДЕЯТЕЛЬНОСТИ ИНОСТРАННОГО АГЕНТА
АРХАНГЕЛЬСКОГО АЛЕКСАНДРА НИКОЛАЕВИЧА
Александр I – любимец Екатерины Великой, отцеубийца, либерал, желавший принять конституцию, и консерватор, готовый противостоять вольнодумству Европы, а может, старец Феодор Кузьмич, бежавший от тягот государственной деятельности?
Каким мы знаем Александра Павловича и каким он былна самом деле?
Книга серии «Самая полная биография», которую вы держите в руках, откроет тайны императора Александра, расскажет о личной и общественной жизни, а также захватит воображение атмосферой XIX века…</t>
  </si>
  <si>
    <t>Гагарин</t>
  </si>
  <si>
    <t>978-5-17-162367-8</t>
  </si>
  <si>
    <t>ASE000000000879091</t>
  </si>
  <si>
    <t>http://cdn.eksmo.ru/v2/ASE000000000879091/COVER/cover1.jpg</t>
  </si>
  <si>
    <t>СамПолнБиография Гагарин</t>
  </si>
  <si>
    <t>Первый в мире космонавт фигура легендарная! Казалось бы, о нем известно если не все, то очень многое. Психологи, отбирая кандидатов в космонавты, характеризовали его так: "Чистосердечен. Чист душой и телом. Вежлив, тактичен, аккуратен до пунктуальности. Интеллектуальное развитие у Юры высокое. Прекрасная память. Выделяется среди товарищей широким объемом активного внимания, сообразительностью, быстрой реакцией. Усидчив. Не стесняется отстаивать точку зрения, которую считает правильной".
С одной стороны, путь парня из простой крестьянской семьи в космос прост и прям как стрела, а с другой – сколько в нем было крутых поворотов взлетов и падений! О том, "каким он парнем был", о дороге к звездам и трагической гибели — в новой книге серии "Самая полная биография".</t>
  </si>
  <si>
    <t>Екатерина II</t>
  </si>
  <si>
    <t>Ризнич И.</t>
  </si>
  <si>
    <t>978-5-17-149392-9</t>
  </si>
  <si>
    <t>Иона Ризнич</t>
  </si>
  <si>
    <t>ASE000000000865645</t>
  </si>
  <si>
    <t>http://cdn.eksmo.ru/v2/ASE000000000865645/COVER/cover1.jpg</t>
  </si>
  <si>
    <t>СамПолнБиография Екатерина II</t>
  </si>
  <si>
    <t>Екатерина II — одна из самых ярких фигур эпохи Просвещения. Маленькая принцесса Фике стала самой русской из немецких правителей России и последней самодержавной императрицей в ее истории. Правлением Екатерины завершился блестящий "осьмнадцатый век" –  век кровавых бунтов, военных и дипломатических побед, век разгула крепостничества и Салтычихи. Истинная дочь своего времени, Екатерина соткана из противоречий: республиканка в душе и сторонница крепостного права на деле, поборница морали, прозванная северной Кибелой. Она дружила с Вольтером и Дидро, но отправила в тюрьму просветителя Новикова. Ее называли «матушкой» подданные, а родной сын ненавидел. 
О судьбе Екатерины расскажет новая книга серии "Самая полная биография":
Почему императрица не любила платья с фижмами? 
Какова истинная причина смерти ее мужа, императора Петра III? 
От какой болезни спасла своего внука Александра? 
Встречалась ли Екатерина с Емельяном Пугачевым на самом деле?
Ответы на эти и многие другие вопросы можно найти в новой книге серии "Самая полная биография".</t>
  </si>
  <si>
    <t>Соколов Б.В.</t>
  </si>
  <si>
    <t>978-5-17-151473-0</t>
  </si>
  <si>
    <t>Борис Соколов</t>
  </si>
  <si>
    <t>ASE000000000862176</t>
  </si>
  <si>
    <t>http://cdn.eksmo.ru/v2/ASE000000000862176/COVER/cover1.jpg</t>
  </si>
  <si>
    <t>СамПолнБиография Ленин</t>
  </si>
  <si>
    <t>Владимир Ленин – человек особого рода. Помимо большой роли, сыгранной им в истории, он наложил глубокий отпечаток на развитие не только России и Восточной Европы, но также и других частей земного шара. Лениным было написано очень много и очень много было написано о нем. Однако вне зависимости от убеждений и взглядов, нельзя не признать огромную важность такой фигуры, как Ленин в истории нашей страны. Борис Соколов приоткрывает завесу тайн и загадок, заставляя читателя по-новому взглянуть на величайшую личность ХХ столетия. 
Из книги "Ленин" вы узнаете:
•   Кто был соперницей Надежды Крупской? 
•   Как Ленин отмывал немецкие деньги? 
•   В чем связь между романом "Мастер и Маргарита" и революцией 1917 года? 
•   Почему Владимир Ульянов был против христианства и религии? 
Фишки книги:
•   Уникальный материал и новые факты о биографии великого политика;
•   Остроумные афоризмы и цитаты Владимира Ленина.
Для кого книга:
•   Для тех, кто любит историю, биографии и мемуары;
•   Для тех, кто в одном издании ищет все ответы на свои вопросы;
•   Для тех, кого увлекают загадки истории.</t>
  </si>
  <si>
    <t>Ломоносов</t>
  </si>
  <si>
    <t>978-5-17-155780-5</t>
  </si>
  <si>
    <t>ASE000000000872309</t>
  </si>
  <si>
    <t>http://cdn.eksmo.ru/v2/ASE000000000872309/COVER/cover1.jpg</t>
  </si>
  <si>
    <t>СамПолнБиография Ломоносов</t>
  </si>
  <si>
    <t>Ломоносов для русской истории – личность уникальная. Не только потому, что это ученый мирового уровня, не только из-за разносторонности его знаний и интересов, но и в силу исключительности его судьбы. Сын черносошного крестьянина, он поднялся до самых верхов. Он стал почетным членом нескольких прославленных академий. Знатнейшие вельможи русского двора считали за честь дружить с ним. Две императрицы охотно с ним беседовали. Между школьными учителями порой возникают споры: в чьем классе вешать портрет Михаила Васильевича Ломоносова. Ведь он был и физиком, и химиком, и математиком,
и минералогом, и приборостроителем, и историком, и литератором... Даже в классе рисования его портрет был бы уместен, ведь Ломоносов создал значительное количество великолепных мозаик. Есть в биографии великого русского ученого нашлось место и причудливым гипотезам. Мог ли Ломоносов
быть сыном Петра Великого? Правда ли что к его смерти причастна Екатерина II? Читайте об этом в новой книге серии "Самая полная биография".</t>
  </si>
  <si>
    <t>Николай I</t>
  </si>
  <si>
    <t>978-5-17-166090-1</t>
  </si>
  <si>
    <t>ASE000000000883285</t>
  </si>
  <si>
    <t>http://cdn.eksmo.ru/v2/ASE000000000883285/COVER/cover1.jpg</t>
  </si>
  <si>
    <t>СамПолнБиография Николай I</t>
  </si>
  <si>
    <t>Николай I – Ника, Незабвенный, Палкин… По правде, уникальная личность Российской истории. Столь многогранный человек, оставивший о себе память консерватора и тирана. Таким ли он был на самом деле? 
Вы держите в руках книгу, способную посвятить вас в тайны императора Николая, раскрыв его личность. Забудьте то, что вы помнили о Николае Павловиче из школьных учебников, окунитесь в мир интриг российского императорского двора!</t>
  </si>
  <si>
    <t>978-5-17-146171-3</t>
  </si>
  <si>
    <t>Каламина Виолетта Евгеньевна</t>
  </si>
  <si>
    <t>ASE000000000862175</t>
  </si>
  <si>
    <t>http://cdn.eksmo.ru/v2/ASE000000000862175/COVER/cover1.jpg</t>
  </si>
  <si>
    <t>СамПолнБиография Сталин</t>
  </si>
  <si>
    <t>Иосиф Сталин – одна из самых мрачных фигур советской истории. Кто-то ненавидит и проклинает его, кто-то до сих пор с благоговением произносит его имя и повторяет, что «при товарище Сталине в стране был порядок». Но вне зависимости от убеждений и взглядов, нельзя не признать огромную важность такой фигуры, как Сталин в истории нашей страны. Борис Соколов приоткрывает завесу тайн и загадок, заставляя читателя по-новому взглянуть на величайшую личность ХХ столетия. Новая биография Иосифа Сталина подробно освещает самые темные страницы истории жизни «отца народов».
Из книги "Сталин" вы узнаете:
•   Кем же на самом деле был великий вождь? 
•   Как он пришел к власти? 
•   Что заставило его запустить машину Большого террора? 
•   Виновен ли он в смерти Кирова и собственной жены – Надежды Аллилуевой? 
Фишки книги:
•   Уникальный материал и новые факты о биографии великого политика;
•   Остроумные афоризмы и цитаты Иосифа Сталина.
Для кого книга:
•   Для тех, кто любит историю, биографии и мемуары;
•   Для тех, кто в одном издании ищет все ответы на свои вопросы;
•   Для тех, кого увлекают загадки истории.</t>
  </si>
  <si>
    <t>Толстой</t>
  </si>
  <si>
    <t>Гуцол Ю.В.</t>
  </si>
  <si>
    <t>978-5-17-158602-7</t>
  </si>
  <si>
    <t>ASE000000000875210</t>
  </si>
  <si>
    <t>http://cdn.eksmo.ru/v2/ASE000000000875210/COVER/cover1.jpg</t>
  </si>
  <si>
    <t>СамПолнБиография Толстой</t>
  </si>
  <si>
    <t>Лев Толстой, признанный классиком русской литературы во всем мире, до сих пор остается в глазах читателей фигурой противоречивой. Для одних он – гениальный художник, создатель шедевров, для других – великий мыслитель и философ, для третьих – семейный деспот и барин-крепостник. Кто-то считает его гением, кто-то – шизофреником.  С течением времени роль Толстого, его влияние на мировую литературу, оценка его взглядов на этику и историю неоднократно пересматривались. Толстого часто возвеличивали и ниспровергали. Каков он был на самом деле? Об этом в новой книге серии "Самая полная биография".</t>
  </si>
  <si>
    <t>Чайковский</t>
  </si>
  <si>
    <t>978-5-17-150123-5</t>
  </si>
  <si>
    <t>ASE000000000866448</t>
  </si>
  <si>
    <t>http://cdn.eksmo.ru/v2/ASE000000000866448/COVER/cover1.jpg</t>
  </si>
  <si>
    <t>СамПолнБиография Чайковский</t>
  </si>
  <si>
    <t>Василий Берг в книга «Чайковский» не дает пересказ старого материала на новый лад, она содержит много новых, ранее неизвестных фактов о Петре Чайковском. Почему Пётр Ильич никогда не приходил на встречи с однокашниками? Какие отношения связывали Чайковского и Апухтина? Из-за чего автор сжёг «Ундину»? Обобщив большой материал, который собирался несколько лет, Василий Берг написал книгу о Чайковском и приглашает окунуться в мир прекрасной музыки.
Фишки книги:
•   самые знаменитые, остроумные и мудрые афоризмы Петра Чайковского
•   уникальный материал и новые факты о биографии великого композитора.
Для кого книга:
•   Для тех, кто любит композитора
•   Для тех, кто хочет узнать о закулисье театров, филармоний и консерваторий.</t>
  </si>
  <si>
    <t>Иосиф Кобзон. Мгновения...</t>
  </si>
  <si>
    <t>Кобзон И.</t>
  </si>
  <si>
    <t>Современная биография. Подарочное издание</t>
  </si>
  <si>
    <t>978-5-17-118375-2</t>
  </si>
  <si>
    <t>СоврБиография(под)</t>
  </si>
  <si>
    <t>ASE000000000846768</t>
  </si>
  <si>
    <t>http://cdn.eksmo.ru/v2/ASE000000000846768/COVER/cover1.jpg</t>
  </si>
  <si>
    <t>СоврБиография(под)Иосиф Кобзон. Мгновения...</t>
  </si>
  <si>
    <t>Иосиф Кобзон — как много заключено в этом имени. Он был удивительным человеком, политическим деятелем, артистом, но главное — человеком с большой буквы. Для него не было чужих бед, каждая была своя. Всего себя он отдавал людям вокруг, всегда находя время для каждого.
Эта книга для тех, кто знал Кобзона лично, для тех, кто хотел бы уже сегодня, запоздало, узнать его получше, и для тех, кто слушал и до сих пор слушает его песни. Внутри собраны воспоминания многих людей, кто знал Иосифа Давыдовича лично. Это известные художники, музыканты, актеры, политики, космонавты, ученые, врачи и самые преданные поклонники. Они расскажут много интересных историй, раскроют закулисные, и не только, секреты и добавят новые штрихи к портрету легендарного певца с мировой славой.</t>
  </si>
  <si>
    <t>Есенин</t>
  </si>
  <si>
    <t>Безруков В.С.</t>
  </si>
  <si>
    <t>Территория судьбы</t>
  </si>
  <si>
    <t>978-5-17-169746-4</t>
  </si>
  <si>
    <t>Толкачева Елена Владимировна</t>
  </si>
  <si>
    <t>ТерриторияСудьбы</t>
  </si>
  <si>
    <t>ASE000000000884715</t>
  </si>
  <si>
    <t>http://cdn.eksmo.ru/v2/ASE000000000884715/COVER/cover1.jpg</t>
  </si>
  <si>
    <t>ТерриторияСудьбы Безруков Есенин</t>
  </si>
  <si>
    <t>О Есенине писали много и долго. Одни — с подобострастным обожанием, прикрывая нелицеприятные моменты из жизни стихами, другие — с удовольствием выставляя скандалы напоказ. Его восхваляли, критиковали. Но так о нем еще не писал никто!
Роман Виталия Безрукова «Есенин» — это эпическая история трагической любви к Родине поэта Сергея Есенина. Тонко, драматично и шокирующе правдиво автор раскрывает загадки трагической гибели великого русского гения.
С этих страниц на вас будет смотреть не только русский классик, но и поражающий своей искренностью и самозабвенностью простой человек, одержимый земными страстями.</t>
  </si>
  <si>
    <t>Школьное чтение</t>
  </si>
  <si>
    <t>ШЛ</t>
  </si>
  <si>
    <t>УЧЕБНАЯ ЛИТЕРАТУРА ДЛЯ СРЕДНЕЙ ШКОЛЫ (5-9 КЛ)</t>
  </si>
  <si>
    <t>ГУМАНИТАРНЫЕ ПРЕДМЕТЫ (5-9 КЛ)</t>
  </si>
  <si>
    <t>978-5-17-148679-2</t>
  </si>
  <si>
    <t>бумага книжная кремовая 55</t>
  </si>
  <si>
    <t>ШкольноеЧтение</t>
  </si>
  <si>
    <t>ASE000000000864869</t>
  </si>
  <si>
    <t>http://cdn.eksmo.ru/v2/ASE000000000864869/COVER/cover1.jpg</t>
  </si>
  <si>
    <t>ШкольноеЧтение.Ишимова История России в рассказах для детей (2-ое издание)</t>
  </si>
  <si>
    <t>Думаете, как увлечь школьника историей России? 
«История России для детей» писательницы, преподавательницы и переводчицы Александры Осиповны Ишимовой легко заинтересует историей Отечества не только детей, но и взрослых. Вы узнаете о княгине Ольге и князе Владимире, смутном времени и блестящем дворе Екатерины Великой, итальянском походе Суворова и царствовании Александра I. История России никогда не была столь увлекательной!
В серию включены лучшие произведения отечественной и зарубежной литературы, входящие в школьную программу с 1 по 11 класс и в списки дошкольного чтения. Книги в твердом переплёте сделают знакомство с литературой легким и увлекательным.
Серия, которая не ударит по семейному бюджету и поможет юному читателю расти нравственно и интеллектуально!</t>
  </si>
  <si>
    <t>Александра Осиповна Ишимова (1804–1881) – русская детская писательница, переводчица, педагог.
За основу будущей исторической книги «История России для детей» (1836) была взята «История» Карамзина, которую А.О. Ишимова перечитала несколько раз. Известно, что над своей книгой писательница работала шесть лет. Написанная для детей, «История» А. Ишимовой интересна и взрослому читателю: в ней собрана обширная информация о тысячелетней истории Отечества. За свой исторический труд писательница получила почётную Демидовскую премию Российской академии наук.
Кроме работы над книгой, А.О. Ишимова преподавала, переводила с английского, а также занималась издательской деятельностью. С 1841 по 1862 годы писательница издавала детский журнал «Звёздочка».
О творчестве А. О. Ишимовой высоко отзывались В.А. Жуковский, А. С. Пушкин, Н. В. Гоголь и другие великие писатели
Известный русский критик В. Белинский так оценивал творчество писательницы: «История» госпожи Ишимовой – важное приобретение для русской литературы: так богато сочинение её другими достоинствами, между которыми первое место занимает превосходный рассказ и прекрасный язык, обличающие руку твердую, опытность литературную, основательное изучение предмета, неутомимое трудолюбие».</t>
  </si>
  <si>
    <t>978-5-17-168976-6</t>
  </si>
  <si>
    <t>ASE000000000885413</t>
  </si>
  <si>
    <t>http://cdn.eksmo.ru/v2/ASE000000000885413/COVER/cover1.jpg</t>
  </si>
  <si>
    <t>ШкольноеЧтение.Сказки народов России</t>
  </si>
  <si>
    <t>Апокалипсис от Кобы. Иосиф Сталин. Гибель богов</t>
  </si>
  <si>
    <t>Эксклюзивная история</t>
  </si>
  <si>
    <t>978-5-17-156063-8</t>
  </si>
  <si>
    <t>115х180</t>
  </si>
  <si>
    <t>76x100/32</t>
  </si>
  <si>
    <t>Эдвард Радзинский</t>
  </si>
  <si>
    <t>ЭксклюзивИстория</t>
  </si>
  <si>
    <t>ASE000000000872597</t>
  </si>
  <si>
    <t>http://cdn.eksmo.ru/v2/ASE000000000872597/COVER/cover1.jpg</t>
  </si>
  <si>
    <t>ЭксклюзивИстория Радзинский Апокалипсис от Кобы. Иосиф Сталин. Гибель богов</t>
  </si>
  <si>
    <t>Итак, дневник верного соратника Иосифа Сталина. Калейдоскоп событий, в которых он был участником. ...Гибель отцов Октябрьской революции, камера, где полубезумный Бухарин сочиняет свои письма Кобе, народные увеселения в дни террора — футбольный матч на Красной площади и, наконец, Мюнхенский сговор, крах Польши, встреча Сталина с Гитлером... И лагерный ад, куда добрый Коба все-таки отправил своего старого друга...</t>
  </si>
  <si>
    <t>Апокалипсис от Кобы. Иосиф Сталин. Последняя загадка</t>
  </si>
  <si>
    <t>978-5-17-164064-4</t>
  </si>
  <si>
    <t>ASE000000000881167</t>
  </si>
  <si>
    <t>http://cdn.eksmo.ru/v2/ASE000000000881167/COVER/cover1.jpg</t>
  </si>
  <si>
    <t>ЭксклюзивИстория Радзинский Апокалипсис от Кобы. Иосиф Сталин. Последняя загадка</t>
  </si>
  <si>
    <t>В основе книги  некая рукопись, полученная автором при загадочных обстоятельствах.  Этот текст заново открывает нам затонувшую Атлантиду, страну по имени СССР,  и ее самую таинственную и  страшную фигуру - Кобу,  Иосифа Сталина.
"И Коба по-прежнему рядом... Такие как Коба не уходят. Он лишь на время схоронился в тени Истории. И поверьте, Хозяин, как справедливо звала страна "нашего Кобу" вернется в свою Империю. Впрочем, все это предсказал он сам, мой незабвенный друг Коба. Мой заклятый враг Коба".</t>
  </si>
  <si>
    <t>Бабье царство. Русский парадокс</t>
  </si>
  <si>
    <t>978-5-17-149868-9</t>
  </si>
  <si>
    <t>Радзинский Э.</t>
  </si>
  <si>
    <t>ASE000000000866202</t>
  </si>
  <si>
    <t>http://cdn.eksmo.ru/v2/ASE000000000866202/COVER/cover1.jpg</t>
  </si>
  <si>
    <t>ЭксклюзивИстория Радзинский Бабье царство. Русский парадокс</t>
  </si>
  <si>
    <t>«Бабье царство. Русский парадокс» – абсолютный бестселлер Эдварда Радзинского, известного историка и культового драматурга. Написанная в неповторимой авторской манере, книга погрузит вас в пучину российской истории XVIII века с ее головокружительными перипетиями. 
Вы узнаете, почему к власти в России одна за другой приходили женщины и как им удавалось (или не удавалось) руководить гигантcкой страной. Читателя ждут почти что детективный сюжет, незабываемые исторические личности и дворцовые интриги.</t>
  </si>
  <si>
    <t>Эдвард Радзинский – писатель, драматург, историк, сценарист, а также создатель телевизионных передач и документальных фильмов. Его книги о Николае II, Распутине, Александре II и Сталине вышли в крупнейших мировых издательствах, переведены на 40 языков и стали бестселлерами по всему миру. 
Книга «Бабье царство» – головокружительный роман о шести русских правительницах. Все наши коронованные дамы были необычайно воинственны и сумели оставить в наследство XIX веку и мужчинам-императорам – необъятную страну, с необъятными проблемами, которые в конце концов привели страну к катастрофе…
Из книги вы узнаете:
•   Чем бывшая кухарка покорила самого императора
•   Как правили страной принцесса Анна Иоанновна и ее наследница Анна Леопольдовна
•   Почему Екатерину II прозвали «Северной Мессалиной».
Для кого книга:
•   Для тех, кто любит историю;
•   Для тех, кто хочет найти истину;
•   Для тех, кого увлекают загадки.
Официальный  канал Эдварда Радзинского на youtube: https://www.youtube.com/channel/UCWu_slXwsc0IH9fFiOrbrJg</t>
  </si>
  <si>
    <t>Загадки истории</t>
  </si>
  <si>
    <t>978-5-17-155949-6</t>
  </si>
  <si>
    <t>ASE000000000872489</t>
  </si>
  <si>
    <t>http://cdn.eksmo.ru/v2/ASE000000000872489/COVER/cover1.jpg</t>
  </si>
  <si>
    <t>ЭксклюзивИстория Радзинский Загадки истории</t>
  </si>
  <si>
    <t>Княжна Тараканова, Казанова, Моцарт. Что общего между красавицей-авантюристкой, неутомимым сердцеедом и гениальным композитором? Они дети одного века – упоительного, Галантного века. Их судьбы привлекали внимание современников и занимали умы их потомков. Их жизнь и смерть – череда загадок, которые История не спешит раскрывать. В книге Эдварда Радзинского – смелые авторские версии, оригинальные трактовки исторических событий. Занавес над тайнами приподнят...</t>
  </si>
  <si>
    <t>Иван Грозный</t>
  </si>
  <si>
    <t>978-5-17-154560-4</t>
  </si>
  <si>
    <t>ASE000000000871031</t>
  </si>
  <si>
    <t>http://cdn.eksmo.ru/v2/ASE000000000871031/COVER/cover1.jpg</t>
  </si>
  <si>
    <t>ЭксклюзивИстория Радзинский Иван Грозный</t>
  </si>
  <si>
    <t>Эдвард Радзинский – писатель, драматург, историк, сценарист, а также создатель телевизионных передач и документальных фильмов. Его книги о Николае II, Распутине, Александре II и Сталине вышли в крупнейших мировых издательствах, переведены на 40 языков и стали бестселлерами по всему миру. 
Книга "Иван Грозный" приподнимает занавес над темными тайнами самого грозного царя Руси. В страшные дни войны, когда немцы рвались к Москве, на стол к Иосифу Сталину попала пьеса А.Н. Толстого об Иване Грозном. Прочитав ее и, видимо, о чем-то раздумывая, Сталин несколько раз написал на задней стороне обложки одно слово — "Учитель". Учитель… но в чем? Сталинская любовь к Грозному связана с неким важнейшим вопросом, который когда-то задал наш великий историк Карамзин. И ответ, на который скрывает история самого загадочного и самого кровавого из русских царей…
Для кого книга:
•   Для тех, кто любит историю;
•   Для тех, кто хочет найти истину;
•   Для тех, кого увлекают загадки.
Официальный  канал Эдварда Радзинского на youtube: https://www.youtube.com/channel/UCWu_slXwsc0IH9fFiOrbrJg</t>
  </si>
  <si>
    <t>Николай II</t>
  </si>
  <si>
    <t>978-5-17-151437-2</t>
  </si>
  <si>
    <t>ASE000000000866233</t>
  </si>
  <si>
    <t>http://cdn.eksmo.ru/v2/ASE000000000866233/COVER/cover1.jpg</t>
  </si>
  <si>
    <t>ЭксклюзивИстория Радзинский Николай II</t>
  </si>
  <si>
    <t>«Николай II» – книга выдающегося историка Эдварда Радзинского, в которой он предпринимает смелую попытку под новым углом взглянуть на жизненный путь одной из самых противоречивых исторических личностей. Узнаваемый авторский стиль, захватывающее повествование, неожиданные повороты и уникальные находки – читателей ждет невероятное погружение в круговорот событий более чем вековой давности. 
Книга обязательна к прочтению всем, кто интересуется отечественной историей и хочет получить многогранное представление о последнем русском царе.</t>
  </si>
  <si>
    <t>Эдвард Радзинский – писатель, драматург, историк, сценарист, а также создатель телевизионных передач и документальных фильмов. Его книги о Николае II, Распутине, Александре II и Сталине вышли в крупнейших мировых издательствах, переведены на 40 языков и стали бестселлерами по всему миру. 
Книга «Николай II» переведена на 40 языков мира. Это новый взгляд на то, что же произошло в ночь убийства Царской семьи, кто отдал приказ об убийстве, и непосредственных исполнителей. 
Для кого книга:
•   Для тех, кто любит историю;
•   Для тех, кто хочет найти истину;
•   Для тех, кого увлекают загадки.</t>
  </si>
  <si>
    <t>Распутин</t>
  </si>
  <si>
    <t>978-5-17-151453-2</t>
  </si>
  <si>
    <t>ASE000000000866236</t>
  </si>
  <si>
    <t>http://cdn.eksmo.ru/v2/ASE000000000866236/COVER/cover1.jpg</t>
  </si>
  <si>
    <t>ЭксклюзивИстория Радзинский Распутин</t>
  </si>
  <si>
    <t>Эдвард Радзинский – писатель, драматург, историк, сценарист, а также создатель телевизионных передач и документальных фильмов. Его книги о Николае II, Распутине, Александре II и Сталине вышли в крупнейших мировых издательствах, переведены на 40 языков и стали бестселлерами по всему миру. 
Книга «Распутин» приподнимает занавес над известными тайнами. Незаурядная личность простого сибирского мужика Григория Распутина оказала заметное влияние на многие события истории России того времени. Блестящие афоризмы, кристалл мысли, сверкающий сквозь детективную интригу, и какое-то удивительное сочетание масштаба с подробнейшей деталировкой. Глубокое погружение в атмосферу царской России XVIII века.
Для кого книга:
•   Для тех, кто любит историю;
•   Для тех, кто хочет найти истину;
•   Для тех, кого увлекают загадки.
Официальный  канал Эдварда Радзинского на youtube: https://www.youtube.com/channel/UCWu_slXwsc0IH9fFiOrbrJg</t>
  </si>
  <si>
    <t>978-5-17-151454-9</t>
  </si>
  <si>
    <t>ASE000000000866234</t>
  </si>
  <si>
    <t>http://cdn.eksmo.ru/v2/ASE000000000866234/COVER/cover1.jpg</t>
  </si>
  <si>
    <t>ЭксклюзивИстория Радзинский Сталин</t>
  </si>
  <si>
    <t>Эдвард Радзинский – писатель, драматург, историк, сценарист, а также создатель телевизионных передач и документальных фильмов. Его книги о Николае II, Распутине, Александре II и Сталине вышли в крупнейших мировых издательствах, переведены на 40 языков и стали бестселлерами по всему миру. 
Книга «Сталин» всегда будет уникальным культурным артефактом, чья подлинность и авторитетность не поддается сомнению. 
«Горе, горе тебе, великий город Вавилон, город крепкий! Ибо в один час пришел суд твой» (ОТК. 18: 10). «Я первый и Я последний, и кроме Меня нет Бога» (Ис. 44: 6). Эти слова Святой Книги должен был хорошо знать ученик Духовной семинарии маленький Сосо Джугашвили, вошедший в мировую историю под именем Сталина. 
Иосиф Сталин – мрачная фигура советского прошлого. Кто-то ненавидит его и проклинает, а кто-то до сих пор с благоговением произносит его имя. Для одних он — «отец» и «спаситель». Для других — «палач» и «величайший злодей». 
Один из лучших романов Эдварда Радзинского о самом противоречивом герое мировой истории.
Для кого книга:
•   Для тех, кто любит точные исторические факты
•   Для тех, кто увлекается исторической публицистикой
•   Для тех, кто интересуется историей нашего Отечества.
Официальный  канал Эдварда Радзинского на youtube: https://www.youtube.com/channel/UCWu_slXwsc0IH9fFiOrbrJg</t>
  </si>
  <si>
    <t>Энциклопедия ASTAR EXPLORER с дополненной реальностью</t>
  </si>
  <si>
    <t>978-5-17-154771-4</t>
  </si>
  <si>
    <t>ЭнцAstarExplorerДопРеальн</t>
  </si>
  <si>
    <t>ASE000000000871242</t>
  </si>
  <si>
    <t>http://cdn.eksmo.ru/v2/ASE000000000871242/COVER/cover1.jpg</t>
  </si>
  <si>
    <t>ЭнцAstarExplorerДопРеальность Моя Россия</t>
  </si>
  <si>
    <t>Как узнать и полюбить родную страну, как научиться видеть ее красоту и ценить ее богатства — не только материальные, но и духовные, культурные, нравственные? Мы создали уникальную энциклопедию о нашей Родине — России, которая позволит читателям ответить на этот важный вопрос. Главное отличие данной книги от других — в дополненной реальности, с помощью которой вы сможете глубже окунуться в российскую историю, познакомиться с обычаями и традициями самых разных народов нашего многонационального государства, совершить подробный обзор интереснейших достопримечательностей и узнать, чем сегодня гордятся жители того или иного региона страны. Установив на мобильное устройство бесплатное приложение АSTAR EXPLORER, вы полюбуетесь потрясающими природными ландшафтами в крупнейших заповедниках и национальных парках России, уютными улицами и широкими площадями городов, величественными памятниками древней архитектуры и грандиозными современными сооружениями, знаменитыми скульптурами и мемориальными комплексами. А еще сможете прослушать познавательные звукозаписи со множеством любопытных фактов о невероятных творениях природы и достижениях талантливых российских мастеров в самых разных областях искусства, науки и культуры.
Воспользуйтесь возможностями 4D-технологий — взгляните на прошлое и настоящее России, на ее мощь и красоту по-новому!
Для среднего и старшего школьного возраста.</t>
  </si>
  <si>
    <t>Энциклопедия-атлас</t>
  </si>
  <si>
    <t>978-5-17-161513-0</t>
  </si>
  <si>
    <t>ЭнцАтлас</t>
  </si>
  <si>
    <t>ASE000000000878128</t>
  </si>
  <si>
    <t>http://cdn.eksmo.ru/v2/ASE000000000878128/COVER/cover1.jpg</t>
  </si>
  <si>
    <t>ЭнцАтлас Моя Россия</t>
  </si>
  <si>
    <t>Энциклопедия-атлас с дополненной реальностью станет вашим гидом в увлекательном путешествии по России. Он расскажет о республиках, краях и областях Российской Федерации, ее крупнейших мегаполисах, таких как столица нашей Родины Москва, главный культурный центр Санкт-Петербург, самый большой город Сибири Новосибирск, краса и гордость Татарстана Казань и многих других. Здесь же содержится интересная информация о городах поменьше, входящих в список «Золотое кольцо России», а также древних селениях, ставших музеями под открытым небом. Вы сможете лучше изучить географию нашей страны, ее растительный и животный мир, природные богатства, достижения науки и техники. Важные сведения и любопытные факты в этой книге приведены в сопровождении огромного количества зрелищных иллюстраций, позволяющих познакомиться с величественными православными храмами и мусульманскими мечетями, великолепными дворцами, неприступными средневековыми башнями и боевыми крепостями, самыми протяженными мостами и грандиозными дамбами, загадочными дольменами и мистическими скальными образованиями, таинственными пещерами и огнедышащими вулканами, высочайшими горными пиками и красивейшими водопадами, удивительными обитателями живой природы и впечатляющими образцами отечественной техники. Но главное - использование новейших 4D-технологий позволит рассмотреть многочисленные природные, культурные и исторические достопримечательности нашей страны со всех сторон, в цвете и объеме, а познавательные сообщения о них прослушать в звукозаписи. Для этого вам нужно будет лишь скачать бесплатное приложение ASTAR EXPLORER и действовать согласно несложной инструкции.
Дополненная реальность, звуковые эффекты и нестандартно изложенная информация откроют удивительные возможности для изучения географии, истории, культуры, науки и мира живой природы России по-новому.
Для среднего и старшего школьного возраста.</t>
  </si>
  <si>
    <t>История России</t>
  </si>
  <si>
    <t>Спектор А.А.</t>
  </si>
  <si>
    <t>Энциклопедия для детей Аванта</t>
  </si>
  <si>
    <t>978-5-17-155162-9</t>
  </si>
  <si>
    <t>Недашковская Мария Васильевна</t>
  </si>
  <si>
    <t>ЭнцДляДетейАванта</t>
  </si>
  <si>
    <t>ASE000000000871718</t>
  </si>
  <si>
    <t>http://cdn.eksmo.ru/v2/ASE000000000871718/COVER/cover1.jpg</t>
  </si>
  <si>
    <t>ЭнцДляДетейАванта История России</t>
  </si>
  <si>
    <t>Российской государственности более одиннадцати веков. Но история нашей страны значительно древнее — люди жили здесь десятки тысяч лет. Поэтому книга знакомит читателей и с древними охотниками, и со скифскими всадниками, и с греческими поселенцами. Она расскажет, как славяне вместе с финно-угорскими племенами основали Древнерусское государство, как оно развивалось, росли крепости, а вместе с ними и города, как власть переходила от Киева к Владимиру. А позднее возвысилась Московская Русь, она превратилась в Русское царство, затем в Российскую империю, стала одной из основательниц Советского Союза и самой большой его республикой, а сегодня известна во всем мире как Российская Федерация. Люди творили историю: правили государством, сеяли хлеб, строили города и дороги, путешествовали, создавали произведения искусства, совершали научные открытия и первыми покорили космос, сражались и побеждали, сделав нашу страну крупнейшей в мире. И все это читатель найдет на страницах этой книги.
Издание прекрасно иллюстрировано, оно содержит множество рисунков, карт и схем.
Для среднего и старшего школьного возраста.</t>
  </si>
  <si>
    <t>Золотое кольцо</t>
  </si>
  <si>
    <t>Марцев П.А.</t>
  </si>
  <si>
    <t>Энциклопедия-путеводитель для детей</t>
  </si>
  <si>
    <t>978-5-17-155763-8</t>
  </si>
  <si>
    <t>ЭнцПутеводительДетей</t>
  </si>
  <si>
    <t>ASE000000000872293</t>
  </si>
  <si>
    <t>http://cdn.eksmo.ru/v2/ASE000000000872293/COVER/cover1.jpg</t>
  </si>
  <si>
    <t>ЭнцПутеводительДетей Золотое кольцо</t>
  </si>
  <si>
    <t>Энциклопедия-путеводитель по 11 городам Золотого кольца России поможет вам изучить нашу страну, путешествуя всей семьей. Ведь карты и разнообразная информация рассчитаны не только на взрослых, но и на детей. 
Опытный экскурсовод, энтузиаст своего дела, потрясающий знаток, отвечающий на любые вопросы путешественников, Павел Марцев поместил в энциклопедию-путеводитель только те достопримечательности, которые будут интересны всем в семье.
Подробные и понятные указания, как добраться до нужного места, увлекательные рассказы, мифы и легенды мест, исторические экскурсы, акценты на самых ярких достоинствах достопримечательности, любопытные задания для детей, которые можно предложить ребенку после прогулки или во время нее, отличные фотографии и уникальные карты - помогут взрослым и детям получить настоящее удовольствие от путешествий по старинным городам нашей страны.
Изучай нашу страну с энциклопедией-путеводителем!</t>
  </si>
  <si>
    <t>Приглашаем взрослых и детей в путешествие по Золотому кольцу – по одиннадцати старинным городам нашей страны. Экскурсовод Павел Марцев проведёт семейные экскурсии по самым интересным местам прекрасных городов, дополнив их историческими справками, мифами и легендами, «вкусными» местами, заданиями для детей и, конечно же, фотографиями и уникальными детскими картами! Уверены, что так путешествовать по Золотому кольцу– понравится всей семье!
Узнавай страну, путешествуя с энциклопедией-путеводителем!
Для младшего и среднего школьного возраста</t>
  </si>
  <si>
    <t>Кавказ</t>
  </si>
  <si>
    <t>Вязникова Е.В.</t>
  </si>
  <si>
    <t>978-5-17-154080-7</t>
  </si>
  <si>
    <t>ASE000000000870517</t>
  </si>
  <si>
    <t>http://cdn.eksmo.ru/v2/ASE000000000870517/COVER/cover1.jpg</t>
  </si>
  <si>
    <t>ЭнцПутеводительДетей Кавказ</t>
  </si>
  <si>
    <t>Энциклопедия-путеводитель по Северному Кавказу поможет вам в путешествиях всей семьей. Интересные места, полезные сведения, любопытные рассказы по истории рассчитаны не только на взрослых, но и на детей. Задания для детей и особые, созданные именно для этой книги, карты, по которым ребята смогут научиться ориентироваться, позволят родителям увлечь своих чад историей, биологией, географией и другими науками, а также искусством и народными традициями. Яркие фотографии передадут красоту удивительных мест Кавказа, а подробные описания и адреса помогут быстро их найти.
Изучай свою страну с энциклопедией-путеводителем!</t>
  </si>
  <si>
    <t>Приглашаем взрослых и детей в путешествие по Северному Кавказу. Горы, море, достопримечательности городов, музеи и памятники, прекрасные растения и животные встретятся нам на пути. Полезная информация, исторические справки, интересные рассказы, задания для детей и, конечно же, фотографии и уникальные детские карты помогут лучше узнать замечательные места Кавказа.
Узнавай свою страну, путешествуя с энциклопедией-путеводителем!
Для младшего и среднего школьного возраста</t>
  </si>
  <si>
    <t>978-5-17-156465-0</t>
  </si>
  <si>
    <t>ASE000000000873019</t>
  </si>
  <si>
    <t>http://cdn.eksmo.ru/v2/ASE000000000873019/COVER/cover1.jpg</t>
  </si>
  <si>
    <t>ЭнцПутеводительДетей Крым</t>
  </si>
  <si>
    <t>Энциклопедия-путеводитель поможет вам устроить прекрасное познавательное путешествие по Крыму всей семьей. Уникальные детские карты, самая разнообразная информация рассчитаны не только на взрослых, но и на детей. Писатель и путешественник Любовь Бросалина изъездила полуостров вдоль и поперек, чтобы представить Крым в энциклопедии-путеводителе во всей красе. Здесь собраны не только самые древние и прекрасные места, в которые можно приехать одновременно для изучения и отдыха, но и пешие тропы, горные вершины, пещеры и скалы, а также разнообразные объекты, которые вызовут восторг и удивление у больших и маленьких членов семьи.
Подробные  указания, как добраться до нужного места, интересные задания для детей, которые можно предложить выполнить после осмотра достопримечательности, замечательные фотографии и специально созданные для книги карты помогут получить настоящее удовольствие от путешествия.
Изучай свою страну с энциклопедией-путеводителем!</t>
  </si>
  <si>
    <t>Приглашаем взрослых и детей вместе отправиться в незабываемое путешествие по Крыму. Мы с вами побываем в самых интересных и удивительных местах: в древних крепостях и загадочных пещерах, на заросших зеленью горах и галечных пляжах морского побережья, в прекрасных дворцах и картинных галереях, в ботанических садах и на пеших тропах Крыма! Узнай свою страну, путешествуя с энциклопедией-путеводителем!</t>
  </si>
  <si>
    <t>Москва</t>
  </si>
  <si>
    <t>Клюкина А.В.</t>
  </si>
  <si>
    <t>978-5-17-154079-1</t>
  </si>
  <si>
    <t>ASE000000000870516</t>
  </si>
  <si>
    <t>http://cdn.eksmo.ru/v2/ASE000000000870516/COVER/cover1.jpg</t>
  </si>
  <si>
    <t>ЭнцПутеводительДетей Москва</t>
  </si>
  <si>
    <t>Энциклопедия-путеводитель по Москве поможет вам изучить столицу всей семьей. Ведь карты и разнообразная информация рассчитаны не только на взрослых, но и на детей. Историк-искусствовед и экскурсовод Александра Клюкина проверила и поместила в энциклопедию-путеводитель те пешеходные экскурсии, которые будут по силам ребятам. Они выверены не только по времени и расстоянияю, но и по объектам, которые по-настощему интересны детям.
Подробные и понятные указания, как добраться до нужного места, задания для детей, которые можно предложить ребенку после прогулки или во время нее, яркие фотографии и уникальные детские карты столицы - помогут взрослым и детям получить настоящее удовольствие от прогулок по Москве.
Изучай Москву с энциклопедией-путеводителем!</t>
  </si>
  <si>
    <t>Приглашаем взрослых и детей погулять по столице нашей родины – прекрасному древнему городу Москве. Историк-искуствовед и экскурсовод Александра Клюкина проведёт семейные экскурсии по самым интересным местам города, дополнив их любопытными рассказами, историческими справками, заданиями для детей и, конечно же, фотографиями и уникальными детскими картами! Пешеходные прогулки рассчитаны по времени, расстоянию и выбору объектов на детей, поэтому уверены -так гулять по столице, понравится всей семье!
Узнавай Москву, путешествуя с энциклопедией-путеводителем!
Для младшего и среднего школьного возраста</t>
  </si>
  <si>
    <t>Россия</t>
  </si>
  <si>
    <t>978-5-17-154078-4</t>
  </si>
  <si>
    <t>ASE000000000870514</t>
  </si>
  <si>
    <t>http://cdn.eksmo.ru/v2/ASE000000000870514/COVER/cover1.jpg</t>
  </si>
  <si>
    <t>ЭнцПутеводительДетей Россия</t>
  </si>
  <si>
    <t>Энциклопедия-путеводитель "Россия" поможет вам путешествовать и изучать нашу страну всей семьей. Ведь уникальные карты и интереснейшая информация рассчитаны не только на взрослых, но и на детей. Писатель и активный путешественник Любовь Бросалина поместила в нашу энциклопедию-путеводитель те экскурсии, которые будут по силам и вызовут интерес у ребят. 
Подробные указания, как добраться до нужного места, задания для детей, которые можно предложить ребёнку после прогулки или во время неё, потрясающие фотографии лучших отечественных фотографов и детские карты, помогут взрослым и детя путешествовать по нашей стране и детально изучить самые удивительные и интересные места России от Дальнего Востока до побережья Чёрного моря, от Крайнего Севера до Калининграда.
Изучай Россию с энциклопедией-путеводителем!</t>
  </si>
  <si>
    <t>Приглашаем взрослых и детей вместе отправиться на необыкновенную экскурсию по нашей огромной родине — России. Кавказ и Русский Север, Алтай и Крым, Урал и Золотое кольцо… Мы с вами побываем в самых интересных и удивительных местах: в древних городах и поселках, на морских побережьях и широких реках, в засушливых пустынях и страшных болотах, на заснеженных горах и в глубочайших пещерах… 
Узнай свою родину, путешествуя с энциклопедией-путеводителем!</t>
  </si>
  <si>
    <t>Кравченко Т.Ю.</t>
  </si>
  <si>
    <t>978-5-17-155762-1</t>
  </si>
  <si>
    <t>ASE000000000872292</t>
  </si>
  <si>
    <t>http://cdn.eksmo.ru/v2/ASE000000000872292/COVER/cover1.jpg</t>
  </si>
  <si>
    <t>ЭнцПутеводительДетей Санкт-Петербург</t>
  </si>
  <si>
    <t>Энциклопедия-путеводитель по Санкт-Питербургу поможет вам узнать город, путешествуя всей семьей. Ведь карты и разнообразная информация рассчитаны не только на взрослых, но и на детей. Автор, писатель-краевед, знаток города, поместила в энциклопедию-путеводитель только те достопримечательности, которые будут интересны всем в семье.
Подробные указания, как добраться до нужного места, мифы и легенды мест, исторические вставки, интереснейшие рассказы о достопримечательностях, задания для детей, фотографии, высвечивающие самые яркие фрагменты, и уникальные детские карты - помогут взрослым и детям получить настоящее удовольствие от прогулок по городу на Неве.
Путешествуйте по Питеру с энциклопедией-путеводителем!</t>
  </si>
  <si>
    <t>Приглашаем взрослых и детей в путешествие  по "культурной столице" нашей родины – прекрасному городу Санкт-Петербургу. Энциклопедия-путеводитель проведёт настоящие семейные экскурсии по самым интересным местам города, расцветив их любопытными рассказами, историческими справками, заданиями для детей, а также отличными фотографиями и уникальными детскими картами! Пешеходные прогулки рассчитаны по времени, расстоянию и выбору объектов на всю семью, поэтому уверены - так гулять по городу на Неве, понравится всем!
Узнавай Питер, путешествуя с энциклопедией-путеводителем!
Для младшего и среднего школьного возраста</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</si>
</sst>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
    <numFmt numFmtId="165" formatCode="#,##0.00[$р.-419]"/>
    <numFmt numFmtId="166" formatCode="dd/mm/yyyy;@"/>
    <numFmt numFmtId="167" formatCode="[$-F800]dddd\,\ mmmm\ dd\,\ yyyy"/>
    <numFmt numFmtId="168" formatCode="0.000"/>
    <numFmt numFmtId="169" formatCode="dd/mm/yy;@"/>
    <numFmt numFmtId="170" formatCode="dd\.mm\.yyyy;@"/>
  </numFmts>
  <fonts count="42" x14ac:knownFonts="1">
    <font>
      <sz val="10"/>
      <name val="Arial"/>
      <charset val="204"/>
    </font>
    <font>
      <sz val="8"/>
      <color indexed="9"/>
      <name val="Arial"/>
      <family val="2"/>
      <charset val="204"/>
    </font>
    <font>
      <b/>
      <sz val="10"/>
      <name val="Arial"/>
      <family val="2"/>
      <charset val="204"/>
    </font>
    <font>
      <sz val="10"/>
      <name val="Arial"/>
      <family val="2"/>
      <charset val="204"/>
    </font>
    <font>
      <b/>
      <sz val="12"/>
      <name val="Arial"/>
      <family val="2"/>
      <charset val="204"/>
    </font>
    <font>
      <u/>
      <sz val="10"/>
      <color indexed="12"/>
      <name val="MS Sans Serif"/>
      <family val="2"/>
      <charset val="204"/>
    </font>
    <font>
      <sz val="10"/>
      <color indexed="9"/>
      <name val="Arial"/>
      <family val="2"/>
      <charset val="204"/>
    </font>
    <font>
      <sz val="8"/>
      <name val="Arial"/>
      <family val="2"/>
      <charset val="204"/>
    </font>
    <font>
      <b/>
      <sz val="8"/>
      <color indexed="81"/>
      <name val="Tahoma"/>
      <family val="2"/>
      <charset val="204"/>
    </font>
    <font>
      <b/>
      <sz val="8"/>
      <name val="Arial"/>
      <family val="2"/>
      <charset val="204"/>
    </font>
    <font>
      <sz val="8"/>
      <name val="Arial"/>
      <family val="2"/>
      <charset val="204"/>
    </font>
    <font>
      <u/>
      <sz val="8"/>
      <color indexed="12"/>
      <name val="Arial"/>
      <family val="2"/>
      <charset val="204"/>
    </font>
    <font>
      <b/>
      <sz val="8"/>
      <color indexed="57"/>
      <name val="Arial"/>
      <family val="2"/>
      <charset val="204"/>
    </font>
    <font>
      <b/>
      <sz val="11"/>
      <name val="Arial"/>
      <family val="2"/>
      <charset val="204"/>
    </font>
    <font>
      <b/>
      <sz val="9"/>
      <name val="Arial"/>
      <family val="2"/>
      <charset val="204"/>
    </font>
    <font>
      <b/>
      <sz val="16"/>
      <color indexed="12"/>
      <name val="Arial"/>
      <family val="2"/>
      <charset val="204"/>
    </font>
    <font>
      <sz val="14"/>
      <color indexed="12"/>
      <name val="Arial"/>
      <family val="2"/>
      <charset val="204"/>
    </font>
    <font>
      <sz val="14"/>
      <color indexed="10"/>
      <name val="Arial"/>
      <family val="2"/>
      <charset val="204"/>
    </font>
    <font>
      <u/>
      <sz val="14"/>
      <color indexed="10"/>
      <name val="Arial"/>
      <family val="2"/>
      <charset val="204"/>
    </font>
    <font>
      <b/>
      <u/>
      <sz val="14"/>
      <color indexed="12"/>
      <name val="Arial"/>
      <family val="2"/>
      <charset val="204"/>
    </font>
    <font>
      <i/>
      <sz val="14"/>
      <color indexed="12"/>
      <name val="Arial"/>
      <family val="2"/>
      <charset val="204"/>
    </font>
    <font>
      <b/>
      <sz val="14"/>
      <color indexed="10"/>
      <name val="Arial"/>
      <family val="2"/>
      <charset val="204"/>
    </font>
    <font>
      <b/>
      <sz val="14"/>
      <name val="Arial"/>
      <family val="2"/>
      <charset val="204"/>
    </font>
    <font>
      <sz val="9"/>
      <color indexed="81"/>
      <name val="Tahoma"/>
      <family val="2"/>
      <charset val="204"/>
    </font>
    <font>
      <b/>
      <sz val="9"/>
      <color indexed="81"/>
      <name val="Tahoma"/>
      <family val="2"/>
      <charset val="204"/>
    </font>
    <font>
      <sz val="12"/>
      <name val="Arial"/>
      <family val="2"/>
      <charset val="204"/>
    </font>
    <font>
      <i/>
      <sz val="11"/>
      <name val="Arial"/>
      <family val="2"/>
      <charset val="204"/>
    </font>
    <font>
      <b/>
      <sz val="16"/>
      <name val="Arial"/>
      <family val="2"/>
      <charset val="204"/>
    </font>
    <font>
      <b/>
      <sz val="14"/>
      <color indexed="12"/>
      <name val="Arial"/>
      <family val="2"/>
      <charset val="204"/>
    </font>
    <font>
      <sz val="11"/>
      <color rgb="FF006100"/>
      <name val="Calibri"/>
      <family val="2"/>
      <charset val="204"/>
      <scheme val="minor"/>
    </font>
    <font>
      <sz val="10"/>
      <color theme="0"/>
      <name val="Arial"/>
      <family val="2"/>
      <charset val="204"/>
    </font>
    <font>
      <b/>
      <sz val="10"/>
      <color rgb="FF0000FF"/>
      <name val="Arial"/>
      <family val="2"/>
      <charset val="204"/>
    </font>
    <font>
      <sz val="10"/>
      <color rgb="FF0000FF"/>
      <name val="Arial"/>
      <family val="2"/>
      <charset val="204"/>
    </font>
    <font>
      <b/>
      <sz val="12"/>
      <color rgb="FF1700C0"/>
      <name val="Arial"/>
      <family val="2"/>
      <charset val="204"/>
    </font>
    <font>
      <sz val="12"/>
      <color rgb="FF1700C0"/>
      <name val="Arial"/>
      <family val="2"/>
      <charset val="204"/>
    </font>
    <font>
      <u/>
      <sz val="10"/>
      <color indexed="12"/>
      <name val="Arial"/>
      <family val="2"/>
      <charset val="204"/>
    </font>
    <font>
      <b/>
      <sz val="10"/>
      <color rgb="FFFF0000"/>
      <name val="Arial"/>
      <family val="2"/>
      <charset val="204"/>
    </font>
    <font>
      <b/>
      <sz val="10"/>
      <color indexed="10"/>
      <name val="Arial"/>
      <family val="2"/>
      <charset val="204"/>
    </font>
    <font>
      <sz val="10"/>
      <color indexed="10"/>
      <name val="Arial"/>
      <family val="2"/>
      <charset val="204"/>
    </font>
    <font>
      <b/>
      <sz val="10"/>
      <color theme="0"/>
      <name val="Arial"/>
      <family val="2"/>
      <charset val="204"/>
    </font>
    <font>
      <b/>
      <sz val="7"/>
      <name val="Arial"/>
      <family val="2"/>
      <charset val="204"/>
    </font>
    <font>
      <sz val="10"/>
      <name val="Arial"/>
      <family val="2"/>
      <charset val="204"/>
    </font>
  </fonts>
  <fills count="10">
    <fill>
      <patternFill patternType="none"/>
    </fill>
    <fill>
      <patternFill patternType="gray125"/>
    </fill>
    <fill>
      <patternFill patternType="solid">
        <fgColor indexed="42"/>
        <bgColor indexed="64"/>
      </patternFill>
    </fill>
    <fill>
      <patternFill patternType="solid">
        <fgColor indexed="43"/>
        <bgColor indexed="64"/>
      </patternFill>
    </fill>
    <fill>
      <patternFill patternType="solid">
        <fgColor indexed="47"/>
        <bgColor indexed="64"/>
      </patternFill>
    </fill>
    <fill>
      <patternFill patternType="solid">
        <fgColor rgb="FFC6EFCE"/>
      </patternFill>
    </fill>
    <fill>
      <patternFill patternType="solid">
        <fgColor theme="0"/>
        <bgColor indexed="64"/>
      </patternFill>
    </fill>
    <fill>
      <patternFill patternType="solid">
        <fgColor rgb="FFFFFF00"/>
        <bgColor indexed="64"/>
      </patternFill>
    </fill>
    <fill>
      <patternFill patternType="solid">
        <fgColor indexed="50"/>
        <bgColor indexed="64"/>
      </patternFill>
    </fill>
    <fill>
      <patternFill patternType="solid">
        <fgColor rgb="FFFFFF99"/>
        <bgColor indexed="64"/>
      </patternFill>
    </fill>
  </fills>
  <borders count="32">
    <border>
      <left/>
      <right/>
      <top/>
      <bottom/>
      <diagonal/>
    </border>
    <border>
      <left/>
      <right/>
      <top style="thin">
        <color indexed="64"/>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style="thin">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bottom style="thin">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right style="medium">
        <color indexed="64"/>
      </right>
      <top/>
      <bottom/>
      <diagonal/>
    </border>
    <border>
      <left style="medium">
        <color indexed="64"/>
      </left>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thin">
        <color indexed="64"/>
      </bottom>
      <diagonal/>
    </border>
    <border>
      <left/>
      <right/>
      <top style="medium">
        <color indexed="64"/>
      </top>
      <bottom/>
      <diagonal/>
    </border>
    <border>
      <left/>
      <right style="medium">
        <color indexed="64"/>
      </right>
      <top/>
      <bottom style="medium">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s>
  <cellStyleXfs count="6">
    <xf numFmtId="0" fontId="0" fillId="0" borderId="0"/>
    <xf numFmtId="0" fontId="5" fillId="0" borderId="0" applyNumberFormat="0" applyFill="0" applyBorder="0" applyAlignment="0" applyProtection="0"/>
    <xf numFmtId="0" fontId="3" fillId="0" borderId="0"/>
    <xf numFmtId="0" fontId="29" fillId="5" borderId="0" applyNumberFormat="0" applyBorder="0" applyAlignment="0" applyProtection="0"/>
    <xf numFmtId="0" fontId="3" fillId="0" borderId="0"/>
    <xf numFmtId="9" fontId="41" fillId="0" borderId="0" applyFont="0" applyFill="0" applyBorder="0" applyAlignment="0" applyProtection="0"/>
  </cellStyleXfs>
  <cellXfs count="221">
    <xf numFmtId="0" fontId="0" fillId="0" borderId="0" xfId="0"/>
    <xf numFmtId="49" fontId="3" fillId="0" borderId="0" xfId="0" applyNumberFormat="1" applyFont="1" applyFill="1" applyBorder="1" applyAlignment="1" applyProtection="1">
      <alignment horizontal="left"/>
      <protection hidden="1"/>
    </xf>
    <xf numFmtId="49" fontId="3" fillId="0" borderId="0" xfId="0" applyNumberFormat="1" applyFont="1" applyFill="1" applyBorder="1" applyAlignment="1" applyProtection="1">
      <alignment horizontal="center"/>
      <protection hidden="1"/>
    </xf>
    <xf numFmtId="0" fontId="3" fillId="0" borderId="0" xfId="0" applyFont="1" applyFill="1" applyProtection="1">
      <protection hidden="1"/>
    </xf>
    <xf numFmtId="49" fontId="10" fillId="0" borderId="0" xfId="0" applyNumberFormat="1" applyFont="1" applyFill="1" applyBorder="1" applyAlignment="1" applyProtection="1">
      <alignment horizontal="left"/>
      <protection hidden="1"/>
    </xf>
    <xf numFmtId="49" fontId="11" fillId="0" borderId="0" xfId="1" applyNumberFormat="1" applyFont="1" applyFill="1" applyBorder="1" applyAlignment="1" applyProtection="1">
      <protection hidden="1"/>
    </xf>
    <xf numFmtId="49" fontId="10" fillId="0" borderId="0" xfId="0" applyNumberFormat="1" applyFont="1" applyFill="1" applyBorder="1" applyAlignment="1" applyProtection="1">
      <alignment vertical="top"/>
      <protection hidden="1"/>
    </xf>
    <xf numFmtId="49" fontId="9" fillId="0" borderId="0" xfId="0" applyNumberFormat="1" applyFont="1" applyFill="1" applyBorder="1" applyAlignment="1" applyProtection="1">
      <alignment horizontal="left"/>
      <protection hidden="1"/>
    </xf>
    <xf numFmtId="0" fontId="15" fillId="0" borderId="0" xfId="0" applyFont="1"/>
    <xf numFmtId="0" fontId="16" fillId="0" borderId="0" xfId="0" applyFont="1"/>
    <xf numFmtId="0" fontId="17" fillId="0" borderId="0" xfId="0" applyFont="1"/>
    <xf numFmtId="0" fontId="18" fillId="0" borderId="0" xfId="0" applyFont="1"/>
    <xf numFmtId="0" fontId="17" fillId="2" borderId="0" xfId="0" applyFont="1" applyFill="1"/>
    <xf numFmtId="0" fontId="0" fillId="2" borderId="0" xfId="0" applyFill="1"/>
    <xf numFmtId="0" fontId="19" fillId="0" borderId="0" xfId="0" applyFont="1"/>
    <xf numFmtId="0" fontId="20" fillId="0" borderId="0" xfId="0" applyFont="1"/>
    <xf numFmtId="49" fontId="3" fillId="0" borderId="1" xfId="0" applyNumberFormat="1" applyFont="1" applyFill="1" applyBorder="1" applyAlignment="1" applyProtection="1">
      <alignment horizontal="left"/>
      <protection hidden="1"/>
    </xf>
    <xf numFmtId="49" fontId="3" fillId="0" borderId="1" xfId="0" applyNumberFormat="1" applyFont="1" applyFill="1" applyBorder="1" applyAlignment="1" applyProtection="1">
      <protection hidden="1"/>
    </xf>
    <xf numFmtId="49" fontId="3" fillId="0" borderId="0" xfId="0" applyNumberFormat="1" applyFont="1" applyFill="1" applyBorder="1" applyAlignment="1" applyProtection="1">
      <protection hidden="1"/>
    </xf>
    <xf numFmtId="1" fontId="3" fillId="0" borderId="0" xfId="0" applyNumberFormat="1" applyFont="1" applyFill="1" applyBorder="1" applyAlignment="1" applyProtection="1">
      <alignment horizontal="center"/>
      <protection hidden="1"/>
    </xf>
    <xf numFmtId="49" fontId="6" fillId="0" borderId="0" xfId="0" applyNumberFormat="1" applyFont="1" applyFill="1" applyBorder="1" applyAlignment="1" applyProtection="1">
      <alignment horizontal="right"/>
      <protection hidden="1"/>
    </xf>
    <xf numFmtId="49" fontId="2" fillId="0" borderId="3" xfId="0" quotePrefix="1" applyNumberFormat="1" applyFont="1" applyFill="1" applyBorder="1" applyAlignment="1" applyProtection="1">
      <alignment horizontal="center" vertical="center" wrapText="1"/>
      <protection hidden="1"/>
    </xf>
    <xf numFmtId="49" fontId="2" fillId="0" borderId="3" xfId="0" applyNumberFormat="1" applyFont="1" applyFill="1" applyBorder="1" applyAlignment="1" applyProtection="1">
      <alignment horizontal="center" vertical="center" wrapText="1"/>
      <protection hidden="1"/>
    </xf>
    <xf numFmtId="166" fontId="2" fillId="0" borderId="3" xfId="0" applyNumberFormat="1" applyFont="1" applyFill="1" applyBorder="1" applyAlignment="1" applyProtection="1">
      <alignment horizontal="center" vertical="center" wrapText="1"/>
      <protection hidden="1"/>
    </xf>
    <xf numFmtId="49" fontId="3" fillId="0" borderId="4" xfId="0" applyNumberFormat="1" applyFont="1" applyFill="1" applyBorder="1" applyAlignment="1" applyProtection="1">
      <alignment horizontal="left"/>
    </xf>
    <xf numFmtId="49" fontId="3" fillId="0" borderId="5" xfId="0" applyNumberFormat="1" applyFont="1" applyFill="1" applyBorder="1" applyAlignment="1" applyProtection="1">
      <alignment horizontal="left"/>
    </xf>
    <xf numFmtId="49" fontId="3" fillId="0" borderId="5" xfId="0" applyNumberFormat="1" applyFont="1" applyFill="1" applyBorder="1" applyAlignment="1" applyProtection="1">
      <alignment horizontal="center"/>
    </xf>
    <xf numFmtId="166" fontId="3" fillId="0" borderId="5" xfId="0" applyNumberFormat="1" applyFont="1" applyFill="1" applyBorder="1" applyAlignment="1" applyProtection="1">
      <alignment horizontal="center"/>
    </xf>
    <xf numFmtId="0" fontId="3" fillId="0" borderId="0" xfId="0" applyFont="1" applyFill="1" applyProtection="1"/>
    <xf numFmtId="1" fontId="3" fillId="0" borderId="5" xfId="0" applyNumberFormat="1" applyFont="1" applyFill="1" applyBorder="1" applyAlignment="1" applyProtection="1">
      <alignment horizontal="center"/>
    </xf>
    <xf numFmtId="49" fontId="9" fillId="0" borderId="6" xfId="0" applyNumberFormat="1" applyFont="1" applyFill="1" applyBorder="1" applyAlignment="1" applyProtection="1">
      <alignment vertical="center" wrapText="1"/>
      <protection hidden="1"/>
    </xf>
    <xf numFmtId="49" fontId="9" fillId="0" borderId="12" xfId="0" applyNumberFormat="1" applyFont="1" applyFill="1" applyBorder="1" applyAlignment="1" applyProtection="1">
      <alignment vertical="center" wrapText="1"/>
      <protection hidden="1"/>
    </xf>
    <xf numFmtId="49" fontId="9" fillId="0" borderId="2" xfId="0" applyNumberFormat="1" applyFont="1" applyFill="1" applyBorder="1" applyAlignment="1" applyProtection="1">
      <alignment vertical="center" wrapText="1"/>
      <protection hidden="1"/>
    </xf>
    <xf numFmtId="49" fontId="3" fillId="0" borderId="0" xfId="0" applyNumberFormat="1" applyFont="1" applyFill="1" applyProtection="1">
      <protection hidden="1"/>
    </xf>
    <xf numFmtId="49" fontId="3" fillId="0" borderId="5" xfId="0" applyNumberFormat="1" applyFont="1" applyBorder="1" applyProtection="1"/>
    <xf numFmtId="1" fontId="1" fillId="0" borderId="0" xfId="0" applyNumberFormat="1" applyFont="1" applyFill="1" applyBorder="1" applyAlignment="1" applyProtection="1">
      <alignment horizontal="left"/>
      <protection hidden="1"/>
    </xf>
    <xf numFmtId="1" fontId="2" fillId="0" borderId="0" xfId="0" applyNumberFormat="1" applyFont="1" applyFill="1" applyBorder="1" applyAlignment="1" applyProtection="1">
      <alignment horizontal="center"/>
      <protection hidden="1"/>
    </xf>
    <xf numFmtId="1" fontId="2" fillId="0" borderId="0" xfId="0" applyNumberFormat="1" applyFont="1" applyFill="1" applyBorder="1" applyAlignment="1" applyProtection="1">
      <alignment horizontal="left"/>
      <protection hidden="1"/>
    </xf>
    <xf numFmtId="1" fontId="4" fillId="0" borderId="0" xfId="0" applyNumberFormat="1" applyFont="1" applyFill="1" applyBorder="1" applyAlignment="1" applyProtection="1">
      <alignment vertical="center"/>
      <protection hidden="1"/>
    </xf>
    <xf numFmtId="1" fontId="4" fillId="0" borderId="0" xfId="0" applyNumberFormat="1" applyFont="1" applyFill="1" applyBorder="1" applyAlignment="1" applyProtection="1">
      <alignment horizontal="center" vertical="center"/>
      <protection hidden="1"/>
    </xf>
    <xf numFmtId="1" fontId="2" fillId="0" borderId="3" xfId="0" applyNumberFormat="1" applyFont="1" applyFill="1" applyBorder="1" applyAlignment="1" applyProtection="1">
      <alignment horizontal="center" vertical="center" wrapText="1"/>
      <protection hidden="1"/>
    </xf>
    <xf numFmtId="2" fontId="3" fillId="0" borderId="0" xfId="0" applyNumberFormat="1" applyFont="1" applyFill="1" applyBorder="1" applyAlignment="1" applyProtection="1">
      <alignment horizontal="right"/>
      <protection hidden="1"/>
    </xf>
    <xf numFmtId="2" fontId="4" fillId="0" borderId="15" xfId="0" applyNumberFormat="1" applyFont="1" applyFill="1" applyBorder="1" applyAlignment="1" applyProtection="1">
      <alignment vertical="center"/>
      <protection hidden="1"/>
    </xf>
    <xf numFmtId="2" fontId="4" fillId="0" borderId="15" xfId="0" applyNumberFormat="1" applyFont="1" applyFill="1" applyBorder="1" applyAlignment="1" applyProtection="1">
      <alignment horizontal="center" vertical="center"/>
      <protection hidden="1"/>
    </xf>
    <xf numFmtId="2" fontId="3" fillId="0" borderId="4" xfId="0" applyNumberFormat="1" applyFont="1" applyFill="1" applyBorder="1" applyAlignment="1" applyProtection="1">
      <alignment horizontal="right" indent="1"/>
    </xf>
    <xf numFmtId="0" fontId="30" fillId="0" borderId="0" xfId="0" applyFont="1" applyFill="1" applyProtection="1">
      <protection hidden="1"/>
    </xf>
    <xf numFmtId="0" fontId="30" fillId="0" borderId="0" xfId="0" applyFont="1" applyFill="1" applyProtection="1"/>
    <xf numFmtId="2" fontId="30" fillId="0" borderId="0" xfId="0" applyNumberFormat="1" applyFont="1" applyFill="1" applyProtection="1">
      <protection hidden="1"/>
    </xf>
    <xf numFmtId="2" fontId="30" fillId="0" borderId="0" xfId="0" applyNumberFormat="1" applyFont="1" applyFill="1" applyProtection="1"/>
    <xf numFmtId="1" fontId="10" fillId="0" borderId="15" xfId="0" applyNumberFormat="1" applyFont="1" applyFill="1" applyBorder="1" applyAlignment="1" applyProtection="1">
      <alignment vertical="top"/>
      <protection hidden="1"/>
    </xf>
    <xf numFmtId="49" fontId="3" fillId="0" borderId="0" xfId="0" applyNumberFormat="1" applyFont="1" applyFill="1" applyAlignment="1" applyProtection="1">
      <alignment horizontal="center"/>
      <protection hidden="1"/>
    </xf>
    <xf numFmtId="49" fontId="3" fillId="0" borderId="0" xfId="0" applyNumberFormat="1" applyFont="1" applyFill="1" applyAlignment="1" applyProtection="1">
      <alignment horizontal="center"/>
    </xf>
    <xf numFmtId="49" fontId="3" fillId="0" borderId="0" xfId="0" applyNumberFormat="1" applyFont="1" applyFill="1" applyBorder="1" applyProtection="1">
      <protection hidden="1"/>
    </xf>
    <xf numFmtId="1" fontId="3" fillId="0" borderId="0" xfId="0" applyNumberFormat="1" applyFont="1" applyFill="1" applyProtection="1">
      <protection hidden="1"/>
    </xf>
    <xf numFmtId="1" fontId="3" fillId="0" borderId="0" xfId="0" applyNumberFormat="1" applyFont="1" applyFill="1" applyBorder="1" applyAlignment="1" applyProtection="1">
      <alignment horizontal="right"/>
      <protection hidden="1"/>
    </xf>
    <xf numFmtId="1" fontId="2" fillId="0" borderId="3" xfId="0" quotePrefix="1" applyNumberFormat="1" applyFont="1" applyFill="1" applyBorder="1" applyAlignment="1" applyProtection="1">
      <alignment horizontal="center" vertical="center" wrapText="1"/>
      <protection hidden="1"/>
    </xf>
    <xf numFmtId="1" fontId="3" fillId="0" borderId="5" xfId="0" applyNumberFormat="1" applyFont="1" applyFill="1" applyBorder="1" applyAlignment="1" applyProtection="1">
      <alignment horizontal="left"/>
    </xf>
    <xf numFmtId="168" fontId="3" fillId="0" borderId="0" xfId="0" applyNumberFormat="1" applyFont="1" applyFill="1" applyProtection="1">
      <protection hidden="1"/>
    </xf>
    <xf numFmtId="168" fontId="3" fillId="0" borderId="0" xfId="0" applyNumberFormat="1" applyFont="1" applyFill="1" applyBorder="1" applyAlignment="1" applyProtection="1">
      <alignment horizontal="left"/>
      <protection hidden="1"/>
    </xf>
    <xf numFmtId="168" fontId="2" fillId="0" borderId="3" xfId="0" quotePrefix="1" applyNumberFormat="1" applyFont="1" applyFill="1" applyBorder="1" applyAlignment="1" applyProtection="1">
      <alignment horizontal="center" vertical="center" wrapText="1"/>
      <protection hidden="1"/>
    </xf>
    <xf numFmtId="168" fontId="3" fillId="0" borderId="5" xfId="0" applyNumberFormat="1" applyFont="1" applyFill="1" applyBorder="1" applyAlignment="1" applyProtection="1">
      <alignment horizontal="left"/>
    </xf>
    <xf numFmtId="166" fontId="3" fillId="0" borderId="0" xfId="0" applyNumberFormat="1" applyFont="1" applyFill="1" applyAlignment="1" applyProtection="1">
      <protection hidden="1"/>
    </xf>
    <xf numFmtId="49" fontId="3" fillId="0" borderId="0" xfId="0" applyNumberFormat="1" applyFont="1" applyFill="1" applyAlignment="1" applyProtection="1">
      <protection hidden="1"/>
    </xf>
    <xf numFmtId="166" fontId="3" fillId="0" borderId="5" xfId="0" applyNumberFormat="1" applyFont="1" applyFill="1" applyBorder="1" applyAlignment="1" applyProtection="1"/>
    <xf numFmtId="49" fontId="3" fillId="0" borderId="5" xfId="0" applyNumberFormat="1" applyFont="1" applyFill="1" applyBorder="1" applyAlignment="1" applyProtection="1"/>
    <xf numFmtId="1" fontId="10" fillId="0" borderId="0" xfId="0" applyNumberFormat="1" applyFont="1" applyFill="1" applyBorder="1" applyAlignment="1" applyProtection="1">
      <alignment horizontal="left" vertical="top"/>
      <protection hidden="1"/>
    </xf>
    <xf numFmtId="14" fontId="3" fillId="0" borderId="0" xfId="0" applyNumberFormat="1" applyFont="1" applyFill="1" applyProtection="1">
      <protection hidden="1"/>
    </xf>
    <xf numFmtId="14" fontId="3" fillId="0" borderId="0" xfId="0" applyNumberFormat="1" applyFont="1" applyFill="1" applyBorder="1" applyAlignment="1" applyProtection="1">
      <alignment horizontal="center"/>
      <protection hidden="1"/>
    </xf>
    <xf numFmtId="14" fontId="3" fillId="0" borderId="0" xfId="0" applyNumberFormat="1" applyFont="1" applyFill="1" applyBorder="1" applyAlignment="1" applyProtection="1">
      <alignment horizontal="right"/>
      <protection hidden="1"/>
    </xf>
    <xf numFmtId="14" fontId="2" fillId="0" borderId="3" xfId="0" quotePrefix="1" applyNumberFormat="1" applyFont="1" applyFill="1" applyBorder="1" applyAlignment="1" applyProtection="1">
      <alignment horizontal="center" vertical="center" wrapText="1"/>
      <protection hidden="1"/>
    </xf>
    <xf numFmtId="14" fontId="3" fillId="0" borderId="5" xfId="0" applyNumberFormat="1" applyFont="1" applyFill="1" applyBorder="1" applyAlignment="1" applyProtection="1">
      <alignment horizontal="right" indent="1"/>
    </xf>
    <xf numFmtId="49" fontId="3" fillId="0" borderId="5" xfId="0" applyNumberFormat="1" applyFont="1" applyFill="1" applyBorder="1" applyAlignment="1" applyProtection="1">
      <alignment horizontal="right"/>
    </xf>
    <xf numFmtId="0" fontId="32" fillId="0" borderId="0" xfId="0" applyFont="1" applyFill="1" applyProtection="1">
      <protection hidden="1"/>
    </xf>
    <xf numFmtId="0" fontId="32" fillId="0" borderId="5" xfId="0" applyFont="1" applyFill="1" applyBorder="1" applyProtection="1"/>
    <xf numFmtId="0" fontId="3" fillId="0" borderId="0" xfId="0" applyFont="1" applyFill="1" applyAlignment="1" applyProtection="1">
      <alignment horizontal="left"/>
      <protection hidden="1"/>
    </xf>
    <xf numFmtId="9" fontId="22" fillId="6" borderId="21" xfId="0" applyNumberFormat="1" applyFont="1" applyFill="1" applyBorder="1" applyAlignment="1" applyProtection="1">
      <alignment horizontal="center" vertical="center"/>
      <protection locked="0"/>
    </xf>
    <xf numFmtId="9" fontId="22" fillId="6" borderId="2" xfId="0" applyNumberFormat="1" applyFont="1" applyFill="1" applyBorder="1" applyAlignment="1" applyProtection="1">
      <alignment horizontal="center" vertical="center"/>
      <protection locked="0"/>
    </xf>
    <xf numFmtId="0" fontId="3" fillId="0" borderId="0" xfId="2"/>
    <xf numFmtId="0" fontId="25" fillId="0" borderId="0" xfId="2" applyFont="1"/>
    <xf numFmtId="0" fontId="26" fillId="0" borderId="0" xfId="2" applyFont="1"/>
    <xf numFmtId="0" fontId="27" fillId="0" borderId="0" xfId="2" applyFont="1"/>
    <xf numFmtId="0" fontId="2" fillId="0" borderId="0" xfId="2" applyFont="1"/>
    <xf numFmtId="0" fontId="28" fillId="0" borderId="0" xfId="2" applyFont="1"/>
    <xf numFmtId="0" fontId="16" fillId="0" borderId="0" xfId="2" applyFont="1"/>
    <xf numFmtId="0" fontId="18" fillId="0" borderId="0" xfId="2" applyFont="1"/>
    <xf numFmtId="0" fontId="17" fillId="0" borderId="0" xfId="2" applyFont="1"/>
    <xf numFmtId="0" fontId="15" fillId="0" borderId="0" xfId="2" applyFont="1"/>
    <xf numFmtId="49" fontId="35" fillId="0" borderId="5" xfId="1" applyNumberFormat="1" applyFont="1" applyFill="1" applyBorder="1" applyAlignment="1" applyProtection="1">
      <alignment horizontal="center" vertical="center" wrapText="1"/>
    </xf>
    <xf numFmtId="3" fontId="3" fillId="0" borderId="5" xfId="0" applyNumberFormat="1" applyFont="1" applyFill="1" applyBorder="1" applyAlignment="1" applyProtection="1">
      <alignment horizontal="left" vertical="center" wrapText="1"/>
    </xf>
    <xf numFmtId="49" fontId="3" fillId="0" borderId="5" xfId="0" applyNumberFormat="1" applyFont="1" applyFill="1" applyBorder="1" applyProtection="1"/>
    <xf numFmtId="1" fontId="3" fillId="0" borderId="5" xfId="0" applyNumberFormat="1" applyFont="1" applyFill="1" applyBorder="1" applyAlignment="1" applyProtection="1">
      <alignment horizontal="right" indent="1"/>
      <protection locked="0"/>
    </xf>
    <xf numFmtId="0" fontId="0" fillId="0" borderId="5" xfId="0" applyBorder="1"/>
    <xf numFmtId="49" fontId="3" fillId="0" borderId="5" xfId="0" applyNumberFormat="1" applyFont="1" applyFill="1" applyBorder="1" applyAlignment="1" applyProtection="1">
      <alignment horizontal="left" vertical="center" wrapText="1"/>
    </xf>
    <xf numFmtId="1" fontId="3" fillId="0" borderId="5" xfId="0" applyNumberFormat="1" applyFont="1" applyFill="1" applyBorder="1" applyAlignment="1" applyProtection="1">
      <alignment horizontal="left" vertical="center" wrapText="1"/>
    </xf>
    <xf numFmtId="1" fontId="3" fillId="0" borderId="5" xfId="0" applyNumberFormat="1" applyFont="1" applyFill="1" applyBorder="1" applyAlignment="1" applyProtection="1">
      <alignment horizontal="center" vertical="center" wrapText="1"/>
    </xf>
    <xf numFmtId="169" fontId="3" fillId="0" borderId="5" xfId="0" applyNumberFormat="1" applyFont="1" applyFill="1" applyBorder="1" applyAlignment="1" applyProtection="1">
      <alignment horizontal="center" vertical="center" wrapText="1"/>
    </xf>
    <xf numFmtId="1" fontId="3" fillId="0" borderId="5" xfId="0" quotePrefix="1" applyNumberFormat="1" applyFont="1" applyFill="1" applyBorder="1" applyAlignment="1" applyProtection="1">
      <alignment horizontal="right" vertical="center" wrapText="1"/>
    </xf>
    <xf numFmtId="3" fontId="3" fillId="0" borderId="5" xfId="0" applyNumberFormat="1" applyFont="1" applyFill="1" applyBorder="1" applyAlignment="1" applyProtection="1">
      <alignment horizontal="right" vertical="center" wrapText="1"/>
    </xf>
    <xf numFmtId="4" fontId="3" fillId="0" borderId="5" xfId="0" applyNumberFormat="1" applyFont="1" applyFill="1" applyBorder="1" applyAlignment="1" applyProtection="1">
      <alignment horizontal="left" vertical="center" wrapText="1"/>
    </xf>
    <xf numFmtId="49" fontId="3" fillId="0" borderId="5" xfId="0" quotePrefix="1" applyNumberFormat="1" applyFont="1" applyFill="1" applyBorder="1" applyAlignment="1" applyProtection="1">
      <alignment horizontal="left" vertical="center" wrapText="1"/>
    </xf>
    <xf numFmtId="3" fontId="36" fillId="0" borderId="5" xfId="0" applyNumberFormat="1" applyFont="1" applyFill="1" applyBorder="1" applyAlignment="1" applyProtection="1">
      <alignment horizontal="center" vertical="center" wrapText="1"/>
    </xf>
    <xf numFmtId="49" fontId="3" fillId="0" borderId="5" xfId="0" applyNumberFormat="1" applyFont="1" applyFill="1" applyBorder="1" applyAlignment="1" applyProtection="1">
      <alignment horizontal="center" vertical="center" wrapText="1"/>
    </xf>
    <xf numFmtId="0" fontId="3" fillId="0" borderId="5" xfId="0" applyNumberFormat="1" applyFont="1" applyFill="1" applyBorder="1" applyAlignment="1" applyProtection="1">
      <alignment horizontal="center" vertical="center" wrapText="1"/>
    </xf>
    <xf numFmtId="3" fontId="3" fillId="0" borderId="5" xfId="0" quotePrefix="1" applyNumberFormat="1" applyFont="1" applyFill="1" applyBorder="1" applyAlignment="1" applyProtection="1">
      <alignment horizontal="left" vertical="top" wrapText="1"/>
    </xf>
    <xf numFmtId="169" fontId="38" fillId="0" borderId="5" xfId="0" applyNumberFormat="1" applyFont="1" applyFill="1" applyBorder="1" applyAlignment="1" applyProtection="1">
      <alignment horizontal="center" vertical="center" wrapText="1"/>
    </xf>
    <xf numFmtId="166" fontId="30" fillId="0" borderId="0" xfId="0" applyNumberFormat="1" applyFont="1" applyFill="1" applyAlignment="1" applyProtection="1">
      <protection hidden="1"/>
    </xf>
    <xf numFmtId="49" fontId="2" fillId="0" borderId="0" xfId="0" applyNumberFormat="1" applyFont="1" applyFill="1" applyBorder="1" applyAlignment="1" applyProtection="1">
      <alignment horizontal="center" vertical="center"/>
      <protection hidden="1"/>
    </xf>
    <xf numFmtId="49" fontId="2" fillId="0" borderId="2" xfId="0" applyNumberFormat="1" applyFont="1" applyFill="1" applyBorder="1" applyAlignment="1" applyProtection="1">
      <alignment horizontal="center" vertical="center"/>
      <protection hidden="1"/>
    </xf>
    <xf numFmtId="166" fontId="2" fillId="0" borderId="0" xfId="0" applyNumberFormat="1" applyFont="1" applyFill="1" applyAlignment="1" applyProtection="1">
      <protection hidden="1"/>
    </xf>
    <xf numFmtId="1" fontId="2" fillId="0" borderId="0" xfId="0" applyNumberFormat="1" applyFont="1" applyFill="1" applyBorder="1" applyAlignment="1" applyProtection="1">
      <alignment vertical="center" wrapText="1"/>
      <protection hidden="1"/>
    </xf>
    <xf numFmtId="1" fontId="2" fillId="0" borderId="0" xfId="0" applyNumberFormat="1" applyFont="1" applyFill="1" applyBorder="1" applyAlignment="1" applyProtection="1">
      <alignment vertical="center"/>
      <protection hidden="1"/>
    </xf>
    <xf numFmtId="2" fontId="2" fillId="0" borderId="15" xfId="0" applyNumberFormat="1" applyFont="1" applyFill="1" applyBorder="1" applyAlignment="1" applyProtection="1">
      <alignment vertical="center"/>
      <protection hidden="1"/>
    </xf>
    <xf numFmtId="0" fontId="40" fillId="0" borderId="0" xfId="0" applyFont="1" applyFill="1" applyBorder="1" applyAlignment="1" applyProtection="1">
      <alignment vertical="center" wrapText="1"/>
      <protection hidden="1"/>
    </xf>
    <xf numFmtId="49" fontId="2" fillId="0" borderId="0" xfId="0" applyNumberFormat="1" applyFont="1" applyFill="1" applyAlignment="1" applyProtection="1">
      <alignment vertical="center"/>
      <protection hidden="1"/>
    </xf>
    <xf numFmtId="1" fontId="2" fillId="0" borderId="0" xfId="0" applyNumberFormat="1" applyFont="1" applyFill="1" applyAlignment="1" applyProtection="1">
      <alignment vertical="center"/>
      <protection hidden="1"/>
    </xf>
    <xf numFmtId="14" fontId="2" fillId="0" borderId="0" xfId="0" applyNumberFormat="1" applyFont="1" applyFill="1" applyAlignment="1" applyProtection="1">
      <alignment vertical="center"/>
      <protection hidden="1"/>
    </xf>
    <xf numFmtId="168" fontId="2" fillId="0" borderId="0" xfId="0" applyNumberFormat="1" applyFont="1" applyFill="1" applyAlignment="1" applyProtection="1">
      <alignment vertical="center"/>
      <protection hidden="1"/>
    </xf>
    <xf numFmtId="0" fontId="2" fillId="0" borderId="0" xfId="0" applyFont="1" applyFill="1" applyAlignment="1" applyProtection="1">
      <alignment vertical="center"/>
      <protection hidden="1"/>
    </xf>
    <xf numFmtId="0" fontId="39" fillId="0" borderId="0" xfId="0" applyFont="1" applyFill="1" applyAlignment="1" applyProtection="1">
      <alignment vertical="center"/>
      <protection hidden="1"/>
    </xf>
    <xf numFmtId="166" fontId="39" fillId="0" borderId="0" xfId="0" applyNumberFormat="1" applyFont="1" applyFill="1" applyAlignment="1" applyProtection="1">
      <alignment vertical="center"/>
      <protection hidden="1"/>
    </xf>
    <xf numFmtId="166" fontId="2" fillId="0" borderId="0" xfId="0" applyNumberFormat="1" applyFont="1" applyFill="1" applyAlignment="1" applyProtection="1">
      <alignment vertical="center"/>
      <protection hidden="1"/>
    </xf>
    <xf numFmtId="0" fontId="2" fillId="0" borderId="0" xfId="0" applyFont="1" applyFill="1" applyAlignment="1" applyProtection="1">
      <alignment horizontal="left" vertical="center"/>
      <protection hidden="1"/>
    </xf>
    <xf numFmtId="49" fontId="2" fillId="0" borderId="0" xfId="0" applyNumberFormat="1" applyFont="1" applyFill="1" applyAlignment="1" applyProtection="1">
      <alignment horizontal="center" vertical="center"/>
      <protection hidden="1"/>
    </xf>
    <xf numFmtId="2" fontId="39" fillId="0" borderId="0" xfId="0" applyNumberFormat="1" applyFont="1" applyFill="1" applyAlignment="1" applyProtection="1">
      <alignment vertical="center"/>
      <protection hidden="1"/>
    </xf>
    <xf numFmtId="0" fontId="2" fillId="0" borderId="0" xfId="0" applyFont="1" applyBorder="1" applyAlignment="1">
      <alignment vertical="center"/>
    </xf>
    <xf numFmtId="49" fontId="9" fillId="0" borderId="20" xfId="0" applyNumberFormat="1" applyFont="1" applyFill="1" applyBorder="1" applyAlignment="1" applyProtection="1">
      <alignment horizontal="left" vertical="center"/>
      <protection hidden="1"/>
    </xf>
    <xf numFmtId="4" fontId="9" fillId="0" borderId="11" xfId="0" applyNumberFormat="1" applyFont="1" applyFill="1" applyBorder="1" applyAlignment="1" applyProtection="1">
      <alignment horizontal="right" vertical="center"/>
      <protection hidden="1"/>
    </xf>
    <xf numFmtId="49" fontId="9" fillId="0" borderId="9" xfId="0" applyNumberFormat="1" applyFont="1" applyFill="1" applyBorder="1" applyAlignment="1" applyProtection="1">
      <alignment horizontal="left" vertical="center"/>
      <protection hidden="1"/>
    </xf>
    <xf numFmtId="3" fontId="9" fillId="0" borderId="7" xfId="0" applyNumberFormat="1" applyFont="1" applyFill="1" applyBorder="1" applyAlignment="1" applyProtection="1">
      <alignment horizontal="right" vertical="center"/>
      <protection hidden="1"/>
    </xf>
    <xf numFmtId="49" fontId="9" fillId="0" borderId="10" xfId="0" applyNumberFormat="1" applyFont="1" applyFill="1" applyBorder="1" applyAlignment="1" applyProtection="1">
      <alignment horizontal="left" vertical="center"/>
      <protection hidden="1"/>
    </xf>
    <xf numFmtId="164" fontId="9" fillId="0" borderId="8" xfId="0" applyNumberFormat="1" applyFont="1" applyFill="1" applyBorder="1" applyAlignment="1" applyProtection="1">
      <alignment horizontal="right" vertical="center"/>
      <protection hidden="1"/>
    </xf>
    <xf numFmtId="4" fontId="2" fillId="0" borderId="30" xfId="0" applyNumberFormat="1" applyFont="1" applyFill="1" applyBorder="1" applyAlignment="1" applyProtection="1">
      <alignment horizontal="right" vertical="center"/>
    </xf>
    <xf numFmtId="3" fontId="2" fillId="0" borderId="30" xfId="0" applyNumberFormat="1" applyFont="1" applyFill="1" applyBorder="1" applyAlignment="1" applyProtection="1">
      <alignment horizontal="left" vertical="center" wrapText="1"/>
    </xf>
    <xf numFmtId="3" fontId="2" fillId="0" borderId="30" xfId="0" applyNumberFormat="1" applyFont="1" applyFill="1" applyBorder="1" applyAlignment="1" applyProtection="1">
      <alignment horizontal="center" vertical="center" wrapText="1"/>
    </xf>
    <xf numFmtId="3" fontId="3" fillId="0" borderId="30" xfId="0" quotePrefix="1" applyNumberFormat="1" applyFont="1" applyFill="1" applyBorder="1" applyAlignment="1" applyProtection="1">
      <alignment horizontal="left" vertical="top" wrapText="1"/>
    </xf>
    <xf numFmtId="2" fontId="2" fillId="0" borderId="3" xfId="0" quotePrefix="1" applyNumberFormat="1" applyFont="1" applyFill="1" applyBorder="1" applyAlignment="1" applyProtection="1">
      <alignment horizontal="center" vertical="center" wrapText="1"/>
      <protection hidden="1"/>
    </xf>
    <xf numFmtId="49" fontId="2" fillId="7" borderId="3" xfId="0" quotePrefix="1" applyNumberFormat="1" applyFont="1" applyFill="1" applyBorder="1" applyAlignment="1" applyProtection="1">
      <alignment horizontal="center" vertical="center" wrapText="1"/>
      <protection hidden="1"/>
    </xf>
    <xf numFmtId="49" fontId="2" fillId="8" borderId="3" xfId="0" applyNumberFormat="1" applyFont="1" applyFill="1" applyBorder="1" applyAlignment="1" applyProtection="1">
      <alignment horizontal="center" vertical="center" wrapText="1"/>
      <protection hidden="1"/>
    </xf>
    <xf numFmtId="49" fontId="37" fillId="8" borderId="3" xfId="0" applyNumberFormat="1" applyFont="1" applyFill="1" applyBorder="1" applyAlignment="1" applyProtection="1">
      <alignment horizontal="center" vertical="center"/>
      <protection hidden="1"/>
    </xf>
    <xf numFmtId="49" fontId="2" fillId="7" borderId="3" xfId="4" applyNumberFormat="1" applyFont="1" applyFill="1" applyBorder="1" applyAlignment="1" applyProtection="1">
      <alignment horizontal="center" vertical="center" wrapText="1"/>
      <protection hidden="1"/>
    </xf>
    <xf numFmtId="3" fontId="37" fillId="8" borderId="3" xfId="0" applyNumberFormat="1" applyFont="1" applyFill="1" applyBorder="1" applyAlignment="1" applyProtection="1">
      <alignment horizontal="center" vertical="center" wrapText="1"/>
      <protection hidden="1"/>
    </xf>
    <xf numFmtId="3" fontId="2" fillId="0" borderId="3" xfId="0" applyNumberFormat="1" applyFont="1" applyFill="1" applyBorder="1" applyAlignment="1" applyProtection="1">
      <alignment horizontal="center" vertical="center" wrapText="1"/>
      <protection hidden="1"/>
    </xf>
    <xf numFmtId="49" fontId="36" fillId="0" borderId="3" xfId="0" applyNumberFormat="1" applyFont="1" applyFill="1" applyBorder="1" applyAlignment="1" applyProtection="1">
      <alignment horizontal="center" vertical="center" wrapText="1"/>
      <protection hidden="1"/>
    </xf>
    <xf numFmtId="170" fontId="37" fillId="8" borderId="3" xfId="0" applyNumberFormat="1" applyFont="1" applyFill="1" applyBorder="1" applyAlignment="1" applyProtection="1">
      <alignment horizontal="center" vertical="center" wrapText="1"/>
      <protection hidden="1"/>
    </xf>
    <xf numFmtId="1" fontId="3" fillId="0" borderId="0" xfId="0" applyNumberFormat="1" applyFont="1" applyFill="1" applyAlignment="1" applyProtection="1">
      <alignment vertical="center"/>
      <protection hidden="1"/>
    </xf>
    <xf numFmtId="166" fontId="2" fillId="0" borderId="5" xfId="0" applyNumberFormat="1" applyFont="1" applyFill="1" applyBorder="1" applyAlignment="1" applyProtection="1"/>
    <xf numFmtId="49" fontId="6" fillId="0" borderId="0" xfId="2" applyNumberFormat="1" applyFont="1" applyFill="1" applyProtection="1">
      <protection hidden="1"/>
    </xf>
    <xf numFmtId="49" fontId="3" fillId="0" borderId="0" xfId="2" applyNumberFormat="1" applyFont="1" applyFill="1" applyProtection="1">
      <protection hidden="1"/>
    </xf>
    <xf numFmtId="49" fontId="2" fillId="0" borderId="0" xfId="2" applyNumberFormat="1" applyFont="1" applyFill="1" applyProtection="1">
      <protection hidden="1"/>
    </xf>
    <xf numFmtId="49" fontId="3" fillId="0" borderId="5" xfId="2" applyNumberFormat="1" applyFont="1" applyFill="1" applyBorder="1" applyProtection="1"/>
    <xf numFmtId="1" fontId="36" fillId="0" borderId="30" xfId="0" applyNumberFormat="1" applyFont="1" applyFill="1" applyBorder="1" applyAlignment="1" applyProtection="1">
      <alignment horizontal="right" vertical="center" wrapText="1"/>
      <protection locked="0"/>
    </xf>
    <xf numFmtId="3" fontId="31" fillId="0" borderId="3" xfId="0" applyNumberFormat="1" applyFont="1" applyFill="1" applyBorder="1" applyAlignment="1" applyProtection="1">
      <alignment horizontal="center" vertical="center" wrapText="1"/>
      <protection hidden="1"/>
    </xf>
    <xf numFmtId="3" fontId="36" fillId="0" borderId="3" xfId="0" applyNumberFormat="1" applyFont="1" applyFill="1" applyBorder="1" applyAlignment="1" applyProtection="1">
      <alignment horizontal="center" vertical="center" wrapText="1"/>
      <protection hidden="1"/>
    </xf>
    <xf numFmtId="0" fontId="2" fillId="0" borderId="0" xfId="0" applyFont="1" applyFill="1" applyAlignment="1" applyProtection="1">
      <alignment horizontal="center" vertical="center"/>
      <protection hidden="1"/>
    </xf>
    <xf numFmtId="2" fontId="39" fillId="0" borderId="0" xfId="0" applyNumberFormat="1" applyFont="1" applyFill="1" applyAlignment="1" applyProtection="1">
      <alignment horizontal="center" vertical="center"/>
      <protection hidden="1"/>
    </xf>
    <xf numFmtId="0" fontId="39" fillId="0" borderId="0" xfId="0" applyFont="1" applyFill="1" applyAlignment="1" applyProtection="1">
      <alignment horizontal="center" vertical="center"/>
      <protection hidden="1"/>
    </xf>
    <xf numFmtId="1" fontId="2" fillId="0" borderId="0" xfId="0" applyNumberFormat="1" applyFont="1" applyFill="1" applyProtection="1">
      <protection hidden="1"/>
    </xf>
    <xf numFmtId="1" fontId="2" fillId="0" borderId="5" xfId="0" applyNumberFormat="1" applyFont="1" applyFill="1" applyBorder="1" applyAlignment="1" applyProtection="1">
      <alignment horizontal="left"/>
    </xf>
    <xf numFmtId="1" fontId="2" fillId="9" borderId="30" xfId="0" applyNumberFormat="1" applyFont="1" applyFill="1" applyBorder="1" applyAlignment="1" applyProtection="1">
      <alignment horizontal="right" vertical="center" wrapText="1"/>
      <protection locked="0"/>
    </xf>
    <xf numFmtId="1" fontId="36" fillId="3" borderId="31" xfId="0" applyNumberFormat="1" applyFont="1" applyFill="1" applyBorder="1" applyAlignment="1" applyProtection="1">
      <alignment horizontal="center" vertical="center" wrapText="1"/>
      <protection locked="0"/>
    </xf>
    <xf numFmtId="3" fontId="3" fillId="0" borderId="5" xfId="0" applyNumberFormat="1" applyFont="1" applyFill="1" applyBorder="1" applyAlignment="1" applyProtection="1">
      <alignment horizontal="center" vertical="center" wrapText="1"/>
    </xf>
    <xf numFmtId="3" fontId="37" fillId="0" borderId="30" xfId="0" quotePrefix="1" applyNumberFormat="1" applyFont="1" applyFill="1" applyBorder="1" applyAlignment="1" applyProtection="1">
      <alignment horizontal="left" vertical="center" wrapText="1"/>
    </xf>
    <xf numFmtId="49" fontId="3" fillId="0" borderId="13" xfId="0" quotePrefix="1" applyNumberFormat="1" applyFont="1" applyFill="1" applyBorder="1" applyAlignment="1" applyProtection="1">
      <alignment horizontal="center" vertical="center" wrapText="1"/>
      <protection hidden="1"/>
    </xf>
    <xf numFmtId="49" fontId="3" fillId="0" borderId="3" xfId="0" quotePrefix="1" applyNumberFormat="1" applyFont="1" applyFill="1" applyBorder="1" applyAlignment="1" applyProtection="1">
      <alignment horizontal="center" vertical="center" wrapText="1"/>
      <protection hidden="1"/>
    </xf>
    <xf numFmtId="1" fontId="3" fillId="0" borderId="1" xfId="0" applyNumberFormat="1" applyFont="1" applyFill="1" applyBorder="1" applyAlignment="1" applyProtection="1">
      <alignment horizontal="center"/>
      <protection hidden="1"/>
    </xf>
    <xf numFmtId="1" fontId="11" fillId="0" borderId="0" xfId="1" applyNumberFormat="1" applyFont="1" applyFill="1" applyBorder="1" applyAlignment="1" applyProtection="1">
      <alignment horizontal="center"/>
      <protection hidden="1"/>
    </xf>
    <xf numFmtId="1" fontId="14" fillId="0" borderId="17" xfId="0" applyNumberFormat="1" applyFont="1" applyFill="1" applyBorder="1" applyAlignment="1" applyProtection="1">
      <alignment horizontal="center" vertical="center"/>
      <protection hidden="1"/>
    </xf>
    <xf numFmtId="1" fontId="14" fillId="0" borderId="18" xfId="0" applyNumberFormat="1" applyFont="1" applyFill="1" applyBorder="1" applyAlignment="1" applyProtection="1">
      <alignment horizontal="center" vertical="center"/>
      <protection hidden="1"/>
    </xf>
    <xf numFmtId="1" fontId="14" fillId="0" borderId="19" xfId="0" applyNumberFormat="1" applyFont="1" applyFill="1" applyBorder="1" applyAlignment="1" applyProtection="1">
      <alignment horizontal="center" vertical="center"/>
      <protection hidden="1"/>
    </xf>
    <xf numFmtId="1" fontId="2" fillId="0" borderId="31" xfId="0" applyNumberFormat="1" applyFont="1" applyFill="1" applyBorder="1" applyAlignment="1" applyProtection="1">
      <alignment horizontal="center" vertical="center" wrapText="1"/>
    </xf>
    <xf numFmtId="1" fontId="2" fillId="0" borderId="5" xfId="5" applyNumberFormat="1" applyFont="1" applyFill="1" applyBorder="1" applyAlignment="1" applyProtection="1">
      <alignment horizontal="center" vertical="center" wrapText="1"/>
    </xf>
    <xf numFmtId="167" fontId="13" fillId="0" borderId="0" xfId="0" applyNumberFormat="1" applyFont="1" applyFill="1" applyAlignment="1" applyProtection="1">
      <alignment horizontal="center" vertical="center"/>
      <protection hidden="1"/>
    </xf>
    <xf numFmtId="167" fontId="13" fillId="0" borderId="0" xfId="0" applyNumberFormat="1" applyFont="1" applyFill="1" applyBorder="1" applyAlignment="1" applyProtection="1">
      <alignment horizontal="center" vertical="center"/>
      <protection hidden="1"/>
    </xf>
    <xf numFmtId="49" fontId="2" fillId="0" borderId="5" xfId="0" applyNumberFormat="1" applyFont="1" applyFill="1" applyBorder="1" applyAlignment="1" applyProtection="1">
      <alignment horizontal="center" wrapText="1"/>
      <protection hidden="1"/>
    </xf>
    <xf numFmtId="49" fontId="19" fillId="0" borderId="5" xfId="1" applyNumberFormat="1" applyFont="1" applyFill="1" applyBorder="1" applyAlignment="1" applyProtection="1">
      <alignment horizontal="center" vertical="center"/>
      <protection hidden="1"/>
    </xf>
    <xf numFmtId="0" fontId="9" fillId="0" borderId="26" xfId="0" applyFont="1" applyFill="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hidden="1"/>
    </xf>
    <xf numFmtId="0" fontId="9" fillId="0" borderId="27" xfId="0" applyFont="1" applyFill="1" applyBorder="1" applyAlignment="1" applyProtection="1">
      <alignment horizontal="center" vertical="center" wrapText="1"/>
      <protection hidden="1"/>
    </xf>
    <xf numFmtId="49" fontId="2" fillId="0" borderId="5" xfId="0" applyNumberFormat="1" applyFont="1" applyFill="1" applyBorder="1" applyAlignment="1" applyProtection="1">
      <alignment horizontal="center" vertical="center" wrapText="1"/>
      <protection hidden="1"/>
    </xf>
    <xf numFmtId="0" fontId="0" fillId="0" borderId="5" xfId="0" applyBorder="1" applyAlignment="1">
      <alignment horizontal="center" vertical="center" wrapText="1"/>
    </xf>
    <xf numFmtId="49" fontId="33" fillId="0" borderId="5" xfId="0" applyNumberFormat="1" applyFont="1" applyFill="1" applyBorder="1" applyAlignment="1" applyProtection="1">
      <alignment horizontal="center" vertical="center" wrapText="1"/>
      <protection hidden="1"/>
    </xf>
    <xf numFmtId="0" fontId="34" fillId="0" borderId="5" xfId="0" applyFont="1" applyBorder="1" applyAlignment="1">
      <alignment horizontal="center" vertical="center" wrapText="1"/>
    </xf>
    <xf numFmtId="1" fontId="9" fillId="0" borderId="13" xfId="0" applyNumberFormat="1" applyFont="1" applyFill="1" applyBorder="1" applyAlignment="1" applyProtection="1">
      <alignment horizontal="center" vertical="center" wrapText="1"/>
      <protection hidden="1"/>
    </xf>
    <xf numFmtId="1" fontId="9" fillId="0" borderId="29" xfId="0" applyNumberFormat="1" applyFont="1" applyFill="1" applyBorder="1" applyAlignment="1" applyProtection="1">
      <alignment horizontal="center" vertical="center" wrapText="1"/>
      <protection hidden="1"/>
    </xf>
    <xf numFmtId="49" fontId="2" fillId="0" borderId="6" xfId="0" applyNumberFormat="1" applyFont="1" applyFill="1" applyBorder="1" applyAlignment="1" applyProtection="1">
      <alignment horizontal="center" vertical="center" wrapText="1"/>
      <protection hidden="1"/>
    </xf>
    <xf numFmtId="49" fontId="2" fillId="0" borderId="0" xfId="0" applyNumberFormat="1" applyFont="1" applyFill="1" applyBorder="1" applyAlignment="1" applyProtection="1">
      <alignment horizontal="center" vertical="center" wrapText="1"/>
      <protection hidden="1"/>
    </xf>
    <xf numFmtId="49" fontId="2" fillId="0" borderId="15" xfId="0" applyNumberFormat="1" applyFont="1" applyFill="1" applyBorder="1" applyAlignment="1" applyProtection="1">
      <alignment horizontal="center" vertical="center" wrapText="1"/>
      <protection hidden="1"/>
    </xf>
    <xf numFmtId="49" fontId="2" fillId="0" borderId="12" xfId="0" applyNumberFormat="1" applyFont="1" applyFill="1" applyBorder="1" applyAlignment="1" applyProtection="1">
      <alignment horizontal="center" vertical="center" wrapText="1"/>
      <protection hidden="1"/>
    </xf>
    <xf numFmtId="49" fontId="2" fillId="0" borderId="2" xfId="0" applyNumberFormat="1" applyFont="1" applyFill="1" applyBorder="1" applyAlignment="1" applyProtection="1">
      <alignment horizontal="center" vertical="center" wrapText="1"/>
      <protection hidden="1"/>
    </xf>
    <xf numFmtId="49" fontId="2" fillId="0" borderId="22" xfId="0" applyNumberFormat="1" applyFont="1" applyFill="1" applyBorder="1" applyAlignment="1" applyProtection="1">
      <alignment horizontal="center" vertical="center" wrapText="1"/>
      <protection hidden="1"/>
    </xf>
    <xf numFmtId="49" fontId="2" fillId="0" borderId="23" xfId="0" applyNumberFormat="1" applyFont="1" applyFill="1" applyBorder="1" applyAlignment="1" applyProtection="1">
      <alignment horizontal="center"/>
      <protection hidden="1"/>
    </xf>
    <xf numFmtId="49" fontId="2" fillId="0" borderId="24" xfId="0" applyNumberFormat="1" applyFont="1" applyFill="1" applyBorder="1" applyAlignment="1" applyProtection="1">
      <alignment horizontal="center"/>
      <protection hidden="1"/>
    </xf>
    <xf numFmtId="49" fontId="2" fillId="0" borderId="25" xfId="0" applyNumberFormat="1" applyFont="1" applyFill="1" applyBorder="1" applyAlignment="1" applyProtection="1">
      <alignment horizontal="center"/>
      <protection hidden="1"/>
    </xf>
    <xf numFmtId="165" fontId="22" fillId="0" borderId="26" xfId="0" applyNumberFormat="1" applyFont="1" applyFill="1" applyBorder="1" applyAlignment="1" applyProtection="1">
      <alignment horizontal="center" vertical="center"/>
      <protection hidden="1"/>
    </xf>
    <xf numFmtId="165" fontId="22" fillId="0" borderId="21" xfId="0" applyNumberFormat="1" applyFont="1" applyFill="1" applyBorder="1" applyAlignment="1" applyProtection="1">
      <alignment horizontal="center" vertical="center"/>
      <protection hidden="1"/>
    </xf>
    <xf numFmtId="165" fontId="22" fillId="0" borderId="27" xfId="0" applyNumberFormat="1" applyFont="1" applyFill="1" applyBorder="1" applyAlignment="1" applyProtection="1">
      <alignment horizontal="center" vertical="center"/>
      <protection hidden="1"/>
    </xf>
    <xf numFmtId="165" fontId="22" fillId="0" borderId="12" xfId="0" applyNumberFormat="1" applyFont="1" applyFill="1" applyBorder="1" applyAlignment="1" applyProtection="1">
      <alignment horizontal="center" vertical="center"/>
      <protection hidden="1"/>
    </xf>
    <xf numFmtId="165" fontId="22" fillId="0" borderId="2" xfId="0" applyNumberFormat="1" applyFont="1" applyFill="1" applyBorder="1" applyAlignment="1" applyProtection="1">
      <alignment horizontal="center" vertical="center"/>
      <protection hidden="1"/>
    </xf>
    <xf numFmtId="165" fontId="22" fillId="0" borderId="22" xfId="0" applyNumberFormat="1" applyFont="1" applyFill="1" applyBorder="1" applyAlignment="1" applyProtection="1">
      <alignment horizontal="center" vertical="center"/>
      <protection hidden="1"/>
    </xf>
    <xf numFmtId="0" fontId="7" fillId="4" borderId="6" xfId="0" applyFont="1" applyFill="1" applyBorder="1" applyAlignment="1" applyProtection="1">
      <alignment horizontal="left" vertical="center" wrapText="1"/>
      <protection hidden="1"/>
    </xf>
    <xf numFmtId="0" fontId="7" fillId="4" borderId="0" xfId="0" applyFont="1" applyFill="1" applyBorder="1" applyAlignment="1" applyProtection="1">
      <alignment horizontal="left" vertical="center" wrapText="1"/>
      <protection hidden="1"/>
    </xf>
    <xf numFmtId="0" fontId="7" fillId="4" borderId="15" xfId="0" applyFont="1" applyFill="1" applyBorder="1" applyAlignment="1" applyProtection="1">
      <alignment horizontal="left" vertical="center" wrapText="1"/>
      <protection hidden="1"/>
    </xf>
    <xf numFmtId="0" fontId="7" fillId="4" borderId="12" xfId="0" applyFont="1" applyFill="1" applyBorder="1" applyAlignment="1" applyProtection="1">
      <alignment horizontal="left" vertical="center" wrapText="1"/>
      <protection hidden="1"/>
    </xf>
    <xf numFmtId="0" fontId="7" fillId="4" borderId="2" xfId="0" applyFont="1" applyFill="1" applyBorder="1" applyAlignment="1" applyProtection="1">
      <alignment horizontal="left" vertical="center" wrapText="1"/>
      <protection hidden="1"/>
    </xf>
    <xf numFmtId="0" fontId="7" fillId="4" borderId="22" xfId="0" applyFont="1" applyFill="1" applyBorder="1" applyAlignment="1" applyProtection="1">
      <alignment horizontal="left" vertical="center" wrapText="1"/>
      <protection hidden="1"/>
    </xf>
    <xf numFmtId="9" fontId="22" fillId="5" borderId="26" xfId="3" applyNumberFormat="1" applyFont="1" applyBorder="1" applyAlignment="1" applyProtection="1">
      <alignment horizontal="center" vertical="center"/>
      <protection locked="0"/>
    </xf>
    <xf numFmtId="9" fontId="22" fillId="5" borderId="21" xfId="3" applyNumberFormat="1" applyFont="1" applyBorder="1" applyAlignment="1" applyProtection="1">
      <alignment horizontal="center" vertical="center"/>
      <protection locked="0"/>
    </xf>
    <xf numFmtId="9" fontId="22" fillId="5" borderId="27" xfId="3" applyNumberFormat="1" applyFont="1" applyBorder="1" applyAlignment="1" applyProtection="1">
      <alignment horizontal="center" vertical="center"/>
      <protection locked="0"/>
    </xf>
    <xf numFmtId="9" fontId="22" fillId="5" borderId="12" xfId="3" applyNumberFormat="1" applyFont="1" applyBorder="1" applyAlignment="1" applyProtection="1">
      <alignment horizontal="center" vertical="center"/>
      <protection locked="0"/>
    </xf>
    <xf numFmtId="9" fontId="22" fillId="5" borderId="2" xfId="3" applyNumberFormat="1" applyFont="1" applyBorder="1" applyAlignment="1" applyProtection="1">
      <alignment horizontal="center" vertical="center"/>
      <protection locked="0"/>
    </xf>
    <xf numFmtId="9" fontId="22" fillId="5" borderId="22" xfId="3" applyNumberFormat="1" applyFont="1" applyBorder="1" applyAlignment="1" applyProtection="1">
      <alignment horizontal="center" vertical="center"/>
      <protection locked="0"/>
    </xf>
    <xf numFmtId="49" fontId="2" fillId="0" borderId="6" xfId="0" applyNumberFormat="1" applyFont="1" applyFill="1" applyBorder="1" applyAlignment="1" applyProtection="1">
      <alignment horizontal="center" vertical="center"/>
      <protection hidden="1"/>
    </xf>
    <xf numFmtId="49" fontId="2" fillId="0" borderId="0" xfId="0" applyNumberFormat="1" applyFont="1" applyFill="1" applyBorder="1" applyAlignment="1" applyProtection="1">
      <alignment horizontal="center" vertical="center"/>
      <protection hidden="1"/>
    </xf>
    <xf numFmtId="49" fontId="2" fillId="0" borderId="15" xfId="0" applyNumberFormat="1" applyFont="1" applyFill="1" applyBorder="1" applyAlignment="1" applyProtection="1">
      <alignment horizontal="center" vertical="center"/>
      <protection hidden="1"/>
    </xf>
    <xf numFmtId="49" fontId="2" fillId="0" borderId="12" xfId="0" applyNumberFormat="1" applyFont="1" applyFill="1" applyBorder="1" applyAlignment="1" applyProtection="1">
      <alignment horizontal="center" vertical="center"/>
      <protection hidden="1"/>
    </xf>
    <xf numFmtId="49" fontId="2" fillId="0" borderId="2" xfId="0" applyNumberFormat="1" applyFont="1" applyFill="1" applyBorder="1" applyAlignment="1" applyProtection="1">
      <alignment horizontal="center" vertical="center"/>
      <protection hidden="1"/>
    </xf>
    <xf numFmtId="49" fontId="2" fillId="0" borderId="22" xfId="0" applyNumberFormat="1" applyFont="1" applyFill="1" applyBorder="1" applyAlignment="1" applyProtection="1">
      <alignment horizontal="center" vertical="center"/>
      <protection hidden="1"/>
    </xf>
    <xf numFmtId="0" fontId="9" fillId="0" borderId="16" xfId="0" applyFont="1" applyFill="1" applyBorder="1" applyAlignment="1" applyProtection="1">
      <alignment horizontal="center" vertical="center" wrapText="1"/>
      <protection hidden="1"/>
    </xf>
    <xf numFmtId="0" fontId="9" fillId="0" borderId="28" xfId="0" applyFont="1" applyFill="1" applyBorder="1" applyAlignment="1" applyProtection="1">
      <alignment horizontal="center" vertical="center" wrapText="1"/>
      <protection hidden="1"/>
    </xf>
    <xf numFmtId="0" fontId="9" fillId="0" borderId="14" xfId="0" applyFont="1" applyFill="1" applyBorder="1" applyAlignment="1" applyProtection="1">
      <alignment horizontal="center" vertical="center" wrapText="1"/>
      <protection hidden="1"/>
    </xf>
    <xf numFmtId="49" fontId="9" fillId="3" borderId="5" xfId="0" applyNumberFormat="1" applyFont="1" applyFill="1" applyBorder="1" applyAlignment="1" applyProtection="1">
      <alignment horizontal="left" vertical="top" wrapText="1"/>
      <protection hidden="1"/>
    </xf>
  </cellXfs>
  <cellStyles count="6">
    <cellStyle name="Гиперссылка" xfId="1" builtinId="8"/>
    <cellStyle name="Обычный" xfId="0" builtinId="0"/>
    <cellStyle name="Обычный 2" xfId="2"/>
    <cellStyle name="Обычный 6" xfId="4"/>
    <cellStyle name="Процентный" xfId="5" builtinId="5"/>
    <cellStyle name="Хороший" xfId="3" builtinId="26"/>
  </cellStyles>
  <dxfs count="1">
    <dxf>
      <font>
        <condense val="0"/>
        <extend val="0"/>
        <color indexed="9"/>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7.jpeg"/><Relationship Id="rId21" Type="http://schemas.openxmlformats.org/officeDocument/2006/relationships/image" Target="../media/image21.jpeg"/><Relationship Id="rId42" Type="http://schemas.openxmlformats.org/officeDocument/2006/relationships/image" Target="../media/image42.jpeg"/><Relationship Id="rId63" Type="http://schemas.openxmlformats.org/officeDocument/2006/relationships/image" Target="../media/image63.jpeg"/><Relationship Id="rId84" Type="http://schemas.openxmlformats.org/officeDocument/2006/relationships/image" Target="../media/image84.jpeg"/><Relationship Id="rId138" Type="http://schemas.openxmlformats.org/officeDocument/2006/relationships/image" Target="../media/image138.jpeg"/><Relationship Id="rId159" Type="http://schemas.openxmlformats.org/officeDocument/2006/relationships/image" Target="../media/image159.jpeg"/><Relationship Id="rId170" Type="http://schemas.openxmlformats.org/officeDocument/2006/relationships/image" Target="../media/image170.jpeg"/><Relationship Id="rId191" Type="http://schemas.openxmlformats.org/officeDocument/2006/relationships/image" Target="../media/image191.jpeg"/><Relationship Id="rId205" Type="http://schemas.openxmlformats.org/officeDocument/2006/relationships/image" Target="../media/image205.jpeg"/><Relationship Id="rId226" Type="http://schemas.openxmlformats.org/officeDocument/2006/relationships/image" Target="../media/image226.jpeg"/><Relationship Id="rId107" Type="http://schemas.openxmlformats.org/officeDocument/2006/relationships/image" Target="../media/image107.jpeg"/><Relationship Id="rId11" Type="http://schemas.openxmlformats.org/officeDocument/2006/relationships/image" Target="../media/image11.jpeg"/><Relationship Id="rId32" Type="http://schemas.openxmlformats.org/officeDocument/2006/relationships/image" Target="../media/image32.jpeg"/><Relationship Id="rId53" Type="http://schemas.openxmlformats.org/officeDocument/2006/relationships/image" Target="../media/image53.jpeg"/><Relationship Id="rId74" Type="http://schemas.openxmlformats.org/officeDocument/2006/relationships/image" Target="../media/image74.jpeg"/><Relationship Id="rId128" Type="http://schemas.openxmlformats.org/officeDocument/2006/relationships/image" Target="../media/image128.jpeg"/><Relationship Id="rId149" Type="http://schemas.openxmlformats.org/officeDocument/2006/relationships/image" Target="../media/image149.jpeg"/><Relationship Id="rId5" Type="http://schemas.openxmlformats.org/officeDocument/2006/relationships/image" Target="../media/image5.jpeg"/><Relationship Id="rId95" Type="http://schemas.openxmlformats.org/officeDocument/2006/relationships/image" Target="../media/image95.jpeg"/><Relationship Id="rId160" Type="http://schemas.openxmlformats.org/officeDocument/2006/relationships/image" Target="../media/image160.jpeg"/><Relationship Id="rId181" Type="http://schemas.openxmlformats.org/officeDocument/2006/relationships/image" Target="../media/image181.jpeg"/><Relationship Id="rId216" Type="http://schemas.openxmlformats.org/officeDocument/2006/relationships/image" Target="../media/image216.jpeg"/><Relationship Id="rId237" Type="http://schemas.openxmlformats.org/officeDocument/2006/relationships/image" Target="../media/image237.jpeg"/><Relationship Id="rId22" Type="http://schemas.openxmlformats.org/officeDocument/2006/relationships/image" Target="../media/image22.jpeg"/><Relationship Id="rId43" Type="http://schemas.openxmlformats.org/officeDocument/2006/relationships/image" Target="../media/image43.jpeg"/><Relationship Id="rId64" Type="http://schemas.openxmlformats.org/officeDocument/2006/relationships/image" Target="../media/image64.jpeg"/><Relationship Id="rId118" Type="http://schemas.openxmlformats.org/officeDocument/2006/relationships/image" Target="../media/image118.jpeg"/><Relationship Id="rId139" Type="http://schemas.openxmlformats.org/officeDocument/2006/relationships/image" Target="../media/image139.jpeg"/><Relationship Id="rId80" Type="http://schemas.openxmlformats.org/officeDocument/2006/relationships/image" Target="../media/image80.jpeg"/><Relationship Id="rId85" Type="http://schemas.openxmlformats.org/officeDocument/2006/relationships/image" Target="../media/image85.jpeg"/><Relationship Id="rId150" Type="http://schemas.openxmlformats.org/officeDocument/2006/relationships/image" Target="../media/image150.jpeg"/><Relationship Id="rId155" Type="http://schemas.openxmlformats.org/officeDocument/2006/relationships/image" Target="../media/image155.jpeg"/><Relationship Id="rId171" Type="http://schemas.openxmlformats.org/officeDocument/2006/relationships/image" Target="../media/image171.jpeg"/><Relationship Id="rId176" Type="http://schemas.openxmlformats.org/officeDocument/2006/relationships/image" Target="../media/image176.jpeg"/><Relationship Id="rId192" Type="http://schemas.openxmlformats.org/officeDocument/2006/relationships/image" Target="../media/image192.jpeg"/><Relationship Id="rId197" Type="http://schemas.openxmlformats.org/officeDocument/2006/relationships/image" Target="../media/image197.jpeg"/><Relationship Id="rId206" Type="http://schemas.openxmlformats.org/officeDocument/2006/relationships/image" Target="../media/image206.jpeg"/><Relationship Id="rId227" Type="http://schemas.openxmlformats.org/officeDocument/2006/relationships/image" Target="../media/image227.jpeg"/><Relationship Id="rId201" Type="http://schemas.openxmlformats.org/officeDocument/2006/relationships/image" Target="../media/image201.jpeg"/><Relationship Id="rId222" Type="http://schemas.openxmlformats.org/officeDocument/2006/relationships/image" Target="../media/image222.jpeg"/><Relationship Id="rId12" Type="http://schemas.openxmlformats.org/officeDocument/2006/relationships/image" Target="../media/image12.jpeg"/><Relationship Id="rId17" Type="http://schemas.openxmlformats.org/officeDocument/2006/relationships/image" Target="../media/image17.jpeg"/><Relationship Id="rId33" Type="http://schemas.openxmlformats.org/officeDocument/2006/relationships/image" Target="../media/image33.jpeg"/><Relationship Id="rId38" Type="http://schemas.openxmlformats.org/officeDocument/2006/relationships/image" Target="../media/image38.jpeg"/><Relationship Id="rId59" Type="http://schemas.openxmlformats.org/officeDocument/2006/relationships/image" Target="../media/image59.jpeg"/><Relationship Id="rId103" Type="http://schemas.openxmlformats.org/officeDocument/2006/relationships/image" Target="../media/image103.jpeg"/><Relationship Id="rId108" Type="http://schemas.openxmlformats.org/officeDocument/2006/relationships/image" Target="../media/image108.jpeg"/><Relationship Id="rId124" Type="http://schemas.openxmlformats.org/officeDocument/2006/relationships/image" Target="../media/image124.jpeg"/><Relationship Id="rId129" Type="http://schemas.openxmlformats.org/officeDocument/2006/relationships/image" Target="../media/image129.jpeg"/><Relationship Id="rId54" Type="http://schemas.openxmlformats.org/officeDocument/2006/relationships/image" Target="../media/image54.jpeg"/><Relationship Id="rId70" Type="http://schemas.openxmlformats.org/officeDocument/2006/relationships/image" Target="../media/image70.jpeg"/><Relationship Id="rId75" Type="http://schemas.openxmlformats.org/officeDocument/2006/relationships/image" Target="../media/image75.jpeg"/><Relationship Id="rId91" Type="http://schemas.openxmlformats.org/officeDocument/2006/relationships/image" Target="../media/image91.jpeg"/><Relationship Id="rId96" Type="http://schemas.openxmlformats.org/officeDocument/2006/relationships/image" Target="../media/image96.jpeg"/><Relationship Id="rId140" Type="http://schemas.openxmlformats.org/officeDocument/2006/relationships/image" Target="../media/image140.jpeg"/><Relationship Id="rId145" Type="http://schemas.openxmlformats.org/officeDocument/2006/relationships/image" Target="../media/image145.jpeg"/><Relationship Id="rId161" Type="http://schemas.openxmlformats.org/officeDocument/2006/relationships/image" Target="../media/image161.jpeg"/><Relationship Id="rId166" Type="http://schemas.openxmlformats.org/officeDocument/2006/relationships/image" Target="../media/image166.jpeg"/><Relationship Id="rId182" Type="http://schemas.openxmlformats.org/officeDocument/2006/relationships/image" Target="../media/image182.jpeg"/><Relationship Id="rId187" Type="http://schemas.openxmlformats.org/officeDocument/2006/relationships/image" Target="../media/image187.jpeg"/><Relationship Id="rId217" Type="http://schemas.openxmlformats.org/officeDocument/2006/relationships/image" Target="../media/image217.jpeg"/><Relationship Id="rId1" Type="http://schemas.openxmlformats.org/officeDocument/2006/relationships/image" Target="../media/image1.jpeg"/><Relationship Id="rId6" Type="http://schemas.openxmlformats.org/officeDocument/2006/relationships/image" Target="../media/image6.jpeg"/><Relationship Id="rId212" Type="http://schemas.openxmlformats.org/officeDocument/2006/relationships/image" Target="../media/image212.jpeg"/><Relationship Id="rId233" Type="http://schemas.openxmlformats.org/officeDocument/2006/relationships/image" Target="../media/image233.jpeg"/><Relationship Id="rId238" Type="http://schemas.openxmlformats.org/officeDocument/2006/relationships/image" Target="../media/image238.jpeg"/><Relationship Id="rId23" Type="http://schemas.openxmlformats.org/officeDocument/2006/relationships/image" Target="../media/image23.jpeg"/><Relationship Id="rId28" Type="http://schemas.openxmlformats.org/officeDocument/2006/relationships/image" Target="../media/image28.jpeg"/><Relationship Id="rId49" Type="http://schemas.openxmlformats.org/officeDocument/2006/relationships/image" Target="../media/image49.jpeg"/><Relationship Id="rId114" Type="http://schemas.openxmlformats.org/officeDocument/2006/relationships/image" Target="../media/image114.jpeg"/><Relationship Id="rId119" Type="http://schemas.openxmlformats.org/officeDocument/2006/relationships/image" Target="../media/image119.jpeg"/><Relationship Id="rId44" Type="http://schemas.openxmlformats.org/officeDocument/2006/relationships/image" Target="../media/image44.jpeg"/><Relationship Id="rId60" Type="http://schemas.openxmlformats.org/officeDocument/2006/relationships/image" Target="../media/image60.jpeg"/><Relationship Id="rId65" Type="http://schemas.openxmlformats.org/officeDocument/2006/relationships/image" Target="../media/image65.jpeg"/><Relationship Id="rId81" Type="http://schemas.openxmlformats.org/officeDocument/2006/relationships/image" Target="../media/image81.jpeg"/><Relationship Id="rId86" Type="http://schemas.openxmlformats.org/officeDocument/2006/relationships/image" Target="../media/image86.jpeg"/><Relationship Id="rId130" Type="http://schemas.openxmlformats.org/officeDocument/2006/relationships/image" Target="../media/image130.jpeg"/><Relationship Id="rId135" Type="http://schemas.openxmlformats.org/officeDocument/2006/relationships/image" Target="../media/image135.jpeg"/><Relationship Id="rId151" Type="http://schemas.openxmlformats.org/officeDocument/2006/relationships/image" Target="../media/image151.jpeg"/><Relationship Id="rId156" Type="http://schemas.openxmlformats.org/officeDocument/2006/relationships/image" Target="../media/image156.jpeg"/><Relationship Id="rId177" Type="http://schemas.openxmlformats.org/officeDocument/2006/relationships/image" Target="../media/image177.jpeg"/><Relationship Id="rId198" Type="http://schemas.openxmlformats.org/officeDocument/2006/relationships/image" Target="../media/image198.jpeg"/><Relationship Id="rId172" Type="http://schemas.openxmlformats.org/officeDocument/2006/relationships/image" Target="../media/image172.jpeg"/><Relationship Id="rId193" Type="http://schemas.openxmlformats.org/officeDocument/2006/relationships/image" Target="../media/image193.jpeg"/><Relationship Id="rId202" Type="http://schemas.openxmlformats.org/officeDocument/2006/relationships/image" Target="../media/image202.jpeg"/><Relationship Id="rId207" Type="http://schemas.openxmlformats.org/officeDocument/2006/relationships/image" Target="../media/image207.jpeg"/><Relationship Id="rId223" Type="http://schemas.openxmlformats.org/officeDocument/2006/relationships/image" Target="../media/image223.jpeg"/><Relationship Id="rId228" Type="http://schemas.openxmlformats.org/officeDocument/2006/relationships/image" Target="../media/image228.jpeg"/><Relationship Id="rId13" Type="http://schemas.openxmlformats.org/officeDocument/2006/relationships/image" Target="../media/image13.jpeg"/><Relationship Id="rId18" Type="http://schemas.openxmlformats.org/officeDocument/2006/relationships/image" Target="../media/image18.jpeg"/><Relationship Id="rId39" Type="http://schemas.openxmlformats.org/officeDocument/2006/relationships/image" Target="../media/image39.jpeg"/><Relationship Id="rId109" Type="http://schemas.openxmlformats.org/officeDocument/2006/relationships/image" Target="../media/image109.jpeg"/><Relationship Id="rId34" Type="http://schemas.openxmlformats.org/officeDocument/2006/relationships/image" Target="../media/image34.jpeg"/><Relationship Id="rId50" Type="http://schemas.openxmlformats.org/officeDocument/2006/relationships/image" Target="../media/image50.jpeg"/><Relationship Id="rId55" Type="http://schemas.openxmlformats.org/officeDocument/2006/relationships/image" Target="../media/image55.jpeg"/><Relationship Id="rId76" Type="http://schemas.openxmlformats.org/officeDocument/2006/relationships/image" Target="../media/image76.jpeg"/><Relationship Id="rId97" Type="http://schemas.openxmlformats.org/officeDocument/2006/relationships/image" Target="../media/image97.jpeg"/><Relationship Id="rId104" Type="http://schemas.openxmlformats.org/officeDocument/2006/relationships/image" Target="../media/image104.jpeg"/><Relationship Id="rId120" Type="http://schemas.openxmlformats.org/officeDocument/2006/relationships/image" Target="../media/image120.jpeg"/><Relationship Id="rId125" Type="http://schemas.openxmlformats.org/officeDocument/2006/relationships/image" Target="../media/image125.jpeg"/><Relationship Id="rId141" Type="http://schemas.openxmlformats.org/officeDocument/2006/relationships/image" Target="../media/image141.jpeg"/><Relationship Id="rId146" Type="http://schemas.openxmlformats.org/officeDocument/2006/relationships/image" Target="../media/image146.jpeg"/><Relationship Id="rId167" Type="http://schemas.openxmlformats.org/officeDocument/2006/relationships/image" Target="../media/image167.jpeg"/><Relationship Id="rId188" Type="http://schemas.openxmlformats.org/officeDocument/2006/relationships/image" Target="../media/image188.jpeg"/><Relationship Id="rId7" Type="http://schemas.openxmlformats.org/officeDocument/2006/relationships/image" Target="../media/image7.jpeg"/><Relationship Id="rId71" Type="http://schemas.openxmlformats.org/officeDocument/2006/relationships/image" Target="../media/image71.jpeg"/><Relationship Id="rId92" Type="http://schemas.openxmlformats.org/officeDocument/2006/relationships/image" Target="../media/image92.jpeg"/><Relationship Id="rId162" Type="http://schemas.openxmlformats.org/officeDocument/2006/relationships/image" Target="../media/image162.jpeg"/><Relationship Id="rId183" Type="http://schemas.openxmlformats.org/officeDocument/2006/relationships/image" Target="../media/image183.jpeg"/><Relationship Id="rId213" Type="http://schemas.openxmlformats.org/officeDocument/2006/relationships/image" Target="../media/image213.jpeg"/><Relationship Id="rId218" Type="http://schemas.openxmlformats.org/officeDocument/2006/relationships/image" Target="../media/image218.jpeg"/><Relationship Id="rId234" Type="http://schemas.openxmlformats.org/officeDocument/2006/relationships/image" Target="../media/image234.jpeg"/><Relationship Id="rId239" Type="http://schemas.openxmlformats.org/officeDocument/2006/relationships/image" Target="../media/image239.jpeg"/><Relationship Id="rId2" Type="http://schemas.openxmlformats.org/officeDocument/2006/relationships/image" Target="../media/image2.jpeg"/><Relationship Id="rId29" Type="http://schemas.openxmlformats.org/officeDocument/2006/relationships/image" Target="../media/image29.jpeg"/><Relationship Id="rId24" Type="http://schemas.openxmlformats.org/officeDocument/2006/relationships/image" Target="../media/image24.jpeg"/><Relationship Id="rId40" Type="http://schemas.openxmlformats.org/officeDocument/2006/relationships/image" Target="../media/image40.jpeg"/><Relationship Id="rId45" Type="http://schemas.openxmlformats.org/officeDocument/2006/relationships/image" Target="../media/image45.jpeg"/><Relationship Id="rId66" Type="http://schemas.openxmlformats.org/officeDocument/2006/relationships/image" Target="../media/image66.jpeg"/><Relationship Id="rId87" Type="http://schemas.openxmlformats.org/officeDocument/2006/relationships/image" Target="../media/image87.jpeg"/><Relationship Id="rId110" Type="http://schemas.openxmlformats.org/officeDocument/2006/relationships/image" Target="../media/image110.jpeg"/><Relationship Id="rId115" Type="http://schemas.openxmlformats.org/officeDocument/2006/relationships/image" Target="../media/image115.jpeg"/><Relationship Id="rId131" Type="http://schemas.openxmlformats.org/officeDocument/2006/relationships/image" Target="../media/image131.jpeg"/><Relationship Id="rId136" Type="http://schemas.openxmlformats.org/officeDocument/2006/relationships/image" Target="../media/image136.jpeg"/><Relationship Id="rId157" Type="http://schemas.openxmlformats.org/officeDocument/2006/relationships/image" Target="../media/image157.jpeg"/><Relationship Id="rId178" Type="http://schemas.openxmlformats.org/officeDocument/2006/relationships/image" Target="../media/image178.jpeg"/><Relationship Id="rId61" Type="http://schemas.openxmlformats.org/officeDocument/2006/relationships/image" Target="../media/image61.jpeg"/><Relationship Id="rId82" Type="http://schemas.openxmlformats.org/officeDocument/2006/relationships/image" Target="../media/image82.jpeg"/><Relationship Id="rId152" Type="http://schemas.openxmlformats.org/officeDocument/2006/relationships/image" Target="../media/image152.jpeg"/><Relationship Id="rId173" Type="http://schemas.openxmlformats.org/officeDocument/2006/relationships/image" Target="../media/image173.jpeg"/><Relationship Id="rId194" Type="http://schemas.openxmlformats.org/officeDocument/2006/relationships/image" Target="../media/image194.jpeg"/><Relationship Id="rId199" Type="http://schemas.openxmlformats.org/officeDocument/2006/relationships/image" Target="../media/image199.jpeg"/><Relationship Id="rId203" Type="http://schemas.openxmlformats.org/officeDocument/2006/relationships/image" Target="../media/image203.jpeg"/><Relationship Id="rId208" Type="http://schemas.openxmlformats.org/officeDocument/2006/relationships/image" Target="../media/image208.jpeg"/><Relationship Id="rId229" Type="http://schemas.openxmlformats.org/officeDocument/2006/relationships/image" Target="../media/image229.jpeg"/><Relationship Id="rId19" Type="http://schemas.openxmlformats.org/officeDocument/2006/relationships/image" Target="../media/image19.jpeg"/><Relationship Id="rId224" Type="http://schemas.openxmlformats.org/officeDocument/2006/relationships/image" Target="../media/image224.jpeg"/><Relationship Id="rId14" Type="http://schemas.openxmlformats.org/officeDocument/2006/relationships/image" Target="../media/image14.jpeg"/><Relationship Id="rId30" Type="http://schemas.openxmlformats.org/officeDocument/2006/relationships/image" Target="../media/image30.jpeg"/><Relationship Id="rId35" Type="http://schemas.openxmlformats.org/officeDocument/2006/relationships/image" Target="../media/image35.jpeg"/><Relationship Id="rId56" Type="http://schemas.openxmlformats.org/officeDocument/2006/relationships/image" Target="../media/image56.jpeg"/><Relationship Id="rId77" Type="http://schemas.openxmlformats.org/officeDocument/2006/relationships/image" Target="../media/image77.jpeg"/><Relationship Id="rId100" Type="http://schemas.openxmlformats.org/officeDocument/2006/relationships/image" Target="../media/image100.jpeg"/><Relationship Id="rId105" Type="http://schemas.openxmlformats.org/officeDocument/2006/relationships/image" Target="../media/image105.jpeg"/><Relationship Id="rId126" Type="http://schemas.openxmlformats.org/officeDocument/2006/relationships/image" Target="../media/image126.jpeg"/><Relationship Id="rId147" Type="http://schemas.openxmlformats.org/officeDocument/2006/relationships/image" Target="../media/image147.jpeg"/><Relationship Id="rId168" Type="http://schemas.openxmlformats.org/officeDocument/2006/relationships/image" Target="../media/image168.jpeg"/><Relationship Id="rId8" Type="http://schemas.openxmlformats.org/officeDocument/2006/relationships/image" Target="../media/image8.jpeg"/><Relationship Id="rId51" Type="http://schemas.openxmlformats.org/officeDocument/2006/relationships/image" Target="../media/image51.jpeg"/><Relationship Id="rId72" Type="http://schemas.openxmlformats.org/officeDocument/2006/relationships/image" Target="../media/image72.jpeg"/><Relationship Id="rId93" Type="http://schemas.openxmlformats.org/officeDocument/2006/relationships/image" Target="../media/image93.jpeg"/><Relationship Id="rId98" Type="http://schemas.openxmlformats.org/officeDocument/2006/relationships/image" Target="../media/image98.jpeg"/><Relationship Id="rId121" Type="http://schemas.openxmlformats.org/officeDocument/2006/relationships/image" Target="../media/image121.jpeg"/><Relationship Id="rId142" Type="http://schemas.openxmlformats.org/officeDocument/2006/relationships/image" Target="../media/image142.jpeg"/><Relationship Id="rId163" Type="http://schemas.openxmlformats.org/officeDocument/2006/relationships/image" Target="../media/image163.jpeg"/><Relationship Id="rId184" Type="http://schemas.openxmlformats.org/officeDocument/2006/relationships/image" Target="../media/image184.jpeg"/><Relationship Id="rId189" Type="http://schemas.openxmlformats.org/officeDocument/2006/relationships/image" Target="../media/image189.jpeg"/><Relationship Id="rId219" Type="http://schemas.openxmlformats.org/officeDocument/2006/relationships/image" Target="../media/image219.jpeg"/><Relationship Id="rId3" Type="http://schemas.openxmlformats.org/officeDocument/2006/relationships/image" Target="../media/image3.jpeg"/><Relationship Id="rId214" Type="http://schemas.openxmlformats.org/officeDocument/2006/relationships/image" Target="../media/image214.jpeg"/><Relationship Id="rId230" Type="http://schemas.openxmlformats.org/officeDocument/2006/relationships/image" Target="../media/image230.jpeg"/><Relationship Id="rId235" Type="http://schemas.openxmlformats.org/officeDocument/2006/relationships/image" Target="../media/image235.jpeg"/><Relationship Id="rId25" Type="http://schemas.openxmlformats.org/officeDocument/2006/relationships/image" Target="../media/image25.jpeg"/><Relationship Id="rId46" Type="http://schemas.openxmlformats.org/officeDocument/2006/relationships/image" Target="../media/image46.jpeg"/><Relationship Id="rId67" Type="http://schemas.openxmlformats.org/officeDocument/2006/relationships/image" Target="../media/image67.jpeg"/><Relationship Id="rId116" Type="http://schemas.openxmlformats.org/officeDocument/2006/relationships/image" Target="../media/image116.jpeg"/><Relationship Id="rId137" Type="http://schemas.openxmlformats.org/officeDocument/2006/relationships/image" Target="../media/image137.jpeg"/><Relationship Id="rId158" Type="http://schemas.openxmlformats.org/officeDocument/2006/relationships/image" Target="../media/image158.jpeg"/><Relationship Id="rId20" Type="http://schemas.openxmlformats.org/officeDocument/2006/relationships/image" Target="../media/image20.jpeg"/><Relationship Id="rId41" Type="http://schemas.openxmlformats.org/officeDocument/2006/relationships/image" Target="../media/image41.jpeg"/><Relationship Id="rId62" Type="http://schemas.openxmlformats.org/officeDocument/2006/relationships/image" Target="../media/image62.jpeg"/><Relationship Id="rId83" Type="http://schemas.openxmlformats.org/officeDocument/2006/relationships/image" Target="../media/image83.jpeg"/><Relationship Id="rId88" Type="http://schemas.openxmlformats.org/officeDocument/2006/relationships/image" Target="../media/image88.jpeg"/><Relationship Id="rId111" Type="http://schemas.openxmlformats.org/officeDocument/2006/relationships/image" Target="../media/image111.jpeg"/><Relationship Id="rId132" Type="http://schemas.openxmlformats.org/officeDocument/2006/relationships/image" Target="../media/image132.jpeg"/><Relationship Id="rId153" Type="http://schemas.openxmlformats.org/officeDocument/2006/relationships/image" Target="../media/image153.jpeg"/><Relationship Id="rId174" Type="http://schemas.openxmlformats.org/officeDocument/2006/relationships/image" Target="../media/image174.jpeg"/><Relationship Id="rId179" Type="http://schemas.openxmlformats.org/officeDocument/2006/relationships/image" Target="../media/image179.jpeg"/><Relationship Id="rId195" Type="http://schemas.openxmlformats.org/officeDocument/2006/relationships/image" Target="../media/image195.jpeg"/><Relationship Id="rId209" Type="http://schemas.openxmlformats.org/officeDocument/2006/relationships/image" Target="../media/image209.jpeg"/><Relationship Id="rId190" Type="http://schemas.openxmlformats.org/officeDocument/2006/relationships/image" Target="../media/image190.jpeg"/><Relationship Id="rId204" Type="http://schemas.openxmlformats.org/officeDocument/2006/relationships/image" Target="../media/image204.jpeg"/><Relationship Id="rId220" Type="http://schemas.openxmlformats.org/officeDocument/2006/relationships/image" Target="../media/image220.jpeg"/><Relationship Id="rId225" Type="http://schemas.openxmlformats.org/officeDocument/2006/relationships/image" Target="../media/image225.jpeg"/><Relationship Id="rId15" Type="http://schemas.openxmlformats.org/officeDocument/2006/relationships/image" Target="../media/image15.jpeg"/><Relationship Id="rId36" Type="http://schemas.openxmlformats.org/officeDocument/2006/relationships/image" Target="../media/image36.jpeg"/><Relationship Id="rId57" Type="http://schemas.openxmlformats.org/officeDocument/2006/relationships/image" Target="../media/image57.jpeg"/><Relationship Id="rId106" Type="http://schemas.openxmlformats.org/officeDocument/2006/relationships/image" Target="../media/image106.jpeg"/><Relationship Id="rId127" Type="http://schemas.openxmlformats.org/officeDocument/2006/relationships/image" Target="../media/image127.jpeg"/><Relationship Id="rId10" Type="http://schemas.openxmlformats.org/officeDocument/2006/relationships/image" Target="../media/image10.jpeg"/><Relationship Id="rId31" Type="http://schemas.openxmlformats.org/officeDocument/2006/relationships/image" Target="../media/image31.jpeg"/><Relationship Id="rId52" Type="http://schemas.openxmlformats.org/officeDocument/2006/relationships/image" Target="../media/image52.jpeg"/><Relationship Id="rId73" Type="http://schemas.openxmlformats.org/officeDocument/2006/relationships/image" Target="../media/image73.jpeg"/><Relationship Id="rId78" Type="http://schemas.openxmlformats.org/officeDocument/2006/relationships/image" Target="../media/image78.jpeg"/><Relationship Id="rId94" Type="http://schemas.openxmlformats.org/officeDocument/2006/relationships/image" Target="../media/image94.jpeg"/><Relationship Id="rId99" Type="http://schemas.openxmlformats.org/officeDocument/2006/relationships/image" Target="../media/image99.jpeg"/><Relationship Id="rId101" Type="http://schemas.openxmlformats.org/officeDocument/2006/relationships/image" Target="../media/image101.jpeg"/><Relationship Id="rId122" Type="http://schemas.openxmlformats.org/officeDocument/2006/relationships/image" Target="../media/image122.jpeg"/><Relationship Id="rId143" Type="http://schemas.openxmlformats.org/officeDocument/2006/relationships/image" Target="../media/image143.jpeg"/><Relationship Id="rId148" Type="http://schemas.openxmlformats.org/officeDocument/2006/relationships/image" Target="../media/image148.jpeg"/><Relationship Id="rId164" Type="http://schemas.openxmlformats.org/officeDocument/2006/relationships/image" Target="../media/image164.jpeg"/><Relationship Id="rId169" Type="http://schemas.openxmlformats.org/officeDocument/2006/relationships/image" Target="../media/image169.jpeg"/><Relationship Id="rId185" Type="http://schemas.openxmlformats.org/officeDocument/2006/relationships/image" Target="../media/image185.jpeg"/><Relationship Id="rId4" Type="http://schemas.openxmlformats.org/officeDocument/2006/relationships/image" Target="../media/image4.jpeg"/><Relationship Id="rId9" Type="http://schemas.openxmlformats.org/officeDocument/2006/relationships/image" Target="../media/image9.jpeg"/><Relationship Id="rId180" Type="http://schemas.openxmlformats.org/officeDocument/2006/relationships/image" Target="../media/image180.jpeg"/><Relationship Id="rId210" Type="http://schemas.openxmlformats.org/officeDocument/2006/relationships/image" Target="../media/image210.jpeg"/><Relationship Id="rId215" Type="http://schemas.openxmlformats.org/officeDocument/2006/relationships/image" Target="../media/image215.jpeg"/><Relationship Id="rId236" Type="http://schemas.openxmlformats.org/officeDocument/2006/relationships/image" Target="../media/image236.jpeg"/><Relationship Id="rId26" Type="http://schemas.openxmlformats.org/officeDocument/2006/relationships/image" Target="../media/image26.jpeg"/><Relationship Id="rId231" Type="http://schemas.openxmlformats.org/officeDocument/2006/relationships/image" Target="../media/image231.jpeg"/><Relationship Id="rId47" Type="http://schemas.openxmlformats.org/officeDocument/2006/relationships/image" Target="../media/image47.jpeg"/><Relationship Id="rId68" Type="http://schemas.openxmlformats.org/officeDocument/2006/relationships/image" Target="../media/image68.jpeg"/><Relationship Id="rId89" Type="http://schemas.openxmlformats.org/officeDocument/2006/relationships/image" Target="../media/image89.jpeg"/><Relationship Id="rId112" Type="http://schemas.openxmlformats.org/officeDocument/2006/relationships/image" Target="../media/image112.jpeg"/><Relationship Id="rId133" Type="http://schemas.openxmlformats.org/officeDocument/2006/relationships/image" Target="../media/image133.jpeg"/><Relationship Id="rId154" Type="http://schemas.openxmlformats.org/officeDocument/2006/relationships/image" Target="../media/image154.jpeg"/><Relationship Id="rId175" Type="http://schemas.openxmlformats.org/officeDocument/2006/relationships/image" Target="../media/image175.jpeg"/><Relationship Id="rId196" Type="http://schemas.openxmlformats.org/officeDocument/2006/relationships/image" Target="../media/image196.jpeg"/><Relationship Id="rId200" Type="http://schemas.openxmlformats.org/officeDocument/2006/relationships/image" Target="../media/image200.jpeg"/><Relationship Id="rId16" Type="http://schemas.openxmlformats.org/officeDocument/2006/relationships/image" Target="../media/image16.jpeg"/><Relationship Id="rId221" Type="http://schemas.openxmlformats.org/officeDocument/2006/relationships/image" Target="../media/image221.jpeg"/><Relationship Id="rId37" Type="http://schemas.openxmlformats.org/officeDocument/2006/relationships/image" Target="../media/image37.jpeg"/><Relationship Id="rId58" Type="http://schemas.openxmlformats.org/officeDocument/2006/relationships/image" Target="../media/image58.jpeg"/><Relationship Id="rId79" Type="http://schemas.openxmlformats.org/officeDocument/2006/relationships/image" Target="../media/image79.jpeg"/><Relationship Id="rId102" Type="http://schemas.openxmlformats.org/officeDocument/2006/relationships/image" Target="../media/image102.jpeg"/><Relationship Id="rId123" Type="http://schemas.openxmlformats.org/officeDocument/2006/relationships/image" Target="../media/image123.jpeg"/><Relationship Id="rId144" Type="http://schemas.openxmlformats.org/officeDocument/2006/relationships/image" Target="../media/image144.jpeg"/><Relationship Id="rId90" Type="http://schemas.openxmlformats.org/officeDocument/2006/relationships/image" Target="../media/image90.jpeg"/><Relationship Id="rId165" Type="http://schemas.openxmlformats.org/officeDocument/2006/relationships/image" Target="../media/image165.jpeg"/><Relationship Id="rId186" Type="http://schemas.openxmlformats.org/officeDocument/2006/relationships/image" Target="../media/image186.jpeg"/><Relationship Id="rId211" Type="http://schemas.openxmlformats.org/officeDocument/2006/relationships/image" Target="../media/image211.jpeg"/><Relationship Id="rId232" Type="http://schemas.openxmlformats.org/officeDocument/2006/relationships/image" Target="../media/image232.jpeg"/><Relationship Id="rId27" Type="http://schemas.openxmlformats.org/officeDocument/2006/relationships/image" Target="../media/image27.jpeg"/><Relationship Id="rId48" Type="http://schemas.openxmlformats.org/officeDocument/2006/relationships/image" Target="../media/image48.jpeg"/><Relationship Id="rId69" Type="http://schemas.openxmlformats.org/officeDocument/2006/relationships/image" Target="../media/image69.jpeg"/><Relationship Id="rId113" Type="http://schemas.openxmlformats.org/officeDocument/2006/relationships/image" Target="../media/image113.jpeg"/><Relationship Id="rId134" Type="http://schemas.openxmlformats.org/officeDocument/2006/relationships/image" Target="../media/image13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247.png"/><Relationship Id="rId3" Type="http://schemas.openxmlformats.org/officeDocument/2006/relationships/image" Target="../media/image242.png"/><Relationship Id="rId7" Type="http://schemas.openxmlformats.org/officeDocument/2006/relationships/image" Target="../media/image246.png"/><Relationship Id="rId2" Type="http://schemas.openxmlformats.org/officeDocument/2006/relationships/image" Target="../media/image241.png"/><Relationship Id="rId1" Type="http://schemas.openxmlformats.org/officeDocument/2006/relationships/image" Target="../media/image240.png"/><Relationship Id="rId6" Type="http://schemas.openxmlformats.org/officeDocument/2006/relationships/image" Target="../media/image245.png"/><Relationship Id="rId5" Type="http://schemas.openxmlformats.org/officeDocument/2006/relationships/image" Target="../media/image244.png"/><Relationship Id="rId4" Type="http://schemas.openxmlformats.org/officeDocument/2006/relationships/image" Target="../media/image243.png"/><Relationship Id="rId9" Type="http://schemas.openxmlformats.org/officeDocument/2006/relationships/image" Target="../media/image248.png"/></Relationships>
</file>

<file path=xl/drawings/drawing1.xml><?xml version="1.0" encoding="utf-8"?>
<xdr:wsDr xmlns:xdr="http://schemas.openxmlformats.org/drawingml/2006/spreadsheetDrawing" xmlns:a="http://schemas.openxmlformats.org/drawingml/2006/main">
  <xdr:twoCellAnchor editAs="oneCell">
    <xdr:from>
      <xdr:col>0</xdr:col>
      <xdr:colOff>89646</xdr:colOff>
      <xdr:row>3</xdr:row>
      <xdr:rowOff>11205</xdr:rowOff>
    </xdr:from>
    <xdr:to>
      <xdr:col>4</xdr:col>
      <xdr:colOff>593911</xdr:colOff>
      <xdr:row>14</xdr:row>
      <xdr:rowOff>78441</xdr:rowOff>
    </xdr:to>
    <xdr:pic>
      <xdr:nvPicPr>
        <xdr:cNvPr id="3541" name="Рисунок 3"/>
        <xdr:cNvPicPr>
          <a:picLocks noChangeAspect="1" noChangeArrowheads="1"/>
        </xdr:cNvPicPr>
      </xdr:nvPicPr>
      <xdr:blipFill>
        <a:blip xmlns:r="http://schemas.openxmlformats.org/officeDocument/2006/relationships" r:embed="rId1" cstate="print"/>
        <a:srcRect/>
        <a:stretch>
          <a:fillRect/>
        </a:stretch>
      </xdr:blipFill>
      <xdr:spPr bwMode="auto">
        <a:xfrm>
          <a:off x="89646" y="425823"/>
          <a:ext cx="2364441" cy="1434353"/>
        </a:xfrm>
        <a:prstGeom prst="rect">
          <a:avLst/>
        </a:prstGeom>
        <a:noFill/>
        <a:ln w="9525">
          <a:noFill/>
          <a:miter lim="800000"/>
          <a:headEnd/>
          <a:tailEnd/>
        </a:ln>
      </xdr:spPr>
    </xdr:pic>
    <xdr:clientData/>
  </xdr:twoCellAnchor>
  <xdr:twoCellAnchor>
    <xdr:from>
      <xdr:col>8</xdr:col>
      <xdr:colOff>0</xdr:colOff>
      <xdr:row>17</xdr:row>
      <xdr:rowOff>0</xdr:rowOff>
    </xdr:from>
    <xdr:to>
      <xdr:col>9</xdr:col>
      <xdr:colOff>0</xdr:colOff>
      <xdr:row>18</xdr:row>
      <xdr:rowOff>0</xdr:rowOff>
    </xdr:to>
    <xdr:pic>
      <xdr:nvPicPr>
        <xdr:cNvPr id="3" name="Рисунок 2"/>
        <xdr:cNvPicPr>
          <a:picLocks/>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4506575" y="476250"/>
          <a:ext cx="1600200" cy="1600200"/>
        </a:xfrm>
        <a:prstGeom prst="rect">
          <a:avLst/>
        </a:prstGeom>
      </xdr:spPr>
    </xdr:pic>
    <xdr:clientData/>
  </xdr:twoCellAnchor>
  <xdr:twoCellAnchor>
    <xdr:from>
      <xdr:col>8</xdr:col>
      <xdr:colOff>0</xdr:colOff>
      <xdr:row>18</xdr:row>
      <xdr:rowOff>0</xdr:rowOff>
    </xdr:from>
    <xdr:to>
      <xdr:col>9</xdr:col>
      <xdr:colOff>0</xdr:colOff>
      <xdr:row>19</xdr:row>
      <xdr:rowOff>0</xdr:rowOff>
    </xdr:to>
    <xdr:pic>
      <xdr:nvPicPr>
        <xdr:cNvPr id="4" name="Рисунок 3"/>
        <xdr:cNvPicPr>
          <a:picLocks/>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4506575" y="2076450"/>
          <a:ext cx="1600200" cy="1600200"/>
        </a:xfrm>
        <a:prstGeom prst="rect">
          <a:avLst/>
        </a:prstGeom>
      </xdr:spPr>
    </xdr:pic>
    <xdr:clientData/>
  </xdr:twoCellAnchor>
  <xdr:twoCellAnchor>
    <xdr:from>
      <xdr:col>8</xdr:col>
      <xdr:colOff>0</xdr:colOff>
      <xdr:row>19</xdr:row>
      <xdr:rowOff>0</xdr:rowOff>
    </xdr:from>
    <xdr:to>
      <xdr:col>9</xdr:col>
      <xdr:colOff>0</xdr:colOff>
      <xdr:row>20</xdr:row>
      <xdr:rowOff>0</xdr:rowOff>
    </xdr:to>
    <xdr:pic>
      <xdr:nvPicPr>
        <xdr:cNvPr id="5" name="Рисунок 4"/>
        <xdr:cNvPicPr>
          <a:picLocks/>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14506575" y="3676650"/>
          <a:ext cx="1600200" cy="1600200"/>
        </a:xfrm>
        <a:prstGeom prst="rect">
          <a:avLst/>
        </a:prstGeom>
      </xdr:spPr>
    </xdr:pic>
    <xdr:clientData/>
  </xdr:twoCellAnchor>
  <xdr:twoCellAnchor>
    <xdr:from>
      <xdr:col>8</xdr:col>
      <xdr:colOff>0</xdr:colOff>
      <xdr:row>20</xdr:row>
      <xdr:rowOff>0</xdr:rowOff>
    </xdr:from>
    <xdr:to>
      <xdr:col>9</xdr:col>
      <xdr:colOff>0</xdr:colOff>
      <xdr:row>21</xdr:row>
      <xdr:rowOff>0</xdr:rowOff>
    </xdr:to>
    <xdr:pic>
      <xdr:nvPicPr>
        <xdr:cNvPr id="6" name="Рисунок 5"/>
        <xdr:cNvPicPr>
          <a:picLocks/>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14506575" y="5276850"/>
          <a:ext cx="1600200" cy="1600200"/>
        </a:xfrm>
        <a:prstGeom prst="rect">
          <a:avLst/>
        </a:prstGeom>
      </xdr:spPr>
    </xdr:pic>
    <xdr:clientData/>
  </xdr:twoCellAnchor>
  <xdr:twoCellAnchor>
    <xdr:from>
      <xdr:col>8</xdr:col>
      <xdr:colOff>0</xdr:colOff>
      <xdr:row>21</xdr:row>
      <xdr:rowOff>0</xdr:rowOff>
    </xdr:from>
    <xdr:to>
      <xdr:col>9</xdr:col>
      <xdr:colOff>0</xdr:colOff>
      <xdr:row>22</xdr:row>
      <xdr:rowOff>0</xdr:rowOff>
    </xdr:to>
    <xdr:pic>
      <xdr:nvPicPr>
        <xdr:cNvPr id="7" name="Рисунок 6"/>
        <xdr:cNvPicPr>
          <a:picLocks/>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14506575" y="6877050"/>
          <a:ext cx="1600200" cy="1600200"/>
        </a:xfrm>
        <a:prstGeom prst="rect">
          <a:avLst/>
        </a:prstGeom>
      </xdr:spPr>
    </xdr:pic>
    <xdr:clientData/>
  </xdr:twoCellAnchor>
  <xdr:twoCellAnchor>
    <xdr:from>
      <xdr:col>8</xdr:col>
      <xdr:colOff>0</xdr:colOff>
      <xdr:row>22</xdr:row>
      <xdr:rowOff>0</xdr:rowOff>
    </xdr:from>
    <xdr:to>
      <xdr:col>9</xdr:col>
      <xdr:colOff>0</xdr:colOff>
      <xdr:row>23</xdr:row>
      <xdr:rowOff>0</xdr:rowOff>
    </xdr:to>
    <xdr:pic>
      <xdr:nvPicPr>
        <xdr:cNvPr id="8" name="Рисунок 7"/>
        <xdr:cNvPicPr>
          <a:picLocks/>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4506575" y="8477250"/>
          <a:ext cx="1600200" cy="1600200"/>
        </a:xfrm>
        <a:prstGeom prst="rect">
          <a:avLst/>
        </a:prstGeom>
      </xdr:spPr>
    </xdr:pic>
    <xdr:clientData/>
  </xdr:twoCellAnchor>
  <xdr:twoCellAnchor>
    <xdr:from>
      <xdr:col>8</xdr:col>
      <xdr:colOff>0</xdr:colOff>
      <xdr:row>23</xdr:row>
      <xdr:rowOff>0</xdr:rowOff>
    </xdr:from>
    <xdr:to>
      <xdr:col>9</xdr:col>
      <xdr:colOff>0</xdr:colOff>
      <xdr:row>24</xdr:row>
      <xdr:rowOff>0</xdr:rowOff>
    </xdr:to>
    <xdr:pic>
      <xdr:nvPicPr>
        <xdr:cNvPr id="9" name="Рисунок 8"/>
        <xdr:cNvPicPr>
          <a:picLocks/>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14506575" y="10077450"/>
          <a:ext cx="1600200" cy="1600200"/>
        </a:xfrm>
        <a:prstGeom prst="rect">
          <a:avLst/>
        </a:prstGeom>
      </xdr:spPr>
    </xdr:pic>
    <xdr:clientData/>
  </xdr:twoCellAnchor>
  <xdr:twoCellAnchor>
    <xdr:from>
      <xdr:col>8</xdr:col>
      <xdr:colOff>0</xdr:colOff>
      <xdr:row>24</xdr:row>
      <xdr:rowOff>0</xdr:rowOff>
    </xdr:from>
    <xdr:to>
      <xdr:col>9</xdr:col>
      <xdr:colOff>0</xdr:colOff>
      <xdr:row>25</xdr:row>
      <xdr:rowOff>0</xdr:rowOff>
    </xdr:to>
    <xdr:pic>
      <xdr:nvPicPr>
        <xdr:cNvPr id="10" name="Рисунок 9"/>
        <xdr:cNvPicPr>
          <a:picLocks/>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14506575" y="11677650"/>
          <a:ext cx="1600200" cy="1600200"/>
        </a:xfrm>
        <a:prstGeom prst="rect">
          <a:avLst/>
        </a:prstGeom>
      </xdr:spPr>
    </xdr:pic>
    <xdr:clientData/>
  </xdr:twoCellAnchor>
  <xdr:twoCellAnchor>
    <xdr:from>
      <xdr:col>8</xdr:col>
      <xdr:colOff>0</xdr:colOff>
      <xdr:row>25</xdr:row>
      <xdr:rowOff>0</xdr:rowOff>
    </xdr:from>
    <xdr:to>
      <xdr:col>9</xdr:col>
      <xdr:colOff>0</xdr:colOff>
      <xdr:row>26</xdr:row>
      <xdr:rowOff>0</xdr:rowOff>
    </xdr:to>
    <xdr:pic>
      <xdr:nvPicPr>
        <xdr:cNvPr id="11" name="Рисунок 10"/>
        <xdr:cNvPicPr>
          <a:picLocks/>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14506575" y="13277850"/>
          <a:ext cx="1600200" cy="1600200"/>
        </a:xfrm>
        <a:prstGeom prst="rect">
          <a:avLst/>
        </a:prstGeom>
      </xdr:spPr>
    </xdr:pic>
    <xdr:clientData/>
  </xdr:twoCellAnchor>
  <xdr:twoCellAnchor>
    <xdr:from>
      <xdr:col>8</xdr:col>
      <xdr:colOff>0</xdr:colOff>
      <xdr:row>26</xdr:row>
      <xdr:rowOff>0</xdr:rowOff>
    </xdr:from>
    <xdr:to>
      <xdr:col>9</xdr:col>
      <xdr:colOff>0</xdr:colOff>
      <xdr:row>27</xdr:row>
      <xdr:rowOff>0</xdr:rowOff>
    </xdr:to>
    <xdr:pic>
      <xdr:nvPicPr>
        <xdr:cNvPr id="12" name="Рисунок 11"/>
        <xdr:cNvPicPr>
          <a:picLocks/>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4506575" y="14878050"/>
          <a:ext cx="1600200" cy="1600200"/>
        </a:xfrm>
        <a:prstGeom prst="rect">
          <a:avLst/>
        </a:prstGeom>
      </xdr:spPr>
    </xdr:pic>
    <xdr:clientData/>
  </xdr:twoCellAnchor>
  <xdr:twoCellAnchor>
    <xdr:from>
      <xdr:col>8</xdr:col>
      <xdr:colOff>0</xdr:colOff>
      <xdr:row>27</xdr:row>
      <xdr:rowOff>0</xdr:rowOff>
    </xdr:from>
    <xdr:to>
      <xdr:col>9</xdr:col>
      <xdr:colOff>0</xdr:colOff>
      <xdr:row>28</xdr:row>
      <xdr:rowOff>0</xdr:rowOff>
    </xdr:to>
    <xdr:pic>
      <xdr:nvPicPr>
        <xdr:cNvPr id="13" name="Рисунок 12"/>
        <xdr:cNvPicPr>
          <a:picLocks/>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14506575" y="16478250"/>
          <a:ext cx="1600200" cy="1600200"/>
        </a:xfrm>
        <a:prstGeom prst="rect">
          <a:avLst/>
        </a:prstGeom>
      </xdr:spPr>
    </xdr:pic>
    <xdr:clientData/>
  </xdr:twoCellAnchor>
  <xdr:twoCellAnchor>
    <xdr:from>
      <xdr:col>8</xdr:col>
      <xdr:colOff>0</xdr:colOff>
      <xdr:row>28</xdr:row>
      <xdr:rowOff>0</xdr:rowOff>
    </xdr:from>
    <xdr:to>
      <xdr:col>9</xdr:col>
      <xdr:colOff>0</xdr:colOff>
      <xdr:row>29</xdr:row>
      <xdr:rowOff>0</xdr:rowOff>
    </xdr:to>
    <xdr:pic>
      <xdr:nvPicPr>
        <xdr:cNvPr id="14" name="Рисунок 13"/>
        <xdr:cNvPicPr>
          <a:picLocks/>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14506575" y="18078450"/>
          <a:ext cx="1600200" cy="1600200"/>
        </a:xfrm>
        <a:prstGeom prst="rect">
          <a:avLst/>
        </a:prstGeom>
      </xdr:spPr>
    </xdr:pic>
    <xdr:clientData/>
  </xdr:twoCellAnchor>
  <xdr:twoCellAnchor>
    <xdr:from>
      <xdr:col>8</xdr:col>
      <xdr:colOff>0</xdr:colOff>
      <xdr:row>29</xdr:row>
      <xdr:rowOff>0</xdr:rowOff>
    </xdr:from>
    <xdr:to>
      <xdr:col>9</xdr:col>
      <xdr:colOff>0</xdr:colOff>
      <xdr:row>30</xdr:row>
      <xdr:rowOff>0</xdr:rowOff>
    </xdr:to>
    <xdr:pic>
      <xdr:nvPicPr>
        <xdr:cNvPr id="15" name="Рисунок 14"/>
        <xdr:cNvPicPr>
          <a:picLocks/>
        </xdr:cNvPicPr>
      </xdr:nvPicPr>
      <xdr:blipFill>
        <a:blip xmlns:r="http://schemas.openxmlformats.org/officeDocument/2006/relationships" r:embed="rId14" cstate="email">
          <a:extLst>
            <a:ext uri="{28A0092B-C50C-407E-A947-70E740481C1C}">
              <a14:useLocalDpi xmlns:a14="http://schemas.microsoft.com/office/drawing/2010/main"/>
            </a:ext>
          </a:extLst>
        </a:blip>
        <a:stretch>
          <a:fillRect/>
        </a:stretch>
      </xdr:blipFill>
      <xdr:spPr>
        <a:xfrm>
          <a:off x="14506575" y="19678650"/>
          <a:ext cx="1600200" cy="1600200"/>
        </a:xfrm>
        <a:prstGeom prst="rect">
          <a:avLst/>
        </a:prstGeom>
      </xdr:spPr>
    </xdr:pic>
    <xdr:clientData/>
  </xdr:twoCellAnchor>
  <xdr:twoCellAnchor>
    <xdr:from>
      <xdr:col>8</xdr:col>
      <xdr:colOff>0</xdr:colOff>
      <xdr:row>30</xdr:row>
      <xdr:rowOff>0</xdr:rowOff>
    </xdr:from>
    <xdr:to>
      <xdr:col>9</xdr:col>
      <xdr:colOff>0</xdr:colOff>
      <xdr:row>31</xdr:row>
      <xdr:rowOff>0</xdr:rowOff>
    </xdr:to>
    <xdr:pic>
      <xdr:nvPicPr>
        <xdr:cNvPr id="16" name="Рисунок 15"/>
        <xdr:cNvPicPr>
          <a:picLocks/>
        </xdr:cNvPicPr>
      </xdr:nvPicPr>
      <xdr:blipFill>
        <a:blip xmlns:r="http://schemas.openxmlformats.org/officeDocument/2006/relationships" r:embed="rId15" cstate="email">
          <a:extLst>
            <a:ext uri="{28A0092B-C50C-407E-A947-70E740481C1C}">
              <a14:useLocalDpi xmlns:a14="http://schemas.microsoft.com/office/drawing/2010/main"/>
            </a:ext>
          </a:extLst>
        </a:blip>
        <a:stretch>
          <a:fillRect/>
        </a:stretch>
      </xdr:blipFill>
      <xdr:spPr>
        <a:xfrm>
          <a:off x="14506575" y="21278850"/>
          <a:ext cx="1600200" cy="1600200"/>
        </a:xfrm>
        <a:prstGeom prst="rect">
          <a:avLst/>
        </a:prstGeom>
      </xdr:spPr>
    </xdr:pic>
    <xdr:clientData/>
  </xdr:twoCellAnchor>
  <xdr:twoCellAnchor>
    <xdr:from>
      <xdr:col>8</xdr:col>
      <xdr:colOff>0</xdr:colOff>
      <xdr:row>31</xdr:row>
      <xdr:rowOff>0</xdr:rowOff>
    </xdr:from>
    <xdr:to>
      <xdr:col>9</xdr:col>
      <xdr:colOff>0</xdr:colOff>
      <xdr:row>32</xdr:row>
      <xdr:rowOff>0</xdr:rowOff>
    </xdr:to>
    <xdr:pic>
      <xdr:nvPicPr>
        <xdr:cNvPr id="17" name="Рисунок 16"/>
        <xdr:cNvPicPr>
          <a:picLocks/>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14506575" y="22879050"/>
          <a:ext cx="1600200" cy="1600200"/>
        </a:xfrm>
        <a:prstGeom prst="rect">
          <a:avLst/>
        </a:prstGeom>
      </xdr:spPr>
    </xdr:pic>
    <xdr:clientData/>
  </xdr:twoCellAnchor>
  <xdr:twoCellAnchor>
    <xdr:from>
      <xdr:col>8</xdr:col>
      <xdr:colOff>0</xdr:colOff>
      <xdr:row>32</xdr:row>
      <xdr:rowOff>0</xdr:rowOff>
    </xdr:from>
    <xdr:to>
      <xdr:col>9</xdr:col>
      <xdr:colOff>0</xdr:colOff>
      <xdr:row>33</xdr:row>
      <xdr:rowOff>0</xdr:rowOff>
    </xdr:to>
    <xdr:pic>
      <xdr:nvPicPr>
        <xdr:cNvPr id="18" name="Рисунок 17"/>
        <xdr:cNvPicPr>
          <a:picLocks/>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14506575" y="24479250"/>
          <a:ext cx="1600200" cy="1600200"/>
        </a:xfrm>
        <a:prstGeom prst="rect">
          <a:avLst/>
        </a:prstGeom>
      </xdr:spPr>
    </xdr:pic>
    <xdr:clientData/>
  </xdr:twoCellAnchor>
  <xdr:twoCellAnchor>
    <xdr:from>
      <xdr:col>8</xdr:col>
      <xdr:colOff>0</xdr:colOff>
      <xdr:row>33</xdr:row>
      <xdr:rowOff>0</xdr:rowOff>
    </xdr:from>
    <xdr:to>
      <xdr:col>9</xdr:col>
      <xdr:colOff>0</xdr:colOff>
      <xdr:row>34</xdr:row>
      <xdr:rowOff>0</xdr:rowOff>
    </xdr:to>
    <xdr:pic>
      <xdr:nvPicPr>
        <xdr:cNvPr id="19" name="Рисунок 18"/>
        <xdr:cNvPicPr>
          <a:picLocks/>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14506575" y="26079450"/>
          <a:ext cx="1600200" cy="1600200"/>
        </a:xfrm>
        <a:prstGeom prst="rect">
          <a:avLst/>
        </a:prstGeom>
      </xdr:spPr>
    </xdr:pic>
    <xdr:clientData/>
  </xdr:twoCellAnchor>
  <xdr:twoCellAnchor>
    <xdr:from>
      <xdr:col>8</xdr:col>
      <xdr:colOff>0</xdr:colOff>
      <xdr:row>34</xdr:row>
      <xdr:rowOff>0</xdr:rowOff>
    </xdr:from>
    <xdr:to>
      <xdr:col>9</xdr:col>
      <xdr:colOff>0</xdr:colOff>
      <xdr:row>35</xdr:row>
      <xdr:rowOff>0</xdr:rowOff>
    </xdr:to>
    <xdr:pic>
      <xdr:nvPicPr>
        <xdr:cNvPr id="20" name="Рисунок 19"/>
        <xdr:cNvPicPr>
          <a:picLocks/>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14506575" y="27679650"/>
          <a:ext cx="1600200" cy="1600200"/>
        </a:xfrm>
        <a:prstGeom prst="rect">
          <a:avLst/>
        </a:prstGeom>
      </xdr:spPr>
    </xdr:pic>
    <xdr:clientData/>
  </xdr:twoCellAnchor>
  <xdr:twoCellAnchor>
    <xdr:from>
      <xdr:col>8</xdr:col>
      <xdr:colOff>0</xdr:colOff>
      <xdr:row>35</xdr:row>
      <xdr:rowOff>0</xdr:rowOff>
    </xdr:from>
    <xdr:to>
      <xdr:col>9</xdr:col>
      <xdr:colOff>0</xdr:colOff>
      <xdr:row>36</xdr:row>
      <xdr:rowOff>0</xdr:rowOff>
    </xdr:to>
    <xdr:pic>
      <xdr:nvPicPr>
        <xdr:cNvPr id="21" name="Рисунок 20"/>
        <xdr:cNvPicPr>
          <a:picLocks/>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14506575" y="29279850"/>
          <a:ext cx="1600200" cy="1600200"/>
        </a:xfrm>
        <a:prstGeom prst="rect">
          <a:avLst/>
        </a:prstGeom>
      </xdr:spPr>
    </xdr:pic>
    <xdr:clientData/>
  </xdr:twoCellAnchor>
  <xdr:twoCellAnchor>
    <xdr:from>
      <xdr:col>8</xdr:col>
      <xdr:colOff>0</xdr:colOff>
      <xdr:row>36</xdr:row>
      <xdr:rowOff>0</xdr:rowOff>
    </xdr:from>
    <xdr:to>
      <xdr:col>9</xdr:col>
      <xdr:colOff>0</xdr:colOff>
      <xdr:row>37</xdr:row>
      <xdr:rowOff>0</xdr:rowOff>
    </xdr:to>
    <xdr:pic>
      <xdr:nvPicPr>
        <xdr:cNvPr id="22" name="Рисунок 21"/>
        <xdr:cNvPicPr>
          <a:picLocks/>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14506575" y="30880050"/>
          <a:ext cx="1600200" cy="1600200"/>
        </a:xfrm>
        <a:prstGeom prst="rect">
          <a:avLst/>
        </a:prstGeom>
      </xdr:spPr>
    </xdr:pic>
    <xdr:clientData/>
  </xdr:twoCellAnchor>
  <xdr:twoCellAnchor>
    <xdr:from>
      <xdr:col>8</xdr:col>
      <xdr:colOff>0</xdr:colOff>
      <xdr:row>37</xdr:row>
      <xdr:rowOff>0</xdr:rowOff>
    </xdr:from>
    <xdr:to>
      <xdr:col>9</xdr:col>
      <xdr:colOff>0</xdr:colOff>
      <xdr:row>38</xdr:row>
      <xdr:rowOff>0</xdr:rowOff>
    </xdr:to>
    <xdr:pic>
      <xdr:nvPicPr>
        <xdr:cNvPr id="23" name="Рисунок 22"/>
        <xdr:cNvPicPr>
          <a:picLocks/>
        </xdr:cNvPicPr>
      </xdr:nvPicPr>
      <xdr:blipFill>
        <a:blip xmlns:r="http://schemas.openxmlformats.org/officeDocument/2006/relationships" r:embed="rId22" cstate="email">
          <a:extLst>
            <a:ext uri="{28A0092B-C50C-407E-A947-70E740481C1C}">
              <a14:useLocalDpi xmlns:a14="http://schemas.microsoft.com/office/drawing/2010/main"/>
            </a:ext>
          </a:extLst>
        </a:blip>
        <a:stretch>
          <a:fillRect/>
        </a:stretch>
      </xdr:blipFill>
      <xdr:spPr>
        <a:xfrm>
          <a:off x="14506575" y="32480250"/>
          <a:ext cx="1600200" cy="1600200"/>
        </a:xfrm>
        <a:prstGeom prst="rect">
          <a:avLst/>
        </a:prstGeom>
      </xdr:spPr>
    </xdr:pic>
    <xdr:clientData/>
  </xdr:twoCellAnchor>
  <xdr:twoCellAnchor>
    <xdr:from>
      <xdr:col>8</xdr:col>
      <xdr:colOff>0</xdr:colOff>
      <xdr:row>37</xdr:row>
      <xdr:rowOff>1600197</xdr:rowOff>
    </xdr:from>
    <xdr:to>
      <xdr:col>9</xdr:col>
      <xdr:colOff>0</xdr:colOff>
      <xdr:row>38</xdr:row>
      <xdr:rowOff>1600197</xdr:rowOff>
    </xdr:to>
    <xdr:pic>
      <xdr:nvPicPr>
        <xdr:cNvPr id="24" name="Рисунок 23"/>
        <xdr:cNvPicPr>
          <a:picLocks/>
        </xdr:cNvPicPr>
      </xdr:nvPicPr>
      <xdr:blipFill>
        <a:blip xmlns:r="http://schemas.openxmlformats.org/officeDocument/2006/relationships" r:embed="rId23" cstate="email">
          <a:extLst>
            <a:ext uri="{28A0092B-C50C-407E-A947-70E740481C1C}">
              <a14:useLocalDpi xmlns:a14="http://schemas.microsoft.com/office/drawing/2010/main"/>
            </a:ext>
          </a:extLst>
        </a:blip>
        <a:stretch>
          <a:fillRect/>
        </a:stretch>
      </xdr:blipFill>
      <xdr:spPr>
        <a:xfrm>
          <a:off x="14506575" y="34080447"/>
          <a:ext cx="1600200" cy="1600200"/>
        </a:xfrm>
        <a:prstGeom prst="rect">
          <a:avLst/>
        </a:prstGeom>
      </xdr:spPr>
    </xdr:pic>
    <xdr:clientData/>
  </xdr:twoCellAnchor>
  <xdr:twoCellAnchor>
    <xdr:from>
      <xdr:col>8</xdr:col>
      <xdr:colOff>0</xdr:colOff>
      <xdr:row>38</xdr:row>
      <xdr:rowOff>1600197</xdr:rowOff>
    </xdr:from>
    <xdr:to>
      <xdr:col>9</xdr:col>
      <xdr:colOff>0</xdr:colOff>
      <xdr:row>39</xdr:row>
      <xdr:rowOff>1600197</xdr:rowOff>
    </xdr:to>
    <xdr:pic>
      <xdr:nvPicPr>
        <xdr:cNvPr id="25" name="Рисунок 24"/>
        <xdr:cNvPicPr>
          <a:picLocks/>
        </xdr:cNvPicPr>
      </xdr:nvPicPr>
      <xdr:blipFill>
        <a:blip xmlns:r="http://schemas.openxmlformats.org/officeDocument/2006/relationships" r:embed="rId24" cstate="email">
          <a:extLst>
            <a:ext uri="{28A0092B-C50C-407E-A947-70E740481C1C}">
              <a14:useLocalDpi xmlns:a14="http://schemas.microsoft.com/office/drawing/2010/main"/>
            </a:ext>
          </a:extLst>
        </a:blip>
        <a:stretch>
          <a:fillRect/>
        </a:stretch>
      </xdr:blipFill>
      <xdr:spPr>
        <a:xfrm>
          <a:off x="14506575" y="35680647"/>
          <a:ext cx="1600200" cy="1600200"/>
        </a:xfrm>
        <a:prstGeom prst="rect">
          <a:avLst/>
        </a:prstGeom>
      </xdr:spPr>
    </xdr:pic>
    <xdr:clientData/>
  </xdr:twoCellAnchor>
  <xdr:twoCellAnchor>
    <xdr:from>
      <xdr:col>8</xdr:col>
      <xdr:colOff>0</xdr:colOff>
      <xdr:row>39</xdr:row>
      <xdr:rowOff>1600197</xdr:rowOff>
    </xdr:from>
    <xdr:to>
      <xdr:col>9</xdr:col>
      <xdr:colOff>0</xdr:colOff>
      <xdr:row>40</xdr:row>
      <xdr:rowOff>1600197</xdr:rowOff>
    </xdr:to>
    <xdr:pic>
      <xdr:nvPicPr>
        <xdr:cNvPr id="26" name="Рисунок 25"/>
        <xdr:cNvPicPr>
          <a:picLocks/>
        </xdr:cNvPicPr>
      </xdr:nvPicPr>
      <xdr:blipFill>
        <a:blip xmlns:r="http://schemas.openxmlformats.org/officeDocument/2006/relationships" r:embed="rId25" cstate="email">
          <a:extLst>
            <a:ext uri="{28A0092B-C50C-407E-A947-70E740481C1C}">
              <a14:useLocalDpi xmlns:a14="http://schemas.microsoft.com/office/drawing/2010/main"/>
            </a:ext>
          </a:extLst>
        </a:blip>
        <a:stretch>
          <a:fillRect/>
        </a:stretch>
      </xdr:blipFill>
      <xdr:spPr>
        <a:xfrm>
          <a:off x="14506575" y="37280847"/>
          <a:ext cx="1600200" cy="1600200"/>
        </a:xfrm>
        <a:prstGeom prst="rect">
          <a:avLst/>
        </a:prstGeom>
      </xdr:spPr>
    </xdr:pic>
    <xdr:clientData/>
  </xdr:twoCellAnchor>
  <xdr:twoCellAnchor>
    <xdr:from>
      <xdr:col>8</xdr:col>
      <xdr:colOff>0</xdr:colOff>
      <xdr:row>40</xdr:row>
      <xdr:rowOff>1600197</xdr:rowOff>
    </xdr:from>
    <xdr:to>
      <xdr:col>9</xdr:col>
      <xdr:colOff>0</xdr:colOff>
      <xdr:row>41</xdr:row>
      <xdr:rowOff>1600197</xdr:rowOff>
    </xdr:to>
    <xdr:pic>
      <xdr:nvPicPr>
        <xdr:cNvPr id="27" name="Рисунок 26"/>
        <xdr:cNvPicPr>
          <a:picLocks/>
        </xdr:cNvPicPr>
      </xdr:nvPicPr>
      <xdr:blipFill>
        <a:blip xmlns:r="http://schemas.openxmlformats.org/officeDocument/2006/relationships" r:embed="rId26" cstate="email">
          <a:extLst>
            <a:ext uri="{28A0092B-C50C-407E-A947-70E740481C1C}">
              <a14:useLocalDpi xmlns:a14="http://schemas.microsoft.com/office/drawing/2010/main"/>
            </a:ext>
          </a:extLst>
        </a:blip>
        <a:stretch>
          <a:fillRect/>
        </a:stretch>
      </xdr:blipFill>
      <xdr:spPr>
        <a:xfrm>
          <a:off x="14506575" y="38881047"/>
          <a:ext cx="1600200" cy="1600200"/>
        </a:xfrm>
        <a:prstGeom prst="rect">
          <a:avLst/>
        </a:prstGeom>
      </xdr:spPr>
    </xdr:pic>
    <xdr:clientData/>
  </xdr:twoCellAnchor>
  <xdr:twoCellAnchor>
    <xdr:from>
      <xdr:col>8</xdr:col>
      <xdr:colOff>0</xdr:colOff>
      <xdr:row>41</xdr:row>
      <xdr:rowOff>1600197</xdr:rowOff>
    </xdr:from>
    <xdr:to>
      <xdr:col>9</xdr:col>
      <xdr:colOff>0</xdr:colOff>
      <xdr:row>42</xdr:row>
      <xdr:rowOff>1600197</xdr:rowOff>
    </xdr:to>
    <xdr:pic>
      <xdr:nvPicPr>
        <xdr:cNvPr id="28" name="Рисунок 27"/>
        <xdr:cNvPicPr>
          <a:picLocks/>
        </xdr:cNvPicPr>
      </xdr:nvPicPr>
      <xdr:blipFill>
        <a:blip xmlns:r="http://schemas.openxmlformats.org/officeDocument/2006/relationships" r:embed="rId27" cstate="email">
          <a:extLst>
            <a:ext uri="{28A0092B-C50C-407E-A947-70E740481C1C}">
              <a14:useLocalDpi xmlns:a14="http://schemas.microsoft.com/office/drawing/2010/main"/>
            </a:ext>
          </a:extLst>
        </a:blip>
        <a:stretch>
          <a:fillRect/>
        </a:stretch>
      </xdr:blipFill>
      <xdr:spPr>
        <a:xfrm>
          <a:off x="14506575" y="40481247"/>
          <a:ext cx="1600200" cy="1600200"/>
        </a:xfrm>
        <a:prstGeom prst="rect">
          <a:avLst/>
        </a:prstGeom>
      </xdr:spPr>
    </xdr:pic>
    <xdr:clientData/>
  </xdr:twoCellAnchor>
  <xdr:twoCellAnchor>
    <xdr:from>
      <xdr:col>8</xdr:col>
      <xdr:colOff>0</xdr:colOff>
      <xdr:row>42</xdr:row>
      <xdr:rowOff>1600197</xdr:rowOff>
    </xdr:from>
    <xdr:to>
      <xdr:col>9</xdr:col>
      <xdr:colOff>0</xdr:colOff>
      <xdr:row>43</xdr:row>
      <xdr:rowOff>1600197</xdr:rowOff>
    </xdr:to>
    <xdr:pic>
      <xdr:nvPicPr>
        <xdr:cNvPr id="29" name="Рисунок 28"/>
        <xdr:cNvPicPr>
          <a:picLocks/>
        </xdr:cNvPicPr>
      </xdr:nvPicPr>
      <xdr:blipFill>
        <a:blip xmlns:r="http://schemas.openxmlformats.org/officeDocument/2006/relationships" r:embed="rId28" cstate="email">
          <a:extLst>
            <a:ext uri="{28A0092B-C50C-407E-A947-70E740481C1C}">
              <a14:useLocalDpi xmlns:a14="http://schemas.microsoft.com/office/drawing/2010/main"/>
            </a:ext>
          </a:extLst>
        </a:blip>
        <a:stretch>
          <a:fillRect/>
        </a:stretch>
      </xdr:blipFill>
      <xdr:spPr>
        <a:xfrm>
          <a:off x="14506575" y="42081447"/>
          <a:ext cx="1600200" cy="1600200"/>
        </a:xfrm>
        <a:prstGeom prst="rect">
          <a:avLst/>
        </a:prstGeom>
      </xdr:spPr>
    </xdr:pic>
    <xdr:clientData/>
  </xdr:twoCellAnchor>
  <xdr:twoCellAnchor>
    <xdr:from>
      <xdr:col>8</xdr:col>
      <xdr:colOff>0</xdr:colOff>
      <xdr:row>43</xdr:row>
      <xdr:rowOff>1600197</xdr:rowOff>
    </xdr:from>
    <xdr:to>
      <xdr:col>9</xdr:col>
      <xdr:colOff>0</xdr:colOff>
      <xdr:row>44</xdr:row>
      <xdr:rowOff>1600197</xdr:rowOff>
    </xdr:to>
    <xdr:pic>
      <xdr:nvPicPr>
        <xdr:cNvPr id="30" name="Рисунок 29"/>
        <xdr:cNvPicPr>
          <a:picLocks/>
        </xdr:cNvPicPr>
      </xdr:nvPicPr>
      <xdr:blipFill>
        <a:blip xmlns:r="http://schemas.openxmlformats.org/officeDocument/2006/relationships" r:embed="rId29" cstate="email">
          <a:extLst>
            <a:ext uri="{28A0092B-C50C-407E-A947-70E740481C1C}">
              <a14:useLocalDpi xmlns:a14="http://schemas.microsoft.com/office/drawing/2010/main"/>
            </a:ext>
          </a:extLst>
        </a:blip>
        <a:stretch>
          <a:fillRect/>
        </a:stretch>
      </xdr:blipFill>
      <xdr:spPr>
        <a:xfrm>
          <a:off x="14506575" y="43681647"/>
          <a:ext cx="1600200" cy="1600200"/>
        </a:xfrm>
        <a:prstGeom prst="rect">
          <a:avLst/>
        </a:prstGeom>
      </xdr:spPr>
    </xdr:pic>
    <xdr:clientData/>
  </xdr:twoCellAnchor>
  <xdr:twoCellAnchor>
    <xdr:from>
      <xdr:col>8</xdr:col>
      <xdr:colOff>0</xdr:colOff>
      <xdr:row>44</xdr:row>
      <xdr:rowOff>1600197</xdr:rowOff>
    </xdr:from>
    <xdr:to>
      <xdr:col>9</xdr:col>
      <xdr:colOff>0</xdr:colOff>
      <xdr:row>45</xdr:row>
      <xdr:rowOff>1600197</xdr:rowOff>
    </xdr:to>
    <xdr:pic>
      <xdr:nvPicPr>
        <xdr:cNvPr id="31" name="Рисунок 30"/>
        <xdr:cNvPicPr>
          <a:picLocks/>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14506575" y="45281847"/>
          <a:ext cx="1600200" cy="1600200"/>
        </a:xfrm>
        <a:prstGeom prst="rect">
          <a:avLst/>
        </a:prstGeom>
      </xdr:spPr>
    </xdr:pic>
    <xdr:clientData/>
  </xdr:twoCellAnchor>
  <xdr:twoCellAnchor>
    <xdr:from>
      <xdr:col>8</xdr:col>
      <xdr:colOff>0</xdr:colOff>
      <xdr:row>45</xdr:row>
      <xdr:rowOff>1600197</xdr:rowOff>
    </xdr:from>
    <xdr:to>
      <xdr:col>9</xdr:col>
      <xdr:colOff>0</xdr:colOff>
      <xdr:row>46</xdr:row>
      <xdr:rowOff>1600197</xdr:rowOff>
    </xdr:to>
    <xdr:pic>
      <xdr:nvPicPr>
        <xdr:cNvPr id="32" name="Рисунок 31"/>
        <xdr:cNvPicPr>
          <a:picLocks/>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14506575" y="46882047"/>
          <a:ext cx="1600200" cy="1600200"/>
        </a:xfrm>
        <a:prstGeom prst="rect">
          <a:avLst/>
        </a:prstGeom>
      </xdr:spPr>
    </xdr:pic>
    <xdr:clientData/>
  </xdr:twoCellAnchor>
  <xdr:twoCellAnchor>
    <xdr:from>
      <xdr:col>8</xdr:col>
      <xdr:colOff>0</xdr:colOff>
      <xdr:row>46</xdr:row>
      <xdr:rowOff>1600197</xdr:rowOff>
    </xdr:from>
    <xdr:to>
      <xdr:col>9</xdr:col>
      <xdr:colOff>0</xdr:colOff>
      <xdr:row>47</xdr:row>
      <xdr:rowOff>1600197</xdr:rowOff>
    </xdr:to>
    <xdr:pic>
      <xdr:nvPicPr>
        <xdr:cNvPr id="33" name="Рисунок 32"/>
        <xdr:cNvPicPr>
          <a:picLocks/>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14506575" y="48482247"/>
          <a:ext cx="1600200" cy="1600200"/>
        </a:xfrm>
        <a:prstGeom prst="rect">
          <a:avLst/>
        </a:prstGeom>
      </xdr:spPr>
    </xdr:pic>
    <xdr:clientData/>
  </xdr:twoCellAnchor>
  <xdr:twoCellAnchor>
    <xdr:from>
      <xdr:col>8</xdr:col>
      <xdr:colOff>0</xdr:colOff>
      <xdr:row>47</xdr:row>
      <xdr:rowOff>1600197</xdr:rowOff>
    </xdr:from>
    <xdr:to>
      <xdr:col>9</xdr:col>
      <xdr:colOff>0</xdr:colOff>
      <xdr:row>48</xdr:row>
      <xdr:rowOff>1600197</xdr:rowOff>
    </xdr:to>
    <xdr:pic>
      <xdr:nvPicPr>
        <xdr:cNvPr id="34" name="Рисунок 33"/>
        <xdr:cNvPicPr>
          <a:picLocks/>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14506575" y="50082447"/>
          <a:ext cx="1600200" cy="1600200"/>
        </a:xfrm>
        <a:prstGeom prst="rect">
          <a:avLst/>
        </a:prstGeom>
      </xdr:spPr>
    </xdr:pic>
    <xdr:clientData/>
  </xdr:twoCellAnchor>
  <xdr:twoCellAnchor>
    <xdr:from>
      <xdr:col>8</xdr:col>
      <xdr:colOff>0</xdr:colOff>
      <xdr:row>48</xdr:row>
      <xdr:rowOff>1600197</xdr:rowOff>
    </xdr:from>
    <xdr:to>
      <xdr:col>9</xdr:col>
      <xdr:colOff>0</xdr:colOff>
      <xdr:row>49</xdr:row>
      <xdr:rowOff>1600197</xdr:rowOff>
    </xdr:to>
    <xdr:pic>
      <xdr:nvPicPr>
        <xdr:cNvPr id="35" name="Рисунок 34"/>
        <xdr:cNvPicPr>
          <a:picLocks/>
        </xdr:cNvPicPr>
      </xdr:nvPicPr>
      <xdr:blipFill>
        <a:blip xmlns:r="http://schemas.openxmlformats.org/officeDocument/2006/relationships" r:embed="rId34" cstate="email">
          <a:extLst>
            <a:ext uri="{28A0092B-C50C-407E-A947-70E740481C1C}">
              <a14:useLocalDpi xmlns:a14="http://schemas.microsoft.com/office/drawing/2010/main"/>
            </a:ext>
          </a:extLst>
        </a:blip>
        <a:stretch>
          <a:fillRect/>
        </a:stretch>
      </xdr:blipFill>
      <xdr:spPr>
        <a:xfrm>
          <a:off x="14506575" y="51682647"/>
          <a:ext cx="1600200" cy="1600200"/>
        </a:xfrm>
        <a:prstGeom prst="rect">
          <a:avLst/>
        </a:prstGeom>
      </xdr:spPr>
    </xdr:pic>
    <xdr:clientData/>
  </xdr:twoCellAnchor>
  <xdr:twoCellAnchor>
    <xdr:from>
      <xdr:col>8</xdr:col>
      <xdr:colOff>0</xdr:colOff>
      <xdr:row>50</xdr:row>
      <xdr:rowOff>0</xdr:rowOff>
    </xdr:from>
    <xdr:to>
      <xdr:col>9</xdr:col>
      <xdr:colOff>0</xdr:colOff>
      <xdr:row>51</xdr:row>
      <xdr:rowOff>0</xdr:rowOff>
    </xdr:to>
    <xdr:pic>
      <xdr:nvPicPr>
        <xdr:cNvPr id="36" name="Рисунок 35"/>
        <xdr:cNvPicPr>
          <a:picLocks/>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14506575" y="53282850"/>
          <a:ext cx="1600200" cy="1600200"/>
        </a:xfrm>
        <a:prstGeom prst="rect">
          <a:avLst/>
        </a:prstGeom>
      </xdr:spPr>
    </xdr:pic>
    <xdr:clientData/>
  </xdr:twoCellAnchor>
  <xdr:twoCellAnchor>
    <xdr:from>
      <xdr:col>8</xdr:col>
      <xdr:colOff>0</xdr:colOff>
      <xdr:row>51</xdr:row>
      <xdr:rowOff>0</xdr:rowOff>
    </xdr:from>
    <xdr:to>
      <xdr:col>9</xdr:col>
      <xdr:colOff>0</xdr:colOff>
      <xdr:row>52</xdr:row>
      <xdr:rowOff>0</xdr:rowOff>
    </xdr:to>
    <xdr:pic>
      <xdr:nvPicPr>
        <xdr:cNvPr id="37" name="Рисунок 36"/>
        <xdr:cNvPicPr>
          <a:picLocks/>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14506575" y="54883050"/>
          <a:ext cx="1600200" cy="1600200"/>
        </a:xfrm>
        <a:prstGeom prst="rect">
          <a:avLst/>
        </a:prstGeom>
      </xdr:spPr>
    </xdr:pic>
    <xdr:clientData/>
  </xdr:twoCellAnchor>
  <xdr:twoCellAnchor>
    <xdr:from>
      <xdr:col>8</xdr:col>
      <xdr:colOff>0</xdr:colOff>
      <xdr:row>52</xdr:row>
      <xdr:rowOff>0</xdr:rowOff>
    </xdr:from>
    <xdr:to>
      <xdr:col>9</xdr:col>
      <xdr:colOff>0</xdr:colOff>
      <xdr:row>53</xdr:row>
      <xdr:rowOff>0</xdr:rowOff>
    </xdr:to>
    <xdr:pic>
      <xdr:nvPicPr>
        <xdr:cNvPr id="38" name="Рисунок 37"/>
        <xdr:cNvPicPr>
          <a:picLocks/>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14506575" y="56483250"/>
          <a:ext cx="1600200" cy="1600200"/>
        </a:xfrm>
        <a:prstGeom prst="rect">
          <a:avLst/>
        </a:prstGeom>
      </xdr:spPr>
    </xdr:pic>
    <xdr:clientData/>
  </xdr:twoCellAnchor>
  <xdr:twoCellAnchor>
    <xdr:from>
      <xdr:col>8</xdr:col>
      <xdr:colOff>0</xdr:colOff>
      <xdr:row>53</xdr:row>
      <xdr:rowOff>0</xdr:rowOff>
    </xdr:from>
    <xdr:to>
      <xdr:col>9</xdr:col>
      <xdr:colOff>0</xdr:colOff>
      <xdr:row>54</xdr:row>
      <xdr:rowOff>0</xdr:rowOff>
    </xdr:to>
    <xdr:pic>
      <xdr:nvPicPr>
        <xdr:cNvPr id="39" name="Рисунок 38"/>
        <xdr:cNvPicPr>
          <a:picLocks/>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14506575" y="58083450"/>
          <a:ext cx="1600200" cy="1600200"/>
        </a:xfrm>
        <a:prstGeom prst="rect">
          <a:avLst/>
        </a:prstGeom>
      </xdr:spPr>
    </xdr:pic>
    <xdr:clientData/>
  </xdr:twoCellAnchor>
  <xdr:twoCellAnchor>
    <xdr:from>
      <xdr:col>8</xdr:col>
      <xdr:colOff>0</xdr:colOff>
      <xdr:row>54</xdr:row>
      <xdr:rowOff>0</xdr:rowOff>
    </xdr:from>
    <xdr:to>
      <xdr:col>9</xdr:col>
      <xdr:colOff>0</xdr:colOff>
      <xdr:row>55</xdr:row>
      <xdr:rowOff>0</xdr:rowOff>
    </xdr:to>
    <xdr:pic>
      <xdr:nvPicPr>
        <xdr:cNvPr id="40" name="Рисунок 39"/>
        <xdr:cNvPicPr>
          <a:picLocks/>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14506575" y="59683650"/>
          <a:ext cx="1600200" cy="1600200"/>
        </a:xfrm>
        <a:prstGeom prst="rect">
          <a:avLst/>
        </a:prstGeom>
      </xdr:spPr>
    </xdr:pic>
    <xdr:clientData/>
  </xdr:twoCellAnchor>
  <xdr:twoCellAnchor>
    <xdr:from>
      <xdr:col>8</xdr:col>
      <xdr:colOff>0</xdr:colOff>
      <xdr:row>55</xdr:row>
      <xdr:rowOff>0</xdr:rowOff>
    </xdr:from>
    <xdr:to>
      <xdr:col>9</xdr:col>
      <xdr:colOff>0</xdr:colOff>
      <xdr:row>56</xdr:row>
      <xdr:rowOff>0</xdr:rowOff>
    </xdr:to>
    <xdr:pic>
      <xdr:nvPicPr>
        <xdr:cNvPr id="41" name="Рисунок 40"/>
        <xdr:cNvPicPr>
          <a:picLocks/>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14506575" y="61283850"/>
          <a:ext cx="1600200" cy="1600200"/>
        </a:xfrm>
        <a:prstGeom prst="rect">
          <a:avLst/>
        </a:prstGeom>
      </xdr:spPr>
    </xdr:pic>
    <xdr:clientData/>
  </xdr:twoCellAnchor>
  <xdr:twoCellAnchor>
    <xdr:from>
      <xdr:col>8</xdr:col>
      <xdr:colOff>0</xdr:colOff>
      <xdr:row>56</xdr:row>
      <xdr:rowOff>0</xdr:rowOff>
    </xdr:from>
    <xdr:to>
      <xdr:col>9</xdr:col>
      <xdr:colOff>0</xdr:colOff>
      <xdr:row>57</xdr:row>
      <xdr:rowOff>0</xdr:rowOff>
    </xdr:to>
    <xdr:pic>
      <xdr:nvPicPr>
        <xdr:cNvPr id="42" name="Рисунок 41"/>
        <xdr:cNvPicPr>
          <a:picLocks/>
        </xdr:cNvPicPr>
      </xdr:nvPicPr>
      <xdr:blipFill>
        <a:blip xmlns:r="http://schemas.openxmlformats.org/officeDocument/2006/relationships" r:embed="rId41" cstate="email">
          <a:extLst>
            <a:ext uri="{28A0092B-C50C-407E-A947-70E740481C1C}">
              <a14:useLocalDpi xmlns:a14="http://schemas.microsoft.com/office/drawing/2010/main"/>
            </a:ext>
          </a:extLst>
        </a:blip>
        <a:stretch>
          <a:fillRect/>
        </a:stretch>
      </xdr:blipFill>
      <xdr:spPr>
        <a:xfrm>
          <a:off x="14506575" y="62884050"/>
          <a:ext cx="1600200" cy="1600200"/>
        </a:xfrm>
        <a:prstGeom prst="rect">
          <a:avLst/>
        </a:prstGeom>
      </xdr:spPr>
    </xdr:pic>
    <xdr:clientData/>
  </xdr:twoCellAnchor>
  <xdr:twoCellAnchor>
    <xdr:from>
      <xdr:col>8</xdr:col>
      <xdr:colOff>0</xdr:colOff>
      <xdr:row>57</xdr:row>
      <xdr:rowOff>0</xdr:rowOff>
    </xdr:from>
    <xdr:to>
      <xdr:col>9</xdr:col>
      <xdr:colOff>0</xdr:colOff>
      <xdr:row>58</xdr:row>
      <xdr:rowOff>0</xdr:rowOff>
    </xdr:to>
    <xdr:pic>
      <xdr:nvPicPr>
        <xdr:cNvPr id="43" name="Рисунок 42"/>
        <xdr:cNvPicPr>
          <a:picLocks/>
        </xdr:cNvPicPr>
      </xdr:nvPicPr>
      <xdr:blipFill>
        <a:blip xmlns:r="http://schemas.openxmlformats.org/officeDocument/2006/relationships" r:embed="rId42" cstate="email">
          <a:extLst>
            <a:ext uri="{28A0092B-C50C-407E-A947-70E740481C1C}">
              <a14:useLocalDpi xmlns:a14="http://schemas.microsoft.com/office/drawing/2010/main"/>
            </a:ext>
          </a:extLst>
        </a:blip>
        <a:stretch>
          <a:fillRect/>
        </a:stretch>
      </xdr:blipFill>
      <xdr:spPr>
        <a:xfrm>
          <a:off x="14506575" y="64484250"/>
          <a:ext cx="1600200" cy="1600200"/>
        </a:xfrm>
        <a:prstGeom prst="rect">
          <a:avLst/>
        </a:prstGeom>
      </xdr:spPr>
    </xdr:pic>
    <xdr:clientData/>
  </xdr:twoCellAnchor>
  <xdr:twoCellAnchor>
    <xdr:from>
      <xdr:col>8</xdr:col>
      <xdr:colOff>0</xdr:colOff>
      <xdr:row>58</xdr:row>
      <xdr:rowOff>0</xdr:rowOff>
    </xdr:from>
    <xdr:to>
      <xdr:col>9</xdr:col>
      <xdr:colOff>0</xdr:colOff>
      <xdr:row>59</xdr:row>
      <xdr:rowOff>0</xdr:rowOff>
    </xdr:to>
    <xdr:pic>
      <xdr:nvPicPr>
        <xdr:cNvPr id="44" name="Рисунок 43"/>
        <xdr:cNvPicPr>
          <a:picLocks/>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14506575" y="66084450"/>
          <a:ext cx="1600200" cy="1600200"/>
        </a:xfrm>
        <a:prstGeom prst="rect">
          <a:avLst/>
        </a:prstGeom>
      </xdr:spPr>
    </xdr:pic>
    <xdr:clientData/>
  </xdr:twoCellAnchor>
  <xdr:twoCellAnchor>
    <xdr:from>
      <xdr:col>8</xdr:col>
      <xdr:colOff>0</xdr:colOff>
      <xdr:row>59</xdr:row>
      <xdr:rowOff>0</xdr:rowOff>
    </xdr:from>
    <xdr:to>
      <xdr:col>9</xdr:col>
      <xdr:colOff>0</xdr:colOff>
      <xdr:row>60</xdr:row>
      <xdr:rowOff>0</xdr:rowOff>
    </xdr:to>
    <xdr:pic>
      <xdr:nvPicPr>
        <xdr:cNvPr id="45" name="Рисунок 44"/>
        <xdr:cNvPicPr>
          <a:picLocks/>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14506575" y="67684650"/>
          <a:ext cx="1600200" cy="1600200"/>
        </a:xfrm>
        <a:prstGeom prst="rect">
          <a:avLst/>
        </a:prstGeom>
      </xdr:spPr>
    </xdr:pic>
    <xdr:clientData/>
  </xdr:twoCellAnchor>
  <xdr:twoCellAnchor>
    <xdr:from>
      <xdr:col>8</xdr:col>
      <xdr:colOff>0</xdr:colOff>
      <xdr:row>60</xdr:row>
      <xdr:rowOff>0</xdr:rowOff>
    </xdr:from>
    <xdr:to>
      <xdr:col>9</xdr:col>
      <xdr:colOff>0</xdr:colOff>
      <xdr:row>61</xdr:row>
      <xdr:rowOff>0</xdr:rowOff>
    </xdr:to>
    <xdr:pic>
      <xdr:nvPicPr>
        <xdr:cNvPr id="46" name="Рисунок 45"/>
        <xdr:cNvPicPr>
          <a:picLocks/>
        </xdr:cNvPicPr>
      </xdr:nvPicPr>
      <xdr:blipFill>
        <a:blip xmlns:r="http://schemas.openxmlformats.org/officeDocument/2006/relationships" r:embed="rId45" cstate="email">
          <a:extLst>
            <a:ext uri="{28A0092B-C50C-407E-A947-70E740481C1C}">
              <a14:useLocalDpi xmlns:a14="http://schemas.microsoft.com/office/drawing/2010/main"/>
            </a:ext>
          </a:extLst>
        </a:blip>
        <a:stretch>
          <a:fillRect/>
        </a:stretch>
      </xdr:blipFill>
      <xdr:spPr>
        <a:xfrm>
          <a:off x="14506575" y="69284850"/>
          <a:ext cx="1600200" cy="1600200"/>
        </a:xfrm>
        <a:prstGeom prst="rect">
          <a:avLst/>
        </a:prstGeom>
      </xdr:spPr>
    </xdr:pic>
    <xdr:clientData/>
  </xdr:twoCellAnchor>
  <xdr:twoCellAnchor>
    <xdr:from>
      <xdr:col>8</xdr:col>
      <xdr:colOff>0</xdr:colOff>
      <xdr:row>61</xdr:row>
      <xdr:rowOff>0</xdr:rowOff>
    </xdr:from>
    <xdr:to>
      <xdr:col>9</xdr:col>
      <xdr:colOff>0</xdr:colOff>
      <xdr:row>62</xdr:row>
      <xdr:rowOff>0</xdr:rowOff>
    </xdr:to>
    <xdr:pic>
      <xdr:nvPicPr>
        <xdr:cNvPr id="47" name="Рисунок 46"/>
        <xdr:cNvPicPr>
          <a:picLocks/>
        </xdr:cNvPicPr>
      </xdr:nvPicPr>
      <xdr:blipFill>
        <a:blip xmlns:r="http://schemas.openxmlformats.org/officeDocument/2006/relationships" r:embed="rId46" cstate="email">
          <a:extLst>
            <a:ext uri="{28A0092B-C50C-407E-A947-70E740481C1C}">
              <a14:useLocalDpi xmlns:a14="http://schemas.microsoft.com/office/drawing/2010/main"/>
            </a:ext>
          </a:extLst>
        </a:blip>
        <a:stretch>
          <a:fillRect/>
        </a:stretch>
      </xdr:blipFill>
      <xdr:spPr>
        <a:xfrm>
          <a:off x="14506575" y="70885050"/>
          <a:ext cx="1600200" cy="1600200"/>
        </a:xfrm>
        <a:prstGeom prst="rect">
          <a:avLst/>
        </a:prstGeom>
      </xdr:spPr>
    </xdr:pic>
    <xdr:clientData/>
  </xdr:twoCellAnchor>
  <xdr:twoCellAnchor>
    <xdr:from>
      <xdr:col>8</xdr:col>
      <xdr:colOff>0</xdr:colOff>
      <xdr:row>62</xdr:row>
      <xdr:rowOff>0</xdr:rowOff>
    </xdr:from>
    <xdr:to>
      <xdr:col>9</xdr:col>
      <xdr:colOff>0</xdr:colOff>
      <xdr:row>63</xdr:row>
      <xdr:rowOff>0</xdr:rowOff>
    </xdr:to>
    <xdr:pic>
      <xdr:nvPicPr>
        <xdr:cNvPr id="48" name="Рисунок 47"/>
        <xdr:cNvPicPr>
          <a:picLocks/>
        </xdr:cNvPicPr>
      </xdr:nvPicPr>
      <xdr:blipFill>
        <a:blip xmlns:r="http://schemas.openxmlformats.org/officeDocument/2006/relationships" r:embed="rId47" cstate="email">
          <a:extLst>
            <a:ext uri="{28A0092B-C50C-407E-A947-70E740481C1C}">
              <a14:useLocalDpi xmlns:a14="http://schemas.microsoft.com/office/drawing/2010/main"/>
            </a:ext>
          </a:extLst>
        </a:blip>
        <a:stretch>
          <a:fillRect/>
        </a:stretch>
      </xdr:blipFill>
      <xdr:spPr>
        <a:xfrm>
          <a:off x="14506575" y="72485250"/>
          <a:ext cx="1600200" cy="1600200"/>
        </a:xfrm>
        <a:prstGeom prst="rect">
          <a:avLst/>
        </a:prstGeom>
      </xdr:spPr>
    </xdr:pic>
    <xdr:clientData/>
  </xdr:twoCellAnchor>
  <xdr:twoCellAnchor>
    <xdr:from>
      <xdr:col>8</xdr:col>
      <xdr:colOff>0</xdr:colOff>
      <xdr:row>63</xdr:row>
      <xdr:rowOff>0</xdr:rowOff>
    </xdr:from>
    <xdr:to>
      <xdr:col>9</xdr:col>
      <xdr:colOff>0</xdr:colOff>
      <xdr:row>64</xdr:row>
      <xdr:rowOff>0</xdr:rowOff>
    </xdr:to>
    <xdr:pic>
      <xdr:nvPicPr>
        <xdr:cNvPr id="49" name="Рисунок 48"/>
        <xdr:cNvPicPr>
          <a:picLocks/>
        </xdr:cNvPicPr>
      </xdr:nvPicPr>
      <xdr:blipFill>
        <a:blip xmlns:r="http://schemas.openxmlformats.org/officeDocument/2006/relationships" r:embed="rId48" cstate="email">
          <a:extLst>
            <a:ext uri="{28A0092B-C50C-407E-A947-70E740481C1C}">
              <a14:useLocalDpi xmlns:a14="http://schemas.microsoft.com/office/drawing/2010/main"/>
            </a:ext>
          </a:extLst>
        </a:blip>
        <a:stretch>
          <a:fillRect/>
        </a:stretch>
      </xdr:blipFill>
      <xdr:spPr>
        <a:xfrm>
          <a:off x="14506575" y="74085450"/>
          <a:ext cx="1600200" cy="1600200"/>
        </a:xfrm>
        <a:prstGeom prst="rect">
          <a:avLst/>
        </a:prstGeom>
      </xdr:spPr>
    </xdr:pic>
    <xdr:clientData/>
  </xdr:twoCellAnchor>
  <xdr:twoCellAnchor>
    <xdr:from>
      <xdr:col>8</xdr:col>
      <xdr:colOff>0</xdr:colOff>
      <xdr:row>64</xdr:row>
      <xdr:rowOff>0</xdr:rowOff>
    </xdr:from>
    <xdr:to>
      <xdr:col>9</xdr:col>
      <xdr:colOff>0</xdr:colOff>
      <xdr:row>65</xdr:row>
      <xdr:rowOff>0</xdr:rowOff>
    </xdr:to>
    <xdr:pic>
      <xdr:nvPicPr>
        <xdr:cNvPr id="50" name="Рисунок 49"/>
        <xdr:cNvPicPr>
          <a:picLocks/>
        </xdr:cNvPicPr>
      </xdr:nvPicPr>
      <xdr:blipFill>
        <a:blip xmlns:r="http://schemas.openxmlformats.org/officeDocument/2006/relationships" r:embed="rId49" cstate="email">
          <a:extLst>
            <a:ext uri="{28A0092B-C50C-407E-A947-70E740481C1C}">
              <a14:useLocalDpi xmlns:a14="http://schemas.microsoft.com/office/drawing/2010/main"/>
            </a:ext>
          </a:extLst>
        </a:blip>
        <a:stretch>
          <a:fillRect/>
        </a:stretch>
      </xdr:blipFill>
      <xdr:spPr>
        <a:xfrm>
          <a:off x="14506575" y="75685650"/>
          <a:ext cx="1600200" cy="1600200"/>
        </a:xfrm>
        <a:prstGeom prst="rect">
          <a:avLst/>
        </a:prstGeom>
      </xdr:spPr>
    </xdr:pic>
    <xdr:clientData/>
  </xdr:twoCellAnchor>
  <xdr:twoCellAnchor>
    <xdr:from>
      <xdr:col>8</xdr:col>
      <xdr:colOff>0</xdr:colOff>
      <xdr:row>65</xdr:row>
      <xdr:rowOff>0</xdr:rowOff>
    </xdr:from>
    <xdr:to>
      <xdr:col>9</xdr:col>
      <xdr:colOff>0</xdr:colOff>
      <xdr:row>66</xdr:row>
      <xdr:rowOff>0</xdr:rowOff>
    </xdr:to>
    <xdr:pic>
      <xdr:nvPicPr>
        <xdr:cNvPr id="51" name="Рисунок 50"/>
        <xdr:cNvPicPr>
          <a:picLocks/>
        </xdr:cNvPicPr>
      </xdr:nvPicPr>
      <xdr:blipFill>
        <a:blip xmlns:r="http://schemas.openxmlformats.org/officeDocument/2006/relationships" r:embed="rId50" cstate="email">
          <a:extLst>
            <a:ext uri="{28A0092B-C50C-407E-A947-70E740481C1C}">
              <a14:useLocalDpi xmlns:a14="http://schemas.microsoft.com/office/drawing/2010/main"/>
            </a:ext>
          </a:extLst>
        </a:blip>
        <a:stretch>
          <a:fillRect/>
        </a:stretch>
      </xdr:blipFill>
      <xdr:spPr>
        <a:xfrm>
          <a:off x="14506575" y="77285850"/>
          <a:ext cx="1600200" cy="1600200"/>
        </a:xfrm>
        <a:prstGeom prst="rect">
          <a:avLst/>
        </a:prstGeom>
      </xdr:spPr>
    </xdr:pic>
    <xdr:clientData/>
  </xdr:twoCellAnchor>
  <xdr:twoCellAnchor>
    <xdr:from>
      <xdr:col>8</xdr:col>
      <xdr:colOff>0</xdr:colOff>
      <xdr:row>66</xdr:row>
      <xdr:rowOff>0</xdr:rowOff>
    </xdr:from>
    <xdr:to>
      <xdr:col>9</xdr:col>
      <xdr:colOff>0</xdr:colOff>
      <xdr:row>67</xdr:row>
      <xdr:rowOff>0</xdr:rowOff>
    </xdr:to>
    <xdr:pic>
      <xdr:nvPicPr>
        <xdr:cNvPr id="52" name="Рисунок 51"/>
        <xdr:cNvPicPr>
          <a:picLocks/>
        </xdr:cNvPicPr>
      </xdr:nvPicPr>
      <xdr:blipFill>
        <a:blip xmlns:r="http://schemas.openxmlformats.org/officeDocument/2006/relationships" r:embed="rId51" cstate="email">
          <a:extLst>
            <a:ext uri="{28A0092B-C50C-407E-A947-70E740481C1C}">
              <a14:useLocalDpi xmlns:a14="http://schemas.microsoft.com/office/drawing/2010/main"/>
            </a:ext>
          </a:extLst>
        </a:blip>
        <a:stretch>
          <a:fillRect/>
        </a:stretch>
      </xdr:blipFill>
      <xdr:spPr>
        <a:xfrm>
          <a:off x="14506575" y="78886050"/>
          <a:ext cx="1600200" cy="1600200"/>
        </a:xfrm>
        <a:prstGeom prst="rect">
          <a:avLst/>
        </a:prstGeom>
      </xdr:spPr>
    </xdr:pic>
    <xdr:clientData/>
  </xdr:twoCellAnchor>
  <xdr:twoCellAnchor>
    <xdr:from>
      <xdr:col>8</xdr:col>
      <xdr:colOff>0</xdr:colOff>
      <xdr:row>67</xdr:row>
      <xdr:rowOff>0</xdr:rowOff>
    </xdr:from>
    <xdr:to>
      <xdr:col>9</xdr:col>
      <xdr:colOff>0</xdr:colOff>
      <xdr:row>68</xdr:row>
      <xdr:rowOff>0</xdr:rowOff>
    </xdr:to>
    <xdr:pic>
      <xdr:nvPicPr>
        <xdr:cNvPr id="53" name="Рисунок 52"/>
        <xdr:cNvPicPr>
          <a:picLocks/>
        </xdr:cNvPicPr>
      </xdr:nvPicPr>
      <xdr:blipFill>
        <a:blip xmlns:r="http://schemas.openxmlformats.org/officeDocument/2006/relationships" r:embed="rId52" cstate="email">
          <a:extLst>
            <a:ext uri="{28A0092B-C50C-407E-A947-70E740481C1C}">
              <a14:useLocalDpi xmlns:a14="http://schemas.microsoft.com/office/drawing/2010/main"/>
            </a:ext>
          </a:extLst>
        </a:blip>
        <a:stretch>
          <a:fillRect/>
        </a:stretch>
      </xdr:blipFill>
      <xdr:spPr>
        <a:xfrm>
          <a:off x="14506575" y="80486250"/>
          <a:ext cx="1600200" cy="1600200"/>
        </a:xfrm>
        <a:prstGeom prst="rect">
          <a:avLst/>
        </a:prstGeom>
      </xdr:spPr>
    </xdr:pic>
    <xdr:clientData/>
  </xdr:twoCellAnchor>
  <xdr:twoCellAnchor>
    <xdr:from>
      <xdr:col>8</xdr:col>
      <xdr:colOff>0</xdr:colOff>
      <xdr:row>68</xdr:row>
      <xdr:rowOff>0</xdr:rowOff>
    </xdr:from>
    <xdr:to>
      <xdr:col>9</xdr:col>
      <xdr:colOff>0</xdr:colOff>
      <xdr:row>69</xdr:row>
      <xdr:rowOff>0</xdr:rowOff>
    </xdr:to>
    <xdr:pic>
      <xdr:nvPicPr>
        <xdr:cNvPr id="54" name="Рисунок 53"/>
        <xdr:cNvPicPr>
          <a:picLocks/>
        </xdr:cNvPicPr>
      </xdr:nvPicPr>
      <xdr:blipFill>
        <a:blip xmlns:r="http://schemas.openxmlformats.org/officeDocument/2006/relationships" r:embed="rId53" cstate="email">
          <a:extLst>
            <a:ext uri="{28A0092B-C50C-407E-A947-70E740481C1C}">
              <a14:useLocalDpi xmlns:a14="http://schemas.microsoft.com/office/drawing/2010/main"/>
            </a:ext>
          </a:extLst>
        </a:blip>
        <a:stretch>
          <a:fillRect/>
        </a:stretch>
      </xdr:blipFill>
      <xdr:spPr>
        <a:xfrm>
          <a:off x="14506575" y="82086450"/>
          <a:ext cx="1600200" cy="1600200"/>
        </a:xfrm>
        <a:prstGeom prst="rect">
          <a:avLst/>
        </a:prstGeom>
      </xdr:spPr>
    </xdr:pic>
    <xdr:clientData/>
  </xdr:twoCellAnchor>
  <xdr:twoCellAnchor>
    <xdr:from>
      <xdr:col>8</xdr:col>
      <xdr:colOff>0</xdr:colOff>
      <xdr:row>69</xdr:row>
      <xdr:rowOff>0</xdr:rowOff>
    </xdr:from>
    <xdr:to>
      <xdr:col>9</xdr:col>
      <xdr:colOff>0</xdr:colOff>
      <xdr:row>70</xdr:row>
      <xdr:rowOff>0</xdr:rowOff>
    </xdr:to>
    <xdr:pic>
      <xdr:nvPicPr>
        <xdr:cNvPr id="55" name="Рисунок 54"/>
        <xdr:cNvPicPr>
          <a:picLocks/>
        </xdr:cNvPicPr>
      </xdr:nvPicPr>
      <xdr:blipFill>
        <a:blip xmlns:r="http://schemas.openxmlformats.org/officeDocument/2006/relationships" r:embed="rId54" cstate="email">
          <a:extLst>
            <a:ext uri="{28A0092B-C50C-407E-A947-70E740481C1C}">
              <a14:useLocalDpi xmlns:a14="http://schemas.microsoft.com/office/drawing/2010/main"/>
            </a:ext>
          </a:extLst>
        </a:blip>
        <a:stretch>
          <a:fillRect/>
        </a:stretch>
      </xdr:blipFill>
      <xdr:spPr>
        <a:xfrm>
          <a:off x="14506575" y="83686650"/>
          <a:ext cx="1600200" cy="1600200"/>
        </a:xfrm>
        <a:prstGeom prst="rect">
          <a:avLst/>
        </a:prstGeom>
      </xdr:spPr>
    </xdr:pic>
    <xdr:clientData/>
  </xdr:twoCellAnchor>
  <xdr:twoCellAnchor>
    <xdr:from>
      <xdr:col>8</xdr:col>
      <xdr:colOff>0</xdr:colOff>
      <xdr:row>70</xdr:row>
      <xdr:rowOff>0</xdr:rowOff>
    </xdr:from>
    <xdr:to>
      <xdr:col>9</xdr:col>
      <xdr:colOff>0</xdr:colOff>
      <xdr:row>71</xdr:row>
      <xdr:rowOff>0</xdr:rowOff>
    </xdr:to>
    <xdr:pic>
      <xdr:nvPicPr>
        <xdr:cNvPr id="56" name="Рисунок 55"/>
        <xdr:cNvPicPr>
          <a:picLocks/>
        </xdr:cNvPicPr>
      </xdr:nvPicPr>
      <xdr:blipFill>
        <a:blip xmlns:r="http://schemas.openxmlformats.org/officeDocument/2006/relationships" r:embed="rId55" cstate="email">
          <a:extLst>
            <a:ext uri="{28A0092B-C50C-407E-A947-70E740481C1C}">
              <a14:useLocalDpi xmlns:a14="http://schemas.microsoft.com/office/drawing/2010/main"/>
            </a:ext>
          </a:extLst>
        </a:blip>
        <a:stretch>
          <a:fillRect/>
        </a:stretch>
      </xdr:blipFill>
      <xdr:spPr>
        <a:xfrm>
          <a:off x="14506575" y="85286850"/>
          <a:ext cx="1600200" cy="1600200"/>
        </a:xfrm>
        <a:prstGeom prst="rect">
          <a:avLst/>
        </a:prstGeom>
      </xdr:spPr>
    </xdr:pic>
    <xdr:clientData/>
  </xdr:twoCellAnchor>
  <xdr:twoCellAnchor>
    <xdr:from>
      <xdr:col>8</xdr:col>
      <xdr:colOff>0</xdr:colOff>
      <xdr:row>71</xdr:row>
      <xdr:rowOff>0</xdr:rowOff>
    </xdr:from>
    <xdr:to>
      <xdr:col>9</xdr:col>
      <xdr:colOff>0</xdr:colOff>
      <xdr:row>72</xdr:row>
      <xdr:rowOff>0</xdr:rowOff>
    </xdr:to>
    <xdr:pic>
      <xdr:nvPicPr>
        <xdr:cNvPr id="57" name="Рисунок 56"/>
        <xdr:cNvPicPr>
          <a:picLocks/>
        </xdr:cNvPicPr>
      </xdr:nvPicPr>
      <xdr:blipFill>
        <a:blip xmlns:r="http://schemas.openxmlformats.org/officeDocument/2006/relationships" r:embed="rId56" cstate="email">
          <a:extLst>
            <a:ext uri="{28A0092B-C50C-407E-A947-70E740481C1C}">
              <a14:useLocalDpi xmlns:a14="http://schemas.microsoft.com/office/drawing/2010/main"/>
            </a:ext>
          </a:extLst>
        </a:blip>
        <a:stretch>
          <a:fillRect/>
        </a:stretch>
      </xdr:blipFill>
      <xdr:spPr>
        <a:xfrm>
          <a:off x="14506575" y="86887050"/>
          <a:ext cx="1600200" cy="1600200"/>
        </a:xfrm>
        <a:prstGeom prst="rect">
          <a:avLst/>
        </a:prstGeom>
      </xdr:spPr>
    </xdr:pic>
    <xdr:clientData/>
  </xdr:twoCellAnchor>
  <xdr:twoCellAnchor>
    <xdr:from>
      <xdr:col>8</xdr:col>
      <xdr:colOff>0</xdr:colOff>
      <xdr:row>72</xdr:row>
      <xdr:rowOff>0</xdr:rowOff>
    </xdr:from>
    <xdr:to>
      <xdr:col>9</xdr:col>
      <xdr:colOff>0</xdr:colOff>
      <xdr:row>73</xdr:row>
      <xdr:rowOff>0</xdr:rowOff>
    </xdr:to>
    <xdr:pic>
      <xdr:nvPicPr>
        <xdr:cNvPr id="58" name="Рисунок 57"/>
        <xdr:cNvPicPr>
          <a:picLocks/>
        </xdr:cNvPicPr>
      </xdr:nvPicPr>
      <xdr:blipFill>
        <a:blip xmlns:r="http://schemas.openxmlformats.org/officeDocument/2006/relationships" r:embed="rId57" cstate="email">
          <a:extLst>
            <a:ext uri="{28A0092B-C50C-407E-A947-70E740481C1C}">
              <a14:useLocalDpi xmlns:a14="http://schemas.microsoft.com/office/drawing/2010/main"/>
            </a:ext>
          </a:extLst>
        </a:blip>
        <a:stretch>
          <a:fillRect/>
        </a:stretch>
      </xdr:blipFill>
      <xdr:spPr>
        <a:xfrm>
          <a:off x="14506575" y="88487250"/>
          <a:ext cx="1600200" cy="1600200"/>
        </a:xfrm>
        <a:prstGeom prst="rect">
          <a:avLst/>
        </a:prstGeom>
      </xdr:spPr>
    </xdr:pic>
    <xdr:clientData/>
  </xdr:twoCellAnchor>
  <xdr:twoCellAnchor>
    <xdr:from>
      <xdr:col>8</xdr:col>
      <xdr:colOff>0</xdr:colOff>
      <xdr:row>73</xdr:row>
      <xdr:rowOff>0</xdr:rowOff>
    </xdr:from>
    <xdr:to>
      <xdr:col>9</xdr:col>
      <xdr:colOff>0</xdr:colOff>
      <xdr:row>74</xdr:row>
      <xdr:rowOff>0</xdr:rowOff>
    </xdr:to>
    <xdr:pic>
      <xdr:nvPicPr>
        <xdr:cNvPr id="59" name="Рисунок 58"/>
        <xdr:cNvPicPr>
          <a:picLocks/>
        </xdr:cNvPicPr>
      </xdr:nvPicPr>
      <xdr:blipFill>
        <a:blip xmlns:r="http://schemas.openxmlformats.org/officeDocument/2006/relationships" r:embed="rId58" cstate="email">
          <a:extLst>
            <a:ext uri="{28A0092B-C50C-407E-A947-70E740481C1C}">
              <a14:useLocalDpi xmlns:a14="http://schemas.microsoft.com/office/drawing/2010/main"/>
            </a:ext>
          </a:extLst>
        </a:blip>
        <a:stretch>
          <a:fillRect/>
        </a:stretch>
      </xdr:blipFill>
      <xdr:spPr>
        <a:xfrm>
          <a:off x="14506575" y="90087450"/>
          <a:ext cx="1600200" cy="1600200"/>
        </a:xfrm>
        <a:prstGeom prst="rect">
          <a:avLst/>
        </a:prstGeom>
      </xdr:spPr>
    </xdr:pic>
    <xdr:clientData/>
  </xdr:twoCellAnchor>
  <xdr:twoCellAnchor>
    <xdr:from>
      <xdr:col>8</xdr:col>
      <xdr:colOff>0</xdr:colOff>
      <xdr:row>74</xdr:row>
      <xdr:rowOff>0</xdr:rowOff>
    </xdr:from>
    <xdr:to>
      <xdr:col>9</xdr:col>
      <xdr:colOff>0</xdr:colOff>
      <xdr:row>75</xdr:row>
      <xdr:rowOff>0</xdr:rowOff>
    </xdr:to>
    <xdr:pic>
      <xdr:nvPicPr>
        <xdr:cNvPr id="60" name="Рисунок 59"/>
        <xdr:cNvPicPr>
          <a:picLocks/>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14506575" y="91687650"/>
          <a:ext cx="1600200" cy="1600200"/>
        </a:xfrm>
        <a:prstGeom prst="rect">
          <a:avLst/>
        </a:prstGeom>
      </xdr:spPr>
    </xdr:pic>
    <xdr:clientData/>
  </xdr:twoCellAnchor>
  <xdr:twoCellAnchor>
    <xdr:from>
      <xdr:col>8</xdr:col>
      <xdr:colOff>0</xdr:colOff>
      <xdr:row>75</xdr:row>
      <xdr:rowOff>0</xdr:rowOff>
    </xdr:from>
    <xdr:to>
      <xdr:col>9</xdr:col>
      <xdr:colOff>0</xdr:colOff>
      <xdr:row>76</xdr:row>
      <xdr:rowOff>0</xdr:rowOff>
    </xdr:to>
    <xdr:pic>
      <xdr:nvPicPr>
        <xdr:cNvPr id="61" name="Рисунок 60"/>
        <xdr:cNvPicPr>
          <a:picLocks/>
        </xdr:cNvPicPr>
      </xdr:nvPicPr>
      <xdr:blipFill>
        <a:blip xmlns:r="http://schemas.openxmlformats.org/officeDocument/2006/relationships" r:embed="rId60" cstate="email">
          <a:extLst>
            <a:ext uri="{28A0092B-C50C-407E-A947-70E740481C1C}">
              <a14:useLocalDpi xmlns:a14="http://schemas.microsoft.com/office/drawing/2010/main"/>
            </a:ext>
          </a:extLst>
        </a:blip>
        <a:stretch>
          <a:fillRect/>
        </a:stretch>
      </xdr:blipFill>
      <xdr:spPr>
        <a:xfrm>
          <a:off x="14506575" y="93287850"/>
          <a:ext cx="1600200" cy="1600200"/>
        </a:xfrm>
        <a:prstGeom prst="rect">
          <a:avLst/>
        </a:prstGeom>
      </xdr:spPr>
    </xdr:pic>
    <xdr:clientData/>
  </xdr:twoCellAnchor>
  <xdr:twoCellAnchor>
    <xdr:from>
      <xdr:col>8</xdr:col>
      <xdr:colOff>0</xdr:colOff>
      <xdr:row>76</xdr:row>
      <xdr:rowOff>0</xdr:rowOff>
    </xdr:from>
    <xdr:to>
      <xdr:col>9</xdr:col>
      <xdr:colOff>0</xdr:colOff>
      <xdr:row>77</xdr:row>
      <xdr:rowOff>0</xdr:rowOff>
    </xdr:to>
    <xdr:pic>
      <xdr:nvPicPr>
        <xdr:cNvPr id="62" name="Рисунок 61"/>
        <xdr:cNvPicPr>
          <a:picLocks/>
        </xdr:cNvPicPr>
      </xdr:nvPicPr>
      <xdr:blipFill>
        <a:blip xmlns:r="http://schemas.openxmlformats.org/officeDocument/2006/relationships" r:embed="rId61" cstate="email">
          <a:extLst>
            <a:ext uri="{28A0092B-C50C-407E-A947-70E740481C1C}">
              <a14:useLocalDpi xmlns:a14="http://schemas.microsoft.com/office/drawing/2010/main"/>
            </a:ext>
          </a:extLst>
        </a:blip>
        <a:stretch>
          <a:fillRect/>
        </a:stretch>
      </xdr:blipFill>
      <xdr:spPr>
        <a:xfrm>
          <a:off x="14506575" y="94888050"/>
          <a:ext cx="1600200" cy="1600200"/>
        </a:xfrm>
        <a:prstGeom prst="rect">
          <a:avLst/>
        </a:prstGeom>
      </xdr:spPr>
    </xdr:pic>
    <xdr:clientData/>
  </xdr:twoCellAnchor>
  <xdr:twoCellAnchor>
    <xdr:from>
      <xdr:col>8</xdr:col>
      <xdr:colOff>0</xdr:colOff>
      <xdr:row>77</xdr:row>
      <xdr:rowOff>0</xdr:rowOff>
    </xdr:from>
    <xdr:to>
      <xdr:col>9</xdr:col>
      <xdr:colOff>0</xdr:colOff>
      <xdr:row>78</xdr:row>
      <xdr:rowOff>0</xdr:rowOff>
    </xdr:to>
    <xdr:pic>
      <xdr:nvPicPr>
        <xdr:cNvPr id="63" name="Рисунок 62"/>
        <xdr:cNvPicPr>
          <a:picLocks/>
        </xdr:cNvPicPr>
      </xdr:nvPicPr>
      <xdr:blipFill>
        <a:blip xmlns:r="http://schemas.openxmlformats.org/officeDocument/2006/relationships" r:embed="rId62" cstate="email">
          <a:extLst>
            <a:ext uri="{28A0092B-C50C-407E-A947-70E740481C1C}">
              <a14:useLocalDpi xmlns:a14="http://schemas.microsoft.com/office/drawing/2010/main"/>
            </a:ext>
          </a:extLst>
        </a:blip>
        <a:stretch>
          <a:fillRect/>
        </a:stretch>
      </xdr:blipFill>
      <xdr:spPr>
        <a:xfrm>
          <a:off x="14506575" y="96488250"/>
          <a:ext cx="1600200" cy="1600200"/>
        </a:xfrm>
        <a:prstGeom prst="rect">
          <a:avLst/>
        </a:prstGeom>
      </xdr:spPr>
    </xdr:pic>
    <xdr:clientData/>
  </xdr:twoCellAnchor>
  <xdr:twoCellAnchor>
    <xdr:from>
      <xdr:col>8</xdr:col>
      <xdr:colOff>0</xdr:colOff>
      <xdr:row>78</xdr:row>
      <xdr:rowOff>0</xdr:rowOff>
    </xdr:from>
    <xdr:to>
      <xdr:col>9</xdr:col>
      <xdr:colOff>0</xdr:colOff>
      <xdr:row>79</xdr:row>
      <xdr:rowOff>0</xdr:rowOff>
    </xdr:to>
    <xdr:pic>
      <xdr:nvPicPr>
        <xdr:cNvPr id="64" name="Рисунок 63"/>
        <xdr:cNvPicPr>
          <a:picLocks/>
        </xdr:cNvPicPr>
      </xdr:nvPicPr>
      <xdr:blipFill>
        <a:blip xmlns:r="http://schemas.openxmlformats.org/officeDocument/2006/relationships" r:embed="rId63" cstate="email">
          <a:extLst>
            <a:ext uri="{28A0092B-C50C-407E-A947-70E740481C1C}">
              <a14:useLocalDpi xmlns:a14="http://schemas.microsoft.com/office/drawing/2010/main"/>
            </a:ext>
          </a:extLst>
        </a:blip>
        <a:stretch>
          <a:fillRect/>
        </a:stretch>
      </xdr:blipFill>
      <xdr:spPr>
        <a:xfrm>
          <a:off x="14506575" y="98088450"/>
          <a:ext cx="1600200" cy="1600200"/>
        </a:xfrm>
        <a:prstGeom prst="rect">
          <a:avLst/>
        </a:prstGeom>
      </xdr:spPr>
    </xdr:pic>
    <xdr:clientData/>
  </xdr:twoCellAnchor>
  <xdr:twoCellAnchor>
    <xdr:from>
      <xdr:col>8</xdr:col>
      <xdr:colOff>0</xdr:colOff>
      <xdr:row>79</xdr:row>
      <xdr:rowOff>0</xdr:rowOff>
    </xdr:from>
    <xdr:to>
      <xdr:col>9</xdr:col>
      <xdr:colOff>0</xdr:colOff>
      <xdr:row>80</xdr:row>
      <xdr:rowOff>0</xdr:rowOff>
    </xdr:to>
    <xdr:pic>
      <xdr:nvPicPr>
        <xdr:cNvPr id="65" name="Рисунок 64"/>
        <xdr:cNvPicPr>
          <a:picLocks/>
        </xdr:cNvPicPr>
      </xdr:nvPicPr>
      <xdr:blipFill>
        <a:blip xmlns:r="http://schemas.openxmlformats.org/officeDocument/2006/relationships" r:embed="rId64" cstate="email">
          <a:extLst>
            <a:ext uri="{28A0092B-C50C-407E-A947-70E740481C1C}">
              <a14:useLocalDpi xmlns:a14="http://schemas.microsoft.com/office/drawing/2010/main"/>
            </a:ext>
          </a:extLst>
        </a:blip>
        <a:stretch>
          <a:fillRect/>
        </a:stretch>
      </xdr:blipFill>
      <xdr:spPr>
        <a:xfrm>
          <a:off x="14506575" y="99688650"/>
          <a:ext cx="1600200" cy="1600200"/>
        </a:xfrm>
        <a:prstGeom prst="rect">
          <a:avLst/>
        </a:prstGeom>
      </xdr:spPr>
    </xdr:pic>
    <xdr:clientData/>
  </xdr:twoCellAnchor>
  <xdr:twoCellAnchor>
    <xdr:from>
      <xdr:col>8</xdr:col>
      <xdr:colOff>0</xdr:colOff>
      <xdr:row>80</xdr:row>
      <xdr:rowOff>0</xdr:rowOff>
    </xdr:from>
    <xdr:to>
      <xdr:col>9</xdr:col>
      <xdr:colOff>0</xdr:colOff>
      <xdr:row>81</xdr:row>
      <xdr:rowOff>0</xdr:rowOff>
    </xdr:to>
    <xdr:pic>
      <xdr:nvPicPr>
        <xdr:cNvPr id="66" name="Рисунок 65"/>
        <xdr:cNvPicPr>
          <a:picLocks/>
        </xdr:cNvPicPr>
      </xdr:nvPicPr>
      <xdr:blipFill>
        <a:blip xmlns:r="http://schemas.openxmlformats.org/officeDocument/2006/relationships" r:embed="rId65" cstate="email">
          <a:extLst>
            <a:ext uri="{28A0092B-C50C-407E-A947-70E740481C1C}">
              <a14:useLocalDpi xmlns:a14="http://schemas.microsoft.com/office/drawing/2010/main"/>
            </a:ext>
          </a:extLst>
        </a:blip>
        <a:stretch>
          <a:fillRect/>
        </a:stretch>
      </xdr:blipFill>
      <xdr:spPr>
        <a:xfrm>
          <a:off x="14506575" y="101288850"/>
          <a:ext cx="1600200" cy="1600200"/>
        </a:xfrm>
        <a:prstGeom prst="rect">
          <a:avLst/>
        </a:prstGeom>
      </xdr:spPr>
    </xdr:pic>
    <xdr:clientData/>
  </xdr:twoCellAnchor>
  <xdr:twoCellAnchor>
    <xdr:from>
      <xdr:col>8</xdr:col>
      <xdr:colOff>0</xdr:colOff>
      <xdr:row>81</xdr:row>
      <xdr:rowOff>0</xdr:rowOff>
    </xdr:from>
    <xdr:to>
      <xdr:col>9</xdr:col>
      <xdr:colOff>0</xdr:colOff>
      <xdr:row>82</xdr:row>
      <xdr:rowOff>0</xdr:rowOff>
    </xdr:to>
    <xdr:pic>
      <xdr:nvPicPr>
        <xdr:cNvPr id="67" name="Рисунок 66"/>
        <xdr:cNvPicPr>
          <a:picLocks/>
        </xdr:cNvPicPr>
      </xdr:nvPicPr>
      <xdr:blipFill>
        <a:blip xmlns:r="http://schemas.openxmlformats.org/officeDocument/2006/relationships" r:embed="rId66" cstate="email">
          <a:extLst>
            <a:ext uri="{28A0092B-C50C-407E-A947-70E740481C1C}">
              <a14:useLocalDpi xmlns:a14="http://schemas.microsoft.com/office/drawing/2010/main"/>
            </a:ext>
          </a:extLst>
        </a:blip>
        <a:stretch>
          <a:fillRect/>
        </a:stretch>
      </xdr:blipFill>
      <xdr:spPr>
        <a:xfrm>
          <a:off x="14506575" y="102889050"/>
          <a:ext cx="1600200" cy="1600200"/>
        </a:xfrm>
        <a:prstGeom prst="rect">
          <a:avLst/>
        </a:prstGeom>
      </xdr:spPr>
    </xdr:pic>
    <xdr:clientData/>
  </xdr:twoCellAnchor>
  <xdr:twoCellAnchor>
    <xdr:from>
      <xdr:col>8</xdr:col>
      <xdr:colOff>0</xdr:colOff>
      <xdr:row>82</xdr:row>
      <xdr:rowOff>0</xdr:rowOff>
    </xdr:from>
    <xdr:to>
      <xdr:col>9</xdr:col>
      <xdr:colOff>0</xdr:colOff>
      <xdr:row>83</xdr:row>
      <xdr:rowOff>0</xdr:rowOff>
    </xdr:to>
    <xdr:pic>
      <xdr:nvPicPr>
        <xdr:cNvPr id="68" name="Рисунок 67"/>
        <xdr:cNvPicPr>
          <a:picLocks/>
        </xdr:cNvPicPr>
      </xdr:nvPicPr>
      <xdr:blipFill>
        <a:blip xmlns:r="http://schemas.openxmlformats.org/officeDocument/2006/relationships" r:embed="rId67" cstate="email">
          <a:extLst>
            <a:ext uri="{28A0092B-C50C-407E-A947-70E740481C1C}">
              <a14:useLocalDpi xmlns:a14="http://schemas.microsoft.com/office/drawing/2010/main"/>
            </a:ext>
          </a:extLst>
        </a:blip>
        <a:stretch>
          <a:fillRect/>
        </a:stretch>
      </xdr:blipFill>
      <xdr:spPr>
        <a:xfrm>
          <a:off x="14506575" y="104489250"/>
          <a:ext cx="1600200" cy="1600200"/>
        </a:xfrm>
        <a:prstGeom prst="rect">
          <a:avLst/>
        </a:prstGeom>
      </xdr:spPr>
    </xdr:pic>
    <xdr:clientData/>
  </xdr:twoCellAnchor>
  <xdr:twoCellAnchor>
    <xdr:from>
      <xdr:col>8</xdr:col>
      <xdr:colOff>0</xdr:colOff>
      <xdr:row>83</xdr:row>
      <xdr:rowOff>0</xdr:rowOff>
    </xdr:from>
    <xdr:to>
      <xdr:col>9</xdr:col>
      <xdr:colOff>0</xdr:colOff>
      <xdr:row>84</xdr:row>
      <xdr:rowOff>0</xdr:rowOff>
    </xdr:to>
    <xdr:pic>
      <xdr:nvPicPr>
        <xdr:cNvPr id="69" name="Рисунок 68"/>
        <xdr:cNvPicPr>
          <a:picLocks/>
        </xdr:cNvPicPr>
      </xdr:nvPicPr>
      <xdr:blipFill>
        <a:blip xmlns:r="http://schemas.openxmlformats.org/officeDocument/2006/relationships" r:embed="rId68" cstate="email">
          <a:extLst>
            <a:ext uri="{28A0092B-C50C-407E-A947-70E740481C1C}">
              <a14:useLocalDpi xmlns:a14="http://schemas.microsoft.com/office/drawing/2010/main"/>
            </a:ext>
          </a:extLst>
        </a:blip>
        <a:stretch>
          <a:fillRect/>
        </a:stretch>
      </xdr:blipFill>
      <xdr:spPr>
        <a:xfrm>
          <a:off x="14506575" y="106089450"/>
          <a:ext cx="1600200" cy="1600200"/>
        </a:xfrm>
        <a:prstGeom prst="rect">
          <a:avLst/>
        </a:prstGeom>
      </xdr:spPr>
    </xdr:pic>
    <xdr:clientData/>
  </xdr:twoCellAnchor>
  <xdr:twoCellAnchor>
    <xdr:from>
      <xdr:col>8</xdr:col>
      <xdr:colOff>0</xdr:colOff>
      <xdr:row>84</xdr:row>
      <xdr:rowOff>0</xdr:rowOff>
    </xdr:from>
    <xdr:to>
      <xdr:col>9</xdr:col>
      <xdr:colOff>0</xdr:colOff>
      <xdr:row>85</xdr:row>
      <xdr:rowOff>0</xdr:rowOff>
    </xdr:to>
    <xdr:pic>
      <xdr:nvPicPr>
        <xdr:cNvPr id="70" name="Рисунок 69"/>
        <xdr:cNvPicPr>
          <a:picLocks/>
        </xdr:cNvPicPr>
      </xdr:nvPicPr>
      <xdr:blipFill>
        <a:blip xmlns:r="http://schemas.openxmlformats.org/officeDocument/2006/relationships" r:embed="rId69" cstate="email">
          <a:extLst>
            <a:ext uri="{28A0092B-C50C-407E-A947-70E740481C1C}">
              <a14:useLocalDpi xmlns:a14="http://schemas.microsoft.com/office/drawing/2010/main"/>
            </a:ext>
          </a:extLst>
        </a:blip>
        <a:stretch>
          <a:fillRect/>
        </a:stretch>
      </xdr:blipFill>
      <xdr:spPr>
        <a:xfrm>
          <a:off x="14506575" y="107689650"/>
          <a:ext cx="1600200" cy="1600200"/>
        </a:xfrm>
        <a:prstGeom prst="rect">
          <a:avLst/>
        </a:prstGeom>
      </xdr:spPr>
    </xdr:pic>
    <xdr:clientData/>
  </xdr:twoCellAnchor>
  <xdr:twoCellAnchor>
    <xdr:from>
      <xdr:col>8</xdr:col>
      <xdr:colOff>0</xdr:colOff>
      <xdr:row>85</xdr:row>
      <xdr:rowOff>0</xdr:rowOff>
    </xdr:from>
    <xdr:to>
      <xdr:col>9</xdr:col>
      <xdr:colOff>0</xdr:colOff>
      <xdr:row>86</xdr:row>
      <xdr:rowOff>0</xdr:rowOff>
    </xdr:to>
    <xdr:pic>
      <xdr:nvPicPr>
        <xdr:cNvPr id="71" name="Рисунок 70"/>
        <xdr:cNvPicPr>
          <a:picLocks/>
        </xdr:cNvPicPr>
      </xdr:nvPicPr>
      <xdr:blipFill>
        <a:blip xmlns:r="http://schemas.openxmlformats.org/officeDocument/2006/relationships" r:embed="rId70" cstate="email">
          <a:extLst>
            <a:ext uri="{28A0092B-C50C-407E-A947-70E740481C1C}">
              <a14:useLocalDpi xmlns:a14="http://schemas.microsoft.com/office/drawing/2010/main"/>
            </a:ext>
          </a:extLst>
        </a:blip>
        <a:stretch>
          <a:fillRect/>
        </a:stretch>
      </xdr:blipFill>
      <xdr:spPr>
        <a:xfrm>
          <a:off x="14506575" y="109289850"/>
          <a:ext cx="1600200" cy="1600200"/>
        </a:xfrm>
        <a:prstGeom prst="rect">
          <a:avLst/>
        </a:prstGeom>
      </xdr:spPr>
    </xdr:pic>
    <xdr:clientData/>
  </xdr:twoCellAnchor>
  <xdr:twoCellAnchor>
    <xdr:from>
      <xdr:col>8</xdr:col>
      <xdr:colOff>0</xdr:colOff>
      <xdr:row>86</xdr:row>
      <xdr:rowOff>0</xdr:rowOff>
    </xdr:from>
    <xdr:to>
      <xdr:col>9</xdr:col>
      <xdr:colOff>0</xdr:colOff>
      <xdr:row>87</xdr:row>
      <xdr:rowOff>0</xdr:rowOff>
    </xdr:to>
    <xdr:pic>
      <xdr:nvPicPr>
        <xdr:cNvPr id="72" name="Рисунок 71"/>
        <xdr:cNvPicPr>
          <a:picLocks/>
        </xdr:cNvPicPr>
      </xdr:nvPicPr>
      <xdr:blipFill>
        <a:blip xmlns:r="http://schemas.openxmlformats.org/officeDocument/2006/relationships" r:embed="rId71" cstate="email">
          <a:extLst>
            <a:ext uri="{28A0092B-C50C-407E-A947-70E740481C1C}">
              <a14:useLocalDpi xmlns:a14="http://schemas.microsoft.com/office/drawing/2010/main"/>
            </a:ext>
          </a:extLst>
        </a:blip>
        <a:stretch>
          <a:fillRect/>
        </a:stretch>
      </xdr:blipFill>
      <xdr:spPr>
        <a:xfrm>
          <a:off x="14506575" y="110890050"/>
          <a:ext cx="1600200" cy="1600200"/>
        </a:xfrm>
        <a:prstGeom prst="rect">
          <a:avLst/>
        </a:prstGeom>
      </xdr:spPr>
    </xdr:pic>
    <xdr:clientData/>
  </xdr:twoCellAnchor>
  <xdr:twoCellAnchor>
    <xdr:from>
      <xdr:col>8</xdr:col>
      <xdr:colOff>0</xdr:colOff>
      <xdr:row>87</xdr:row>
      <xdr:rowOff>0</xdr:rowOff>
    </xdr:from>
    <xdr:to>
      <xdr:col>9</xdr:col>
      <xdr:colOff>0</xdr:colOff>
      <xdr:row>88</xdr:row>
      <xdr:rowOff>0</xdr:rowOff>
    </xdr:to>
    <xdr:pic>
      <xdr:nvPicPr>
        <xdr:cNvPr id="73" name="Рисунок 72"/>
        <xdr:cNvPicPr>
          <a:picLocks/>
        </xdr:cNvPicPr>
      </xdr:nvPicPr>
      <xdr:blipFill>
        <a:blip xmlns:r="http://schemas.openxmlformats.org/officeDocument/2006/relationships" r:embed="rId72" cstate="email">
          <a:extLst>
            <a:ext uri="{28A0092B-C50C-407E-A947-70E740481C1C}">
              <a14:useLocalDpi xmlns:a14="http://schemas.microsoft.com/office/drawing/2010/main"/>
            </a:ext>
          </a:extLst>
        </a:blip>
        <a:stretch>
          <a:fillRect/>
        </a:stretch>
      </xdr:blipFill>
      <xdr:spPr>
        <a:xfrm>
          <a:off x="14506575" y="112490250"/>
          <a:ext cx="1600200" cy="1600200"/>
        </a:xfrm>
        <a:prstGeom prst="rect">
          <a:avLst/>
        </a:prstGeom>
      </xdr:spPr>
    </xdr:pic>
    <xdr:clientData/>
  </xdr:twoCellAnchor>
  <xdr:twoCellAnchor>
    <xdr:from>
      <xdr:col>8</xdr:col>
      <xdr:colOff>0</xdr:colOff>
      <xdr:row>88</xdr:row>
      <xdr:rowOff>0</xdr:rowOff>
    </xdr:from>
    <xdr:to>
      <xdr:col>9</xdr:col>
      <xdr:colOff>0</xdr:colOff>
      <xdr:row>89</xdr:row>
      <xdr:rowOff>0</xdr:rowOff>
    </xdr:to>
    <xdr:pic>
      <xdr:nvPicPr>
        <xdr:cNvPr id="74" name="Рисунок 73"/>
        <xdr:cNvPicPr>
          <a:picLocks/>
        </xdr:cNvPicPr>
      </xdr:nvPicPr>
      <xdr:blipFill>
        <a:blip xmlns:r="http://schemas.openxmlformats.org/officeDocument/2006/relationships" r:embed="rId73" cstate="email">
          <a:extLst>
            <a:ext uri="{28A0092B-C50C-407E-A947-70E740481C1C}">
              <a14:useLocalDpi xmlns:a14="http://schemas.microsoft.com/office/drawing/2010/main"/>
            </a:ext>
          </a:extLst>
        </a:blip>
        <a:stretch>
          <a:fillRect/>
        </a:stretch>
      </xdr:blipFill>
      <xdr:spPr>
        <a:xfrm>
          <a:off x="14506575" y="114090450"/>
          <a:ext cx="1600200" cy="1600200"/>
        </a:xfrm>
        <a:prstGeom prst="rect">
          <a:avLst/>
        </a:prstGeom>
      </xdr:spPr>
    </xdr:pic>
    <xdr:clientData/>
  </xdr:twoCellAnchor>
  <xdr:twoCellAnchor>
    <xdr:from>
      <xdr:col>8</xdr:col>
      <xdr:colOff>0</xdr:colOff>
      <xdr:row>89</xdr:row>
      <xdr:rowOff>0</xdr:rowOff>
    </xdr:from>
    <xdr:to>
      <xdr:col>9</xdr:col>
      <xdr:colOff>0</xdr:colOff>
      <xdr:row>90</xdr:row>
      <xdr:rowOff>0</xdr:rowOff>
    </xdr:to>
    <xdr:pic>
      <xdr:nvPicPr>
        <xdr:cNvPr id="75" name="Рисунок 74"/>
        <xdr:cNvPicPr>
          <a:picLocks/>
        </xdr:cNvPicPr>
      </xdr:nvPicPr>
      <xdr:blipFill>
        <a:blip xmlns:r="http://schemas.openxmlformats.org/officeDocument/2006/relationships" r:embed="rId74" cstate="email">
          <a:extLst>
            <a:ext uri="{28A0092B-C50C-407E-A947-70E740481C1C}">
              <a14:useLocalDpi xmlns:a14="http://schemas.microsoft.com/office/drawing/2010/main"/>
            </a:ext>
          </a:extLst>
        </a:blip>
        <a:stretch>
          <a:fillRect/>
        </a:stretch>
      </xdr:blipFill>
      <xdr:spPr>
        <a:xfrm>
          <a:off x="14506575" y="115690650"/>
          <a:ext cx="1600200" cy="1600200"/>
        </a:xfrm>
        <a:prstGeom prst="rect">
          <a:avLst/>
        </a:prstGeom>
      </xdr:spPr>
    </xdr:pic>
    <xdr:clientData/>
  </xdr:twoCellAnchor>
  <xdr:twoCellAnchor>
    <xdr:from>
      <xdr:col>8</xdr:col>
      <xdr:colOff>0</xdr:colOff>
      <xdr:row>90</xdr:row>
      <xdr:rowOff>0</xdr:rowOff>
    </xdr:from>
    <xdr:to>
      <xdr:col>9</xdr:col>
      <xdr:colOff>0</xdr:colOff>
      <xdr:row>91</xdr:row>
      <xdr:rowOff>0</xdr:rowOff>
    </xdr:to>
    <xdr:pic>
      <xdr:nvPicPr>
        <xdr:cNvPr id="76" name="Рисунок 75"/>
        <xdr:cNvPicPr>
          <a:picLocks/>
        </xdr:cNvPicPr>
      </xdr:nvPicPr>
      <xdr:blipFill>
        <a:blip xmlns:r="http://schemas.openxmlformats.org/officeDocument/2006/relationships" r:embed="rId75" cstate="email">
          <a:extLst>
            <a:ext uri="{28A0092B-C50C-407E-A947-70E740481C1C}">
              <a14:useLocalDpi xmlns:a14="http://schemas.microsoft.com/office/drawing/2010/main"/>
            </a:ext>
          </a:extLst>
        </a:blip>
        <a:stretch>
          <a:fillRect/>
        </a:stretch>
      </xdr:blipFill>
      <xdr:spPr>
        <a:xfrm>
          <a:off x="14506575" y="117290850"/>
          <a:ext cx="1600200" cy="1600200"/>
        </a:xfrm>
        <a:prstGeom prst="rect">
          <a:avLst/>
        </a:prstGeom>
      </xdr:spPr>
    </xdr:pic>
    <xdr:clientData/>
  </xdr:twoCellAnchor>
  <xdr:twoCellAnchor>
    <xdr:from>
      <xdr:col>8</xdr:col>
      <xdr:colOff>0</xdr:colOff>
      <xdr:row>91</xdr:row>
      <xdr:rowOff>0</xdr:rowOff>
    </xdr:from>
    <xdr:to>
      <xdr:col>9</xdr:col>
      <xdr:colOff>0</xdr:colOff>
      <xdr:row>92</xdr:row>
      <xdr:rowOff>0</xdr:rowOff>
    </xdr:to>
    <xdr:pic>
      <xdr:nvPicPr>
        <xdr:cNvPr id="77" name="Рисунок 76"/>
        <xdr:cNvPicPr>
          <a:picLocks/>
        </xdr:cNvPicPr>
      </xdr:nvPicPr>
      <xdr:blipFill>
        <a:blip xmlns:r="http://schemas.openxmlformats.org/officeDocument/2006/relationships" r:embed="rId76" cstate="email">
          <a:extLst>
            <a:ext uri="{28A0092B-C50C-407E-A947-70E740481C1C}">
              <a14:useLocalDpi xmlns:a14="http://schemas.microsoft.com/office/drawing/2010/main"/>
            </a:ext>
          </a:extLst>
        </a:blip>
        <a:stretch>
          <a:fillRect/>
        </a:stretch>
      </xdr:blipFill>
      <xdr:spPr>
        <a:xfrm>
          <a:off x="14506575" y="118891050"/>
          <a:ext cx="1600200" cy="1600200"/>
        </a:xfrm>
        <a:prstGeom prst="rect">
          <a:avLst/>
        </a:prstGeom>
      </xdr:spPr>
    </xdr:pic>
    <xdr:clientData/>
  </xdr:twoCellAnchor>
  <xdr:twoCellAnchor>
    <xdr:from>
      <xdr:col>8</xdr:col>
      <xdr:colOff>0</xdr:colOff>
      <xdr:row>92</xdr:row>
      <xdr:rowOff>0</xdr:rowOff>
    </xdr:from>
    <xdr:to>
      <xdr:col>9</xdr:col>
      <xdr:colOff>0</xdr:colOff>
      <xdr:row>93</xdr:row>
      <xdr:rowOff>0</xdr:rowOff>
    </xdr:to>
    <xdr:pic>
      <xdr:nvPicPr>
        <xdr:cNvPr id="78" name="Рисунок 77"/>
        <xdr:cNvPicPr>
          <a:picLocks/>
        </xdr:cNvPicPr>
      </xdr:nvPicPr>
      <xdr:blipFill>
        <a:blip xmlns:r="http://schemas.openxmlformats.org/officeDocument/2006/relationships" r:embed="rId77" cstate="email">
          <a:extLst>
            <a:ext uri="{28A0092B-C50C-407E-A947-70E740481C1C}">
              <a14:useLocalDpi xmlns:a14="http://schemas.microsoft.com/office/drawing/2010/main"/>
            </a:ext>
          </a:extLst>
        </a:blip>
        <a:stretch>
          <a:fillRect/>
        </a:stretch>
      </xdr:blipFill>
      <xdr:spPr>
        <a:xfrm>
          <a:off x="14506575" y="120491250"/>
          <a:ext cx="1600200" cy="1600200"/>
        </a:xfrm>
        <a:prstGeom prst="rect">
          <a:avLst/>
        </a:prstGeom>
      </xdr:spPr>
    </xdr:pic>
    <xdr:clientData/>
  </xdr:twoCellAnchor>
  <xdr:twoCellAnchor>
    <xdr:from>
      <xdr:col>8</xdr:col>
      <xdr:colOff>0</xdr:colOff>
      <xdr:row>93</xdr:row>
      <xdr:rowOff>0</xdr:rowOff>
    </xdr:from>
    <xdr:to>
      <xdr:col>9</xdr:col>
      <xdr:colOff>0</xdr:colOff>
      <xdr:row>94</xdr:row>
      <xdr:rowOff>0</xdr:rowOff>
    </xdr:to>
    <xdr:pic>
      <xdr:nvPicPr>
        <xdr:cNvPr id="79" name="Рисунок 78"/>
        <xdr:cNvPicPr>
          <a:picLocks/>
        </xdr:cNvPicPr>
      </xdr:nvPicPr>
      <xdr:blipFill>
        <a:blip xmlns:r="http://schemas.openxmlformats.org/officeDocument/2006/relationships" r:embed="rId78" cstate="email">
          <a:extLst>
            <a:ext uri="{28A0092B-C50C-407E-A947-70E740481C1C}">
              <a14:useLocalDpi xmlns:a14="http://schemas.microsoft.com/office/drawing/2010/main"/>
            </a:ext>
          </a:extLst>
        </a:blip>
        <a:stretch>
          <a:fillRect/>
        </a:stretch>
      </xdr:blipFill>
      <xdr:spPr>
        <a:xfrm>
          <a:off x="14506575" y="122091450"/>
          <a:ext cx="1600200" cy="1600200"/>
        </a:xfrm>
        <a:prstGeom prst="rect">
          <a:avLst/>
        </a:prstGeom>
      </xdr:spPr>
    </xdr:pic>
    <xdr:clientData/>
  </xdr:twoCellAnchor>
  <xdr:twoCellAnchor>
    <xdr:from>
      <xdr:col>8</xdr:col>
      <xdr:colOff>0</xdr:colOff>
      <xdr:row>94</xdr:row>
      <xdr:rowOff>0</xdr:rowOff>
    </xdr:from>
    <xdr:to>
      <xdr:col>9</xdr:col>
      <xdr:colOff>0</xdr:colOff>
      <xdr:row>95</xdr:row>
      <xdr:rowOff>0</xdr:rowOff>
    </xdr:to>
    <xdr:pic>
      <xdr:nvPicPr>
        <xdr:cNvPr id="80" name="Рисунок 79"/>
        <xdr:cNvPicPr>
          <a:picLocks/>
        </xdr:cNvPicPr>
      </xdr:nvPicPr>
      <xdr:blipFill>
        <a:blip xmlns:r="http://schemas.openxmlformats.org/officeDocument/2006/relationships" r:embed="rId79" cstate="email">
          <a:extLst>
            <a:ext uri="{28A0092B-C50C-407E-A947-70E740481C1C}">
              <a14:useLocalDpi xmlns:a14="http://schemas.microsoft.com/office/drawing/2010/main"/>
            </a:ext>
          </a:extLst>
        </a:blip>
        <a:stretch>
          <a:fillRect/>
        </a:stretch>
      </xdr:blipFill>
      <xdr:spPr>
        <a:xfrm>
          <a:off x="14506575" y="123691650"/>
          <a:ext cx="1600200" cy="1600200"/>
        </a:xfrm>
        <a:prstGeom prst="rect">
          <a:avLst/>
        </a:prstGeom>
      </xdr:spPr>
    </xdr:pic>
    <xdr:clientData/>
  </xdr:twoCellAnchor>
  <xdr:twoCellAnchor>
    <xdr:from>
      <xdr:col>8</xdr:col>
      <xdr:colOff>0</xdr:colOff>
      <xdr:row>95</xdr:row>
      <xdr:rowOff>0</xdr:rowOff>
    </xdr:from>
    <xdr:to>
      <xdr:col>9</xdr:col>
      <xdr:colOff>0</xdr:colOff>
      <xdr:row>96</xdr:row>
      <xdr:rowOff>0</xdr:rowOff>
    </xdr:to>
    <xdr:pic>
      <xdr:nvPicPr>
        <xdr:cNvPr id="81" name="Рисунок 80"/>
        <xdr:cNvPicPr>
          <a:picLocks/>
        </xdr:cNvPicPr>
      </xdr:nvPicPr>
      <xdr:blipFill>
        <a:blip xmlns:r="http://schemas.openxmlformats.org/officeDocument/2006/relationships" r:embed="rId80" cstate="email">
          <a:extLst>
            <a:ext uri="{28A0092B-C50C-407E-A947-70E740481C1C}">
              <a14:useLocalDpi xmlns:a14="http://schemas.microsoft.com/office/drawing/2010/main"/>
            </a:ext>
          </a:extLst>
        </a:blip>
        <a:stretch>
          <a:fillRect/>
        </a:stretch>
      </xdr:blipFill>
      <xdr:spPr>
        <a:xfrm>
          <a:off x="14506575" y="125291850"/>
          <a:ext cx="1600200" cy="1600200"/>
        </a:xfrm>
        <a:prstGeom prst="rect">
          <a:avLst/>
        </a:prstGeom>
      </xdr:spPr>
    </xdr:pic>
    <xdr:clientData/>
  </xdr:twoCellAnchor>
  <xdr:twoCellAnchor>
    <xdr:from>
      <xdr:col>8</xdr:col>
      <xdr:colOff>0</xdr:colOff>
      <xdr:row>96</xdr:row>
      <xdr:rowOff>0</xdr:rowOff>
    </xdr:from>
    <xdr:to>
      <xdr:col>9</xdr:col>
      <xdr:colOff>0</xdr:colOff>
      <xdr:row>97</xdr:row>
      <xdr:rowOff>0</xdr:rowOff>
    </xdr:to>
    <xdr:pic>
      <xdr:nvPicPr>
        <xdr:cNvPr id="82" name="Рисунок 81"/>
        <xdr:cNvPicPr>
          <a:picLocks/>
        </xdr:cNvPicPr>
      </xdr:nvPicPr>
      <xdr:blipFill>
        <a:blip xmlns:r="http://schemas.openxmlformats.org/officeDocument/2006/relationships" r:embed="rId81" cstate="email">
          <a:extLst>
            <a:ext uri="{28A0092B-C50C-407E-A947-70E740481C1C}">
              <a14:useLocalDpi xmlns:a14="http://schemas.microsoft.com/office/drawing/2010/main"/>
            </a:ext>
          </a:extLst>
        </a:blip>
        <a:stretch>
          <a:fillRect/>
        </a:stretch>
      </xdr:blipFill>
      <xdr:spPr>
        <a:xfrm>
          <a:off x="14506575" y="126892050"/>
          <a:ext cx="1600200" cy="1600200"/>
        </a:xfrm>
        <a:prstGeom prst="rect">
          <a:avLst/>
        </a:prstGeom>
      </xdr:spPr>
    </xdr:pic>
    <xdr:clientData/>
  </xdr:twoCellAnchor>
  <xdr:twoCellAnchor>
    <xdr:from>
      <xdr:col>8</xdr:col>
      <xdr:colOff>0</xdr:colOff>
      <xdr:row>97</xdr:row>
      <xdr:rowOff>0</xdr:rowOff>
    </xdr:from>
    <xdr:to>
      <xdr:col>9</xdr:col>
      <xdr:colOff>0</xdr:colOff>
      <xdr:row>98</xdr:row>
      <xdr:rowOff>0</xdr:rowOff>
    </xdr:to>
    <xdr:pic>
      <xdr:nvPicPr>
        <xdr:cNvPr id="83" name="Рисунок 82"/>
        <xdr:cNvPicPr>
          <a:picLocks/>
        </xdr:cNvPicPr>
      </xdr:nvPicPr>
      <xdr:blipFill>
        <a:blip xmlns:r="http://schemas.openxmlformats.org/officeDocument/2006/relationships" r:embed="rId82" cstate="email">
          <a:extLst>
            <a:ext uri="{28A0092B-C50C-407E-A947-70E740481C1C}">
              <a14:useLocalDpi xmlns:a14="http://schemas.microsoft.com/office/drawing/2010/main"/>
            </a:ext>
          </a:extLst>
        </a:blip>
        <a:stretch>
          <a:fillRect/>
        </a:stretch>
      </xdr:blipFill>
      <xdr:spPr>
        <a:xfrm>
          <a:off x="14506575" y="128492250"/>
          <a:ext cx="1600200" cy="1600200"/>
        </a:xfrm>
        <a:prstGeom prst="rect">
          <a:avLst/>
        </a:prstGeom>
      </xdr:spPr>
    </xdr:pic>
    <xdr:clientData/>
  </xdr:twoCellAnchor>
  <xdr:twoCellAnchor>
    <xdr:from>
      <xdr:col>8</xdr:col>
      <xdr:colOff>0</xdr:colOff>
      <xdr:row>98</xdr:row>
      <xdr:rowOff>0</xdr:rowOff>
    </xdr:from>
    <xdr:to>
      <xdr:col>9</xdr:col>
      <xdr:colOff>0</xdr:colOff>
      <xdr:row>99</xdr:row>
      <xdr:rowOff>0</xdr:rowOff>
    </xdr:to>
    <xdr:pic>
      <xdr:nvPicPr>
        <xdr:cNvPr id="84" name="Рисунок 83"/>
        <xdr:cNvPicPr>
          <a:picLocks/>
        </xdr:cNvPicPr>
      </xdr:nvPicPr>
      <xdr:blipFill>
        <a:blip xmlns:r="http://schemas.openxmlformats.org/officeDocument/2006/relationships" r:embed="rId83" cstate="email">
          <a:extLst>
            <a:ext uri="{28A0092B-C50C-407E-A947-70E740481C1C}">
              <a14:useLocalDpi xmlns:a14="http://schemas.microsoft.com/office/drawing/2010/main"/>
            </a:ext>
          </a:extLst>
        </a:blip>
        <a:stretch>
          <a:fillRect/>
        </a:stretch>
      </xdr:blipFill>
      <xdr:spPr>
        <a:xfrm>
          <a:off x="14506575" y="130092450"/>
          <a:ext cx="1600200" cy="1600200"/>
        </a:xfrm>
        <a:prstGeom prst="rect">
          <a:avLst/>
        </a:prstGeom>
      </xdr:spPr>
    </xdr:pic>
    <xdr:clientData/>
  </xdr:twoCellAnchor>
  <xdr:twoCellAnchor>
    <xdr:from>
      <xdr:col>8</xdr:col>
      <xdr:colOff>0</xdr:colOff>
      <xdr:row>99</xdr:row>
      <xdr:rowOff>0</xdr:rowOff>
    </xdr:from>
    <xdr:to>
      <xdr:col>9</xdr:col>
      <xdr:colOff>0</xdr:colOff>
      <xdr:row>100</xdr:row>
      <xdr:rowOff>0</xdr:rowOff>
    </xdr:to>
    <xdr:pic>
      <xdr:nvPicPr>
        <xdr:cNvPr id="85" name="Рисунок 84"/>
        <xdr:cNvPicPr>
          <a:picLocks/>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14506575" y="131692650"/>
          <a:ext cx="1600200" cy="1600200"/>
        </a:xfrm>
        <a:prstGeom prst="rect">
          <a:avLst/>
        </a:prstGeom>
      </xdr:spPr>
    </xdr:pic>
    <xdr:clientData/>
  </xdr:twoCellAnchor>
  <xdr:twoCellAnchor>
    <xdr:from>
      <xdr:col>8</xdr:col>
      <xdr:colOff>0</xdr:colOff>
      <xdr:row>100</xdr:row>
      <xdr:rowOff>0</xdr:rowOff>
    </xdr:from>
    <xdr:to>
      <xdr:col>9</xdr:col>
      <xdr:colOff>0</xdr:colOff>
      <xdr:row>101</xdr:row>
      <xdr:rowOff>0</xdr:rowOff>
    </xdr:to>
    <xdr:pic>
      <xdr:nvPicPr>
        <xdr:cNvPr id="86" name="Рисунок 85"/>
        <xdr:cNvPicPr>
          <a:picLocks/>
        </xdr:cNvPicPr>
      </xdr:nvPicPr>
      <xdr:blipFill>
        <a:blip xmlns:r="http://schemas.openxmlformats.org/officeDocument/2006/relationships" r:embed="rId85" cstate="email">
          <a:extLst>
            <a:ext uri="{28A0092B-C50C-407E-A947-70E740481C1C}">
              <a14:useLocalDpi xmlns:a14="http://schemas.microsoft.com/office/drawing/2010/main"/>
            </a:ext>
          </a:extLst>
        </a:blip>
        <a:stretch>
          <a:fillRect/>
        </a:stretch>
      </xdr:blipFill>
      <xdr:spPr>
        <a:xfrm>
          <a:off x="14506575" y="133292850"/>
          <a:ext cx="1600200" cy="1600200"/>
        </a:xfrm>
        <a:prstGeom prst="rect">
          <a:avLst/>
        </a:prstGeom>
      </xdr:spPr>
    </xdr:pic>
    <xdr:clientData/>
  </xdr:twoCellAnchor>
  <xdr:twoCellAnchor>
    <xdr:from>
      <xdr:col>8</xdr:col>
      <xdr:colOff>0</xdr:colOff>
      <xdr:row>101</xdr:row>
      <xdr:rowOff>0</xdr:rowOff>
    </xdr:from>
    <xdr:to>
      <xdr:col>9</xdr:col>
      <xdr:colOff>0</xdr:colOff>
      <xdr:row>102</xdr:row>
      <xdr:rowOff>0</xdr:rowOff>
    </xdr:to>
    <xdr:pic>
      <xdr:nvPicPr>
        <xdr:cNvPr id="87" name="Рисунок 86"/>
        <xdr:cNvPicPr>
          <a:picLocks/>
        </xdr:cNvPicPr>
      </xdr:nvPicPr>
      <xdr:blipFill>
        <a:blip xmlns:r="http://schemas.openxmlformats.org/officeDocument/2006/relationships" r:embed="rId86" cstate="email">
          <a:extLst>
            <a:ext uri="{28A0092B-C50C-407E-A947-70E740481C1C}">
              <a14:useLocalDpi xmlns:a14="http://schemas.microsoft.com/office/drawing/2010/main"/>
            </a:ext>
          </a:extLst>
        </a:blip>
        <a:stretch>
          <a:fillRect/>
        </a:stretch>
      </xdr:blipFill>
      <xdr:spPr>
        <a:xfrm>
          <a:off x="14506575" y="134893050"/>
          <a:ext cx="1600200" cy="1600200"/>
        </a:xfrm>
        <a:prstGeom prst="rect">
          <a:avLst/>
        </a:prstGeom>
      </xdr:spPr>
    </xdr:pic>
    <xdr:clientData/>
  </xdr:twoCellAnchor>
  <xdr:twoCellAnchor>
    <xdr:from>
      <xdr:col>8</xdr:col>
      <xdr:colOff>0</xdr:colOff>
      <xdr:row>102</xdr:row>
      <xdr:rowOff>0</xdr:rowOff>
    </xdr:from>
    <xdr:to>
      <xdr:col>9</xdr:col>
      <xdr:colOff>0</xdr:colOff>
      <xdr:row>103</xdr:row>
      <xdr:rowOff>0</xdr:rowOff>
    </xdr:to>
    <xdr:pic>
      <xdr:nvPicPr>
        <xdr:cNvPr id="88" name="Рисунок 87"/>
        <xdr:cNvPicPr>
          <a:picLocks/>
        </xdr:cNvPicPr>
      </xdr:nvPicPr>
      <xdr:blipFill>
        <a:blip xmlns:r="http://schemas.openxmlformats.org/officeDocument/2006/relationships" r:embed="rId87" cstate="email">
          <a:extLst>
            <a:ext uri="{28A0092B-C50C-407E-A947-70E740481C1C}">
              <a14:useLocalDpi xmlns:a14="http://schemas.microsoft.com/office/drawing/2010/main"/>
            </a:ext>
          </a:extLst>
        </a:blip>
        <a:stretch>
          <a:fillRect/>
        </a:stretch>
      </xdr:blipFill>
      <xdr:spPr>
        <a:xfrm>
          <a:off x="14506575" y="136493250"/>
          <a:ext cx="1600200" cy="1600200"/>
        </a:xfrm>
        <a:prstGeom prst="rect">
          <a:avLst/>
        </a:prstGeom>
      </xdr:spPr>
    </xdr:pic>
    <xdr:clientData/>
  </xdr:twoCellAnchor>
  <xdr:twoCellAnchor>
    <xdr:from>
      <xdr:col>8</xdr:col>
      <xdr:colOff>0</xdr:colOff>
      <xdr:row>103</xdr:row>
      <xdr:rowOff>0</xdr:rowOff>
    </xdr:from>
    <xdr:to>
      <xdr:col>9</xdr:col>
      <xdr:colOff>0</xdr:colOff>
      <xdr:row>104</xdr:row>
      <xdr:rowOff>0</xdr:rowOff>
    </xdr:to>
    <xdr:pic>
      <xdr:nvPicPr>
        <xdr:cNvPr id="89" name="Рисунок 88"/>
        <xdr:cNvPicPr>
          <a:picLocks/>
        </xdr:cNvPicPr>
      </xdr:nvPicPr>
      <xdr:blipFill>
        <a:blip xmlns:r="http://schemas.openxmlformats.org/officeDocument/2006/relationships" r:embed="rId88" cstate="email">
          <a:extLst>
            <a:ext uri="{28A0092B-C50C-407E-A947-70E740481C1C}">
              <a14:useLocalDpi xmlns:a14="http://schemas.microsoft.com/office/drawing/2010/main"/>
            </a:ext>
          </a:extLst>
        </a:blip>
        <a:stretch>
          <a:fillRect/>
        </a:stretch>
      </xdr:blipFill>
      <xdr:spPr>
        <a:xfrm>
          <a:off x="14506575" y="138093450"/>
          <a:ext cx="1600200" cy="1600200"/>
        </a:xfrm>
        <a:prstGeom prst="rect">
          <a:avLst/>
        </a:prstGeom>
      </xdr:spPr>
    </xdr:pic>
    <xdr:clientData/>
  </xdr:twoCellAnchor>
  <xdr:twoCellAnchor>
    <xdr:from>
      <xdr:col>8</xdr:col>
      <xdr:colOff>0</xdr:colOff>
      <xdr:row>104</xdr:row>
      <xdr:rowOff>0</xdr:rowOff>
    </xdr:from>
    <xdr:to>
      <xdr:col>9</xdr:col>
      <xdr:colOff>0</xdr:colOff>
      <xdr:row>105</xdr:row>
      <xdr:rowOff>0</xdr:rowOff>
    </xdr:to>
    <xdr:pic>
      <xdr:nvPicPr>
        <xdr:cNvPr id="90" name="Рисунок 89"/>
        <xdr:cNvPicPr>
          <a:picLocks/>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14506575" y="139693650"/>
          <a:ext cx="1600200" cy="1600200"/>
        </a:xfrm>
        <a:prstGeom prst="rect">
          <a:avLst/>
        </a:prstGeom>
      </xdr:spPr>
    </xdr:pic>
    <xdr:clientData/>
  </xdr:twoCellAnchor>
  <xdr:twoCellAnchor>
    <xdr:from>
      <xdr:col>8</xdr:col>
      <xdr:colOff>0</xdr:colOff>
      <xdr:row>105</xdr:row>
      <xdr:rowOff>0</xdr:rowOff>
    </xdr:from>
    <xdr:to>
      <xdr:col>9</xdr:col>
      <xdr:colOff>0</xdr:colOff>
      <xdr:row>106</xdr:row>
      <xdr:rowOff>0</xdr:rowOff>
    </xdr:to>
    <xdr:pic>
      <xdr:nvPicPr>
        <xdr:cNvPr id="91" name="Рисунок 90"/>
        <xdr:cNvPicPr>
          <a:picLocks/>
        </xdr:cNvPicPr>
      </xdr:nvPicPr>
      <xdr:blipFill>
        <a:blip xmlns:r="http://schemas.openxmlformats.org/officeDocument/2006/relationships" r:embed="rId90" cstate="email">
          <a:extLst>
            <a:ext uri="{28A0092B-C50C-407E-A947-70E740481C1C}">
              <a14:useLocalDpi xmlns:a14="http://schemas.microsoft.com/office/drawing/2010/main"/>
            </a:ext>
          </a:extLst>
        </a:blip>
        <a:stretch>
          <a:fillRect/>
        </a:stretch>
      </xdr:blipFill>
      <xdr:spPr>
        <a:xfrm>
          <a:off x="14506575" y="141293850"/>
          <a:ext cx="1600200" cy="1600200"/>
        </a:xfrm>
        <a:prstGeom prst="rect">
          <a:avLst/>
        </a:prstGeom>
      </xdr:spPr>
    </xdr:pic>
    <xdr:clientData/>
  </xdr:twoCellAnchor>
  <xdr:twoCellAnchor>
    <xdr:from>
      <xdr:col>8</xdr:col>
      <xdr:colOff>0</xdr:colOff>
      <xdr:row>106</xdr:row>
      <xdr:rowOff>0</xdr:rowOff>
    </xdr:from>
    <xdr:to>
      <xdr:col>9</xdr:col>
      <xdr:colOff>0</xdr:colOff>
      <xdr:row>107</xdr:row>
      <xdr:rowOff>0</xdr:rowOff>
    </xdr:to>
    <xdr:pic>
      <xdr:nvPicPr>
        <xdr:cNvPr id="92" name="Рисунок 91"/>
        <xdr:cNvPicPr>
          <a:picLocks/>
        </xdr:cNvPicPr>
      </xdr:nvPicPr>
      <xdr:blipFill>
        <a:blip xmlns:r="http://schemas.openxmlformats.org/officeDocument/2006/relationships" r:embed="rId91" cstate="email">
          <a:extLst>
            <a:ext uri="{28A0092B-C50C-407E-A947-70E740481C1C}">
              <a14:useLocalDpi xmlns:a14="http://schemas.microsoft.com/office/drawing/2010/main"/>
            </a:ext>
          </a:extLst>
        </a:blip>
        <a:stretch>
          <a:fillRect/>
        </a:stretch>
      </xdr:blipFill>
      <xdr:spPr>
        <a:xfrm>
          <a:off x="14506575" y="142894050"/>
          <a:ext cx="1600200" cy="1600200"/>
        </a:xfrm>
        <a:prstGeom prst="rect">
          <a:avLst/>
        </a:prstGeom>
      </xdr:spPr>
    </xdr:pic>
    <xdr:clientData/>
  </xdr:twoCellAnchor>
  <xdr:twoCellAnchor>
    <xdr:from>
      <xdr:col>8</xdr:col>
      <xdr:colOff>0</xdr:colOff>
      <xdr:row>107</xdr:row>
      <xdr:rowOff>0</xdr:rowOff>
    </xdr:from>
    <xdr:to>
      <xdr:col>9</xdr:col>
      <xdr:colOff>0</xdr:colOff>
      <xdr:row>108</xdr:row>
      <xdr:rowOff>0</xdr:rowOff>
    </xdr:to>
    <xdr:pic>
      <xdr:nvPicPr>
        <xdr:cNvPr id="93" name="Рисунок 92"/>
        <xdr:cNvPicPr>
          <a:picLocks/>
        </xdr:cNvPicPr>
      </xdr:nvPicPr>
      <xdr:blipFill>
        <a:blip xmlns:r="http://schemas.openxmlformats.org/officeDocument/2006/relationships" r:embed="rId92" cstate="email">
          <a:extLst>
            <a:ext uri="{28A0092B-C50C-407E-A947-70E740481C1C}">
              <a14:useLocalDpi xmlns:a14="http://schemas.microsoft.com/office/drawing/2010/main"/>
            </a:ext>
          </a:extLst>
        </a:blip>
        <a:stretch>
          <a:fillRect/>
        </a:stretch>
      </xdr:blipFill>
      <xdr:spPr>
        <a:xfrm>
          <a:off x="14506575" y="144494250"/>
          <a:ext cx="1600200" cy="1600200"/>
        </a:xfrm>
        <a:prstGeom prst="rect">
          <a:avLst/>
        </a:prstGeom>
      </xdr:spPr>
    </xdr:pic>
    <xdr:clientData/>
  </xdr:twoCellAnchor>
  <xdr:twoCellAnchor>
    <xdr:from>
      <xdr:col>8</xdr:col>
      <xdr:colOff>0</xdr:colOff>
      <xdr:row>108</xdr:row>
      <xdr:rowOff>0</xdr:rowOff>
    </xdr:from>
    <xdr:to>
      <xdr:col>9</xdr:col>
      <xdr:colOff>0</xdr:colOff>
      <xdr:row>109</xdr:row>
      <xdr:rowOff>0</xdr:rowOff>
    </xdr:to>
    <xdr:pic>
      <xdr:nvPicPr>
        <xdr:cNvPr id="94" name="Рисунок 93"/>
        <xdr:cNvPicPr>
          <a:picLocks/>
        </xdr:cNvPicPr>
      </xdr:nvPicPr>
      <xdr:blipFill>
        <a:blip xmlns:r="http://schemas.openxmlformats.org/officeDocument/2006/relationships" r:embed="rId93" cstate="email">
          <a:extLst>
            <a:ext uri="{28A0092B-C50C-407E-A947-70E740481C1C}">
              <a14:useLocalDpi xmlns:a14="http://schemas.microsoft.com/office/drawing/2010/main"/>
            </a:ext>
          </a:extLst>
        </a:blip>
        <a:stretch>
          <a:fillRect/>
        </a:stretch>
      </xdr:blipFill>
      <xdr:spPr>
        <a:xfrm>
          <a:off x="14506575" y="146094450"/>
          <a:ext cx="1600200" cy="1600200"/>
        </a:xfrm>
        <a:prstGeom prst="rect">
          <a:avLst/>
        </a:prstGeom>
      </xdr:spPr>
    </xdr:pic>
    <xdr:clientData/>
  </xdr:twoCellAnchor>
  <xdr:twoCellAnchor>
    <xdr:from>
      <xdr:col>8</xdr:col>
      <xdr:colOff>0</xdr:colOff>
      <xdr:row>109</xdr:row>
      <xdr:rowOff>0</xdr:rowOff>
    </xdr:from>
    <xdr:to>
      <xdr:col>9</xdr:col>
      <xdr:colOff>0</xdr:colOff>
      <xdr:row>110</xdr:row>
      <xdr:rowOff>0</xdr:rowOff>
    </xdr:to>
    <xdr:pic>
      <xdr:nvPicPr>
        <xdr:cNvPr id="95" name="Рисунок 94"/>
        <xdr:cNvPicPr>
          <a:picLocks/>
        </xdr:cNvPicPr>
      </xdr:nvPicPr>
      <xdr:blipFill>
        <a:blip xmlns:r="http://schemas.openxmlformats.org/officeDocument/2006/relationships" r:embed="rId94" cstate="email">
          <a:extLst>
            <a:ext uri="{28A0092B-C50C-407E-A947-70E740481C1C}">
              <a14:useLocalDpi xmlns:a14="http://schemas.microsoft.com/office/drawing/2010/main"/>
            </a:ext>
          </a:extLst>
        </a:blip>
        <a:stretch>
          <a:fillRect/>
        </a:stretch>
      </xdr:blipFill>
      <xdr:spPr>
        <a:xfrm>
          <a:off x="14506575" y="147694650"/>
          <a:ext cx="1600200" cy="1600200"/>
        </a:xfrm>
        <a:prstGeom prst="rect">
          <a:avLst/>
        </a:prstGeom>
      </xdr:spPr>
    </xdr:pic>
    <xdr:clientData/>
  </xdr:twoCellAnchor>
  <xdr:twoCellAnchor>
    <xdr:from>
      <xdr:col>8</xdr:col>
      <xdr:colOff>0</xdr:colOff>
      <xdr:row>110</xdr:row>
      <xdr:rowOff>0</xdr:rowOff>
    </xdr:from>
    <xdr:to>
      <xdr:col>9</xdr:col>
      <xdr:colOff>0</xdr:colOff>
      <xdr:row>111</xdr:row>
      <xdr:rowOff>0</xdr:rowOff>
    </xdr:to>
    <xdr:pic>
      <xdr:nvPicPr>
        <xdr:cNvPr id="96" name="Рисунок 95"/>
        <xdr:cNvPicPr>
          <a:picLocks/>
        </xdr:cNvPicPr>
      </xdr:nvPicPr>
      <xdr:blipFill>
        <a:blip xmlns:r="http://schemas.openxmlformats.org/officeDocument/2006/relationships" r:embed="rId95" cstate="email">
          <a:extLst>
            <a:ext uri="{28A0092B-C50C-407E-A947-70E740481C1C}">
              <a14:useLocalDpi xmlns:a14="http://schemas.microsoft.com/office/drawing/2010/main"/>
            </a:ext>
          </a:extLst>
        </a:blip>
        <a:stretch>
          <a:fillRect/>
        </a:stretch>
      </xdr:blipFill>
      <xdr:spPr>
        <a:xfrm>
          <a:off x="14506575" y="149294850"/>
          <a:ext cx="1600200" cy="1600200"/>
        </a:xfrm>
        <a:prstGeom prst="rect">
          <a:avLst/>
        </a:prstGeom>
      </xdr:spPr>
    </xdr:pic>
    <xdr:clientData/>
  </xdr:twoCellAnchor>
  <xdr:twoCellAnchor>
    <xdr:from>
      <xdr:col>8</xdr:col>
      <xdr:colOff>0</xdr:colOff>
      <xdr:row>111</xdr:row>
      <xdr:rowOff>0</xdr:rowOff>
    </xdr:from>
    <xdr:to>
      <xdr:col>9</xdr:col>
      <xdr:colOff>0</xdr:colOff>
      <xdr:row>112</xdr:row>
      <xdr:rowOff>0</xdr:rowOff>
    </xdr:to>
    <xdr:pic>
      <xdr:nvPicPr>
        <xdr:cNvPr id="97" name="Рисунок 96"/>
        <xdr:cNvPicPr>
          <a:picLocks/>
        </xdr:cNvPicPr>
      </xdr:nvPicPr>
      <xdr:blipFill>
        <a:blip xmlns:r="http://schemas.openxmlformats.org/officeDocument/2006/relationships" r:embed="rId96" cstate="email">
          <a:extLst>
            <a:ext uri="{28A0092B-C50C-407E-A947-70E740481C1C}">
              <a14:useLocalDpi xmlns:a14="http://schemas.microsoft.com/office/drawing/2010/main"/>
            </a:ext>
          </a:extLst>
        </a:blip>
        <a:stretch>
          <a:fillRect/>
        </a:stretch>
      </xdr:blipFill>
      <xdr:spPr>
        <a:xfrm>
          <a:off x="14506575" y="150895050"/>
          <a:ext cx="1600200" cy="1600200"/>
        </a:xfrm>
        <a:prstGeom prst="rect">
          <a:avLst/>
        </a:prstGeom>
      </xdr:spPr>
    </xdr:pic>
    <xdr:clientData/>
  </xdr:twoCellAnchor>
  <xdr:twoCellAnchor>
    <xdr:from>
      <xdr:col>8</xdr:col>
      <xdr:colOff>0</xdr:colOff>
      <xdr:row>112</xdr:row>
      <xdr:rowOff>0</xdr:rowOff>
    </xdr:from>
    <xdr:to>
      <xdr:col>9</xdr:col>
      <xdr:colOff>0</xdr:colOff>
      <xdr:row>113</xdr:row>
      <xdr:rowOff>0</xdr:rowOff>
    </xdr:to>
    <xdr:pic>
      <xdr:nvPicPr>
        <xdr:cNvPr id="98" name="Рисунок 97"/>
        <xdr:cNvPicPr>
          <a:picLocks/>
        </xdr:cNvPicPr>
      </xdr:nvPicPr>
      <xdr:blipFill>
        <a:blip xmlns:r="http://schemas.openxmlformats.org/officeDocument/2006/relationships" r:embed="rId97" cstate="email">
          <a:extLst>
            <a:ext uri="{28A0092B-C50C-407E-A947-70E740481C1C}">
              <a14:useLocalDpi xmlns:a14="http://schemas.microsoft.com/office/drawing/2010/main"/>
            </a:ext>
          </a:extLst>
        </a:blip>
        <a:stretch>
          <a:fillRect/>
        </a:stretch>
      </xdr:blipFill>
      <xdr:spPr>
        <a:xfrm>
          <a:off x="14506575" y="152495250"/>
          <a:ext cx="1600200" cy="1600200"/>
        </a:xfrm>
        <a:prstGeom prst="rect">
          <a:avLst/>
        </a:prstGeom>
      </xdr:spPr>
    </xdr:pic>
    <xdr:clientData/>
  </xdr:twoCellAnchor>
  <xdr:twoCellAnchor>
    <xdr:from>
      <xdr:col>8</xdr:col>
      <xdr:colOff>0</xdr:colOff>
      <xdr:row>113</xdr:row>
      <xdr:rowOff>0</xdr:rowOff>
    </xdr:from>
    <xdr:to>
      <xdr:col>9</xdr:col>
      <xdr:colOff>0</xdr:colOff>
      <xdr:row>114</xdr:row>
      <xdr:rowOff>0</xdr:rowOff>
    </xdr:to>
    <xdr:pic>
      <xdr:nvPicPr>
        <xdr:cNvPr id="99" name="Рисунок 98"/>
        <xdr:cNvPicPr>
          <a:picLocks/>
        </xdr:cNvPicPr>
      </xdr:nvPicPr>
      <xdr:blipFill>
        <a:blip xmlns:r="http://schemas.openxmlformats.org/officeDocument/2006/relationships" r:embed="rId98" cstate="email">
          <a:extLst>
            <a:ext uri="{28A0092B-C50C-407E-A947-70E740481C1C}">
              <a14:useLocalDpi xmlns:a14="http://schemas.microsoft.com/office/drawing/2010/main"/>
            </a:ext>
          </a:extLst>
        </a:blip>
        <a:stretch>
          <a:fillRect/>
        </a:stretch>
      </xdr:blipFill>
      <xdr:spPr>
        <a:xfrm>
          <a:off x="14506575" y="154095450"/>
          <a:ext cx="1600200" cy="1600200"/>
        </a:xfrm>
        <a:prstGeom prst="rect">
          <a:avLst/>
        </a:prstGeom>
      </xdr:spPr>
    </xdr:pic>
    <xdr:clientData/>
  </xdr:twoCellAnchor>
  <xdr:twoCellAnchor>
    <xdr:from>
      <xdr:col>8</xdr:col>
      <xdr:colOff>0</xdr:colOff>
      <xdr:row>114</xdr:row>
      <xdr:rowOff>0</xdr:rowOff>
    </xdr:from>
    <xdr:to>
      <xdr:col>9</xdr:col>
      <xdr:colOff>0</xdr:colOff>
      <xdr:row>115</xdr:row>
      <xdr:rowOff>0</xdr:rowOff>
    </xdr:to>
    <xdr:pic>
      <xdr:nvPicPr>
        <xdr:cNvPr id="100" name="Рисунок 99"/>
        <xdr:cNvPicPr>
          <a:picLocks/>
        </xdr:cNvPicPr>
      </xdr:nvPicPr>
      <xdr:blipFill>
        <a:blip xmlns:r="http://schemas.openxmlformats.org/officeDocument/2006/relationships" r:embed="rId99" cstate="email">
          <a:extLst>
            <a:ext uri="{28A0092B-C50C-407E-A947-70E740481C1C}">
              <a14:useLocalDpi xmlns:a14="http://schemas.microsoft.com/office/drawing/2010/main"/>
            </a:ext>
          </a:extLst>
        </a:blip>
        <a:stretch>
          <a:fillRect/>
        </a:stretch>
      </xdr:blipFill>
      <xdr:spPr>
        <a:xfrm>
          <a:off x="14506575" y="155695650"/>
          <a:ext cx="1600200" cy="1600200"/>
        </a:xfrm>
        <a:prstGeom prst="rect">
          <a:avLst/>
        </a:prstGeom>
      </xdr:spPr>
    </xdr:pic>
    <xdr:clientData/>
  </xdr:twoCellAnchor>
  <xdr:twoCellAnchor>
    <xdr:from>
      <xdr:col>8</xdr:col>
      <xdr:colOff>0</xdr:colOff>
      <xdr:row>115</xdr:row>
      <xdr:rowOff>0</xdr:rowOff>
    </xdr:from>
    <xdr:to>
      <xdr:col>9</xdr:col>
      <xdr:colOff>0</xdr:colOff>
      <xdr:row>116</xdr:row>
      <xdr:rowOff>0</xdr:rowOff>
    </xdr:to>
    <xdr:pic>
      <xdr:nvPicPr>
        <xdr:cNvPr id="101" name="Рисунок 100"/>
        <xdr:cNvPicPr>
          <a:picLocks/>
        </xdr:cNvPicPr>
      </xdr:nvPicPr>
      <xdr:blipFill>
        <a:blip xmlns:r="http://schemas.openxmlformats.org/officeDocument/2006/relationships" r:embed="rId100" cstate="email">
          <a:extLst>
            <a:ext uri="{28A0092B-C50C-407E-A947-70E740481C1C}">
              <a14:useLocalDpi xmlns:a14="http://schemas.microsoft.com/office/drawing/2010/main"/>
            </a:ext>
          </a:extLst>
        </a:blip>
        <a:stretch>
          <a:fillRect/>
        </a:stretch>
      </xdr:blipFill>
      <xdr:spPr>
        <a:xfrm>
          <a:off x="14506575" y="157295850"/>
          <a:ext cx="1600200" cy="1600200"/>
        </a:xfrm>
        <a:prstGeom prst="rect">
          <a:avLst/>
        </a:prstGeom>
      </xdr:spPr>
    </xdr:pic>
    <xdr:clientData/>
  </xdr:twoCellAnchor>
  <xdr:twoCellAnchor>
    <xdr:from>
      <xdr:col>8</xdr:col>
      <xdr:colOff>0</xdr:colOff>
      <xdr:row>116</xdr:row>
      <xdr:rowOff>0</xdr:rowOff>
    </xdr:from>
    <xdr:to>
      <xdr:col>9</xdr:col>
      <xdr:colOff>0</xdr:colOff>
      <xdr:row>117</xdr:row>
      <xdr:rowOff>0</xdr:rowOff>
    </xdr:to>
    <xdr:pic>
      <xdr:nvPicPr>
        <xdr:cNvPr id="102" name="Рисунок 101"/>
        <xdr:cNvPicPr>
          <a:picLocks/>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14506575" y="158896050"/>
          <a:ext cx="1600200" cy="1600200"/>
        </a:xfrm>
        <a:prstGeom prst="rect">
          <a:avLst/>
        </a:prstGeom>
      </xdr:spPr>
    </xdr:pic>
    <xdr:clientData/>
  </xdr:twoCellAnchor>
  <xdr:twoCellAnchor>
    <xdr:from>
      <xdr:col>8</xdr:col>
      <xdr:colOff>0</xdr:colOff>
      <xdr:row>117</xdr:row>
      <xdr:rowOff>0</xdr:rowOff>
    </xdr:from>
    <xdr:to>
      <xdr:col>9</xdr:col>
      <xdr:colOff>0</xdr:colOff>
      <xdr:row>118</xdr:row>
      <xdr:rowOff>0</xdr:rowOff>
    </xdr:to>
    <xdr:pic>
      <xdr:nvPicPr>
        <xdr:cNvPr id="103" name="Рисунок 102"/>
        <xdr:cNvPicPr>
          <a:picLocks/>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14506575" y="160496250"/>
          <a:ext cx="1600200" cy="1600200"/>
        </a:xfrm>
        <a:prstGeom prst="rect">
          <a:avLst/>
        </a:prstGeom>
      </xdr:spPr>
    </xdr:pic>
    <xdr:clientData/>
  </xdr:twoCellAnchor>
  <xdr:twoCellAnchor>
    <xdr:from>
      <xdr:col>8</xdr:col>
      <xdr:colOff>0</xdr:colOff>
      <xdr:row>118</xdr:row>
      <xdr:rowOff>0</xdr:rowOff>
    </xdr:from>
    <xdr:to>
      <xdr:col>9</xdr:col>
      <xdr:colOff>0</xdr:colOff>
      <xdr:row>119</xdr:row>
      <xdr:rowOff>0</xdr:rowOff>
    </xdr:to>
    <xdr:pic>
      <xdr:nvPicPr>
        <xdr:cNvPr id="104" name="Рисунок 103"/>
        <xdr:cNvPicPr>
          <a:picLocks/>
        </xdr:cNvPicPr>
      </xdr:nvPicPr>
      <xdr:blipFill>
        <a:blip xmlns:r="http://schemas.openxmlformats.org/officeDocument/2006/relationships" r:embed="rId103" cstate="email">
          <a:extLst>
            <a:ext uri="{28A0092B-C50C-407E-A947-70E740481C1C}">
              <a14:useLocalDpi xmlns:a14="http://schemas.microsoft.com/office/drawing/2010/main"/>
            </a:ext>
          </a:extLst>
        </a:blip>
        <a:stretch>
          <a:fillRect/>
        </a:stretch>
      </xdr:blipFill>
      <xdr:spPr>
        <a:xfrm>
          <a:off x="14506575" y="162096450"/>
          <a:ext cx="1600200" cy="1600200"/>
        </a:xfrm>
        <a:prstGeom prst="rect">
          <a:avLst/>
        </a:prstGeom>
      </xdr:spPr>
    </xdr:pic>
    <xdr:clientData/>
  </xdr:twoCellAnchor>
  <xdr:twoCellAnchor>
    <xdr:from>
      <xdr:col>8</xdr:col>
      <xdr:colOff>0</xdr:colOff>
      <xdr:row>119</xdr:row>
      <xdr:rowOff>0</xdr:rowOff>
    </xdr:from>
    <xdr:to>
      <xdr:col>9</xdr:col>
      <xdr:colOff>0</xdr:colOff>
      <xdr:row>120</xdr:row>
      <xdr:rowOff>0</xdr:rowOff>
    </xdr:to>
    <xdr:pic>
      <xdr:nvPicPr>
        <xdr:cNvPr id="105" name="Рисунок 104"/>
        <xdr:cNvPicPr>
          <a:picLocks/>
        </xdr:cNvPicPr>
      </xdr:nvPicPr>
      <xdr:blipFill>
        <a:blip xmlns:r="http://schemas.openxmlformats.org/officeDocument/2006/relationships" r:embed="rId104" cstate="email">
          <a:extLst>
            <a:ext uri="{28A0092B-C50C-407E-A947-70E740481C1C}">
              <a14:useLocalDpi xmlns:a14="http://schemas.microsoft.com/office/drawing/2010/main"/>
            </a:ext>
          </a:extLst>
        </a:blip>
        <a:stretch>
          <a:fillRect/>
        </a:stretch>
      </xdr:blipFill>
      <xdr:spPr>
        <a:xfrm>
          <a:off x="14506575" y="163696650"/>
          <a:ext cx="1600200" cy="1600200"/>
        </a:xfrm>
        <a:prstGeom prst="rect">
          <a:avLst/>
        </a:prstGeom>
      </xdr:spPr>
    </xdr:pic>
    <xdr:clientData/>
  </xdr:twoCellAnchor>
  <xdr:twoCellAnchor>
    <xdr:from>
      <xdr:col>8</xdr:col>
      <xdr:colOff>0</xdr:colOff>
      <xdr:row>120</xdr:row>
      <xdr:rowOff>0</xdr:rowOff>
    </xdr:from>
    <xdr:to>
      <xdr:col>9</xdr:col>
      <xdr:colOff>0</xdr:colOff>
      <xdr:row>121</xdr:row>
      <xdr:rowOff>0</xdr:rowOff>
    </xdr:to>
    <xdr:pic>
      <xdr:nvPicPr>
        <xdr:cNvPr id="106" name="Рисунок 105"/>
        <xdr:cNvPicPr>
          <a:picLocks/>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14506575" y="165296850"/>
          <a:ext cx="1600200" cy="1600200"/>
        </a:xfrm>
        <a:prstGeom prst="rect">
          <a:avLst/>
        </a:prstGeom>
      </xdr:spPr>
    </xdr:pic>
    <xdr:clientData/>
  </xdr:twoCellAnchor>
  <xdr:twoCellAnchor>
    <xdr:from>
      <xdr:col>8</xdr:col>
      <xdr:colOff>0</xdr:colOff>
      <xdr:row>121</xdr:row>
      <xdr:rowOff>0</xdr:rowOff>
    </xdr:from>
    <xdr:to>
      <xdr:col>9</xdr:col>
      <xdr:colOff>0</xdr:colOff>
      <xdr:row>122</xdr:row>
      <xdr:rowOff>0</xdr:rowOff>
    </xdr:to>
    <xdr:pic>
      <xdr:nvPicPr>
        <xdr:cNvPr id="107" name="Рисунок 106"/>
        <xdr:cNvPicPr>
          <a:picLocks/>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14506575" y="166897050"/>
          <a:ext cx="1600200" cy="1600200"/>
        </a:xfrm>
        <a:prstGeom prst="rect">
          <a:avLst/>
        </a:prstGeom>
      </xdr:spPr>
    </xdr:pic>
    <xdr:clientData/>
  </xdr:twoCellAnchor>
  <xdr:twoCellAnchor>
    <xdr:from>
      <xdr:col>8</xdr:col>
      <xdr:colOff>0</xdr:colOff>
      <xdr:row>122</xdr:row>
      <xdr:rowOff>0</xdr:rowOff>
    </xdr:from>
    <xdr:to>
      <xdr:col>9</xdr:col>
      <xdr:colOff>0</xdr:colOff>
      <xdr:row>123</xdr:row>
      <xdr:rowOff>0</xdr:rowOff>
    </xdr:to>
    <xdr:pic>
      <xdr:nvPicPr>
        <xdr:cNvPr id="108" name="Рисунок 107"/>
        <xdr:cNvPicPr>
          <a:picLocks/>
        </xdr:cNvPicPr>
      </xdr:nvPicPr>
      <xdr:blipFill>
        <a:blip xmlns:r="http://schemas.openxmlformats.org/officeDocument/2006/relationships" r:embed="rId107" cstate="email">
          <a:extLst>
            <a:ext uri="{28A0092B-C50C-407E-A947-70E740481C1C}">
              <a14:useLocalDpi xmlns:a14="http://schemas.microsoft.com/office/drawing/2010/main"/>
            </a:ext>
          </a:extLst>
        </a:blip>
        <a:stretch>
          <a:fillRect/>
        </a:stretch>
      </xdr:blipFill>
      <xdr:spPr>
        <a:xfrm>
          <a:off x="14506575" y="168497250"/>
          <a:ext cx="1600200" cy="1600200"/>
        </a:xfrm>
        <a:prstGeom prst="rect">
          <a:avLst/>
        </a:prstGeom>
      </xdr:spPr>
    </xdr:pic>
    <xdr:clientData/>
  </xdr:twoCellAnchor>
  <xdr:twoCellAnchor>
    <xdr:from>
      <xdr:col>8</xdr:col>
      <xdr:colOff>0</xdr:colOff>
      <xdr:row>123</xdr:row>
      <xdr:rowOff>0</xdr:rowOff>
    </xdr:from>
    <xdr:to>
      <xdr:col>9</xdr:col>
      <xdr:colOff>0</xdr:colOff>
      <xdr:row>124</xdr:row>
      <xdr:rowOff>0</xdr:rowOff>
    </xdr:to>
    <xdr:pic>
      <xdr:nvPicPr>
        <xdr:cNvPr id="109" name="Рисунок 108"/>
        <xdr:cNvPicPr>
          <a:picLocks/>
        </xdr:cNvPicPr>
      </xdr:nvPicPr>
      <xdr:blipFill>
        <a:blip xmlns:r="http://schemas.openxmlformats.org/officeDocument/2006/relationships" r:embed="rId108" cstate="email">
          <a:extLst>
            <a:ext uri="{28A0092B-C50C-407E-A947-70E740481C1C}">
              <a14:useLocalDpi xmlns:a14="http://schemas.microsoft.com/office/drawing/2010/main"/>
            </a:ext>
          </a:extLst>
        </a:blip>
        <a:stretch>
          <a:fillRect/>
        </a:stretch>
      </xdr:blipFill>
      <xdr:spPr>
        <a:xfrm>
          <a:off x="14506575" y="170097450"/>
          <a:ext cx="1600200" cy="1600200"/>
        </a:xfrm>
        <a:prstGeom prst="rect">
          <a:avLst/>
        </a:prstGeom>
      </xdr:spPr>
    </xdr:pic>
    <xdr:clientData/>
  </xdr:twoCellAnchor>
  <xdr:twoCellAnchor>
    <xdr:from>
      <xdr:col>8</xdr:col>
      <xdr:colOff>0</xdr:colOff>
      <xdr:row>124</xdr:row>
      <xdr:rowOff>0</xdr:rowOff>
    </xdr:from>
    <xdr:to>
      <xdr:col>9</xdr:col>
      <xdr:colOff>0</xdr:colOff>
      <xdr:row>125</xdr:row>
      <xdr:rowOff>0</xdr:rowOff>
    </xdr:to>
    <xdr:pic>
      <xdr:nvPicPr>
        <xdr:cNvPr id="110" name="Рисунок 109"/>
        <xdr:cNvPicPr>
          <a:picLocks/>
        </xdr:cNvPicPr>
      </xdr:nvPicPr>
      <xdr:blipFill>
        <a:blip xmlns:r="http://schemas.openxmlformats.org/officeDocument/2006/relationships" r:embed="rId109" cstate="email">
          <a:extLst>
            <a:ext uri="{28A0092B-C50C-407E-A947-70E740481C1C}">
              <a14:useLocalDpi xmlns:a14="http://schemas.microsoft.com/office/drawing/2010/main"/>
            </a:ext>
          </a:extLst>
        </a:blip>
        <a:stretch>
          <a:fillRect/>
        </a:stretch>
      </xdr:blipFill>
      <xdr:spPr>
        <a:xfrm>
          <a:off x="14506575" y="171697650"/>
          <a:ext cx="1600200" cy="1600200"/>
        </a:xfrm>
        <a:prstGeom prst="rect">
          <a:avLst/>
        </a:prstGeom>
      </xdr:spPr>
    </xdr:pic>
    <xdr:clientData/>
  </xdr:twoCellAnchor>
  <xdr:twoCellAnchor>
    <xdr:from>
      <xdr:col>8</xdr:col>
      <xdr:colOff>0</xdr:colOff>
      <xdr:row>125</xdr:row>
      <xdr:rowOff>0</xdr:rowOff>
    </xdr:from>
    <xdr:to>
      <xdr:col>9</xdr:col>
      <xdr:colOff>0</xdr:colOff>
      <xdr:row>126</xdr:row>
      <xdr:rowOff>0</xdr:rowOff>
    </xdr:to>
    <xdr:pic>
      <xdr:nvPicPr>
        <xdr:cNvPr id="111" name="Рисунок 110"/>
        <xdr:cNvPicPr>
          <a:picLocks/>
        </xdr:cNvPicPr>
      </xdr:nvPicPr>
      <xdr:blipFill>
        <a:blip xmlns:r="http://schemas.openxmlformats.org/officeDocument/2006/relationships" r:embed="rId110" cstate="email">
          <a:extLst>
            <a:ext uri="{28A0092B-C50C-407E-A947-70E740481C1C}">
              <a14:useLocalDpi xmlns:a14="http://schemas.microsoft.com/office/drawing/2010/main"/>
            </a:ext>
          </a:extLst>
        </a:blip>
        <a:stretch>
          <a:fillRect/>
        </a:stretch>
      </xdr:blipFill>
      <xdr:spPr>
        <a:xfrm>
          <a:off x="14506575" y="173297850"/>
          <a:ext cx="1600200" cy="1600200"/>
        </a:xfrm>
        <a:prstGeom prst="rect">
          <a:avLst/>
        </a:prstGeom>
      </xdr:spPr>
    </xdr:pic>
    <xdr:clientData/>
  </xdr:twoCellAnchor>
  <xdr:twoCellAnchor>
    <xdr:from>
      <xdr:col>8</xdr:col>
      <xdr:colOff>0</xdr:colOff>
      <xdr:row>126</xdr:row>
      <xdr:rowOff>0</xdr:rowOff>
    </xdr:from>
    <xdr:to>
      <xdr:col>9</xdr:col>
      <xdr:colOff>0</xdr:colOff>
      <xdr:row>127</xdr:row>
      <xdr:rowOff>0</xdr:rowOff>
    </xdr:to>
    <xdr:pic>
      <xdr:nvPicPr>
        <xdr:cNvPr id="112" name="Рисунок 111"/>
        <xdr:cNvPicPr>
          <a:picLocks/>
        </xdr:cNvPicPr>
      </xdr:nvPicPr>
      <xdr:blipFill>
        <a:blip xmlns:r="http://schemas.openxmlformats.org/officeDocument/2006/relationships" r:embed="rId111" cstate="email">
          <a:extLst>
            <a:ext uri="{28A0092B-C50C-407E-A947-70E740481C1C}">
              <a14:useLocalDpi xmlns:a14="http://schemas.microsoft.com/office/drawing/2010/main"/>
            </a:ext>
          </a:extLst>
        </a:blip>
        <a:stretch>
          <a:fillRect/>
        </a:stretch>
      </xdr:blipFill>
      <xdr:spPr>
        <a:xfrm>
          <a:off x="14506575" y="174898050"/>
          <a:ext cx="1600200" cy="1600200"/>
        </a:xfrm>
        <a:prstGeom prst="rect">
          <a:avLst/>
        </a:prstGeom>
      </xdr:spPr>
    </xdr:pic>
    <xdr:clientData/>
  </xdr:twoCellAnchor>
  <xdr:twoCellAnchor>
    <xdr:from>
      <xdr:col>8</xdr:col>
      <xdr:colOff>0</xdr:colOff>
      <xdr:row>127</xdr:row>
      <xdr:rowOff>0</xdr:rowOff>
    </xdr:from>
    <xdr:to>
      <xdr:col>9</xdr:col>
      <xdr:colOff>0</xdr:colOff>
      <xdr:row>128</xdr:row>
      <xdr:rowOff>0</xdr:rowOff>
    </xdr:to>
    <xdr:pic>
      <xdr:nvPicPr>
        <xdr:cNvPr id="113" name="Рисунок 112"/>
        <xdr:cNvPicPr>
          <a:picLocks/>
        </xdr:cNvPicPr>
      </xdr:nvPicPr>
      <xdr:blipFill>
        <a:blip xmlns:r="http://schemas.openxmlformats.org/officeDocument/2006/relationships" r:embed="rId112" cstate="email">
          <a:extLst>
            <a:ext uri="{28A0092B-C50C-407E-A947-70E740481C1C}">
              <a14:useLocalDpi xmlns:a14="http://schemas.microsoft.com/office/drawing/2010/main"/>
            </a:ext>
          </a:extLst>
        </a:blip>
        <a:stretch>
          <a:fillRect/>
        </a:stretch>
      </xdr:blipFill>
      <xdr:spPr>
        <a:xfrm>
          <a:off x="14506575" y="176498250"/>
          <a:ext cx="1600200" cy="1600200"/>
        </a:xfrm>
        <a:prstGeom prst="rect">
          <a:avLst/>
        </a:prstGeom>
      </xdr:spPr>
    </xdr:pic>
    <xdr:clientData/>
  </xdr:twoCellAnchor>
  <xdr:twoCellAnchor>
    <xdr:from>
      <xdr:col>8</xdr:col>
      <xdr:colOff>0</xdr:colOff>
      <xdr:row>128</xdr:row>
      <xdr:rowOff>0</xdr:rowOff>
    </xdr:from>
    <xdr:to>
      <xdr:col>9</xdr:col>
      <xdr:colOff>0</xdr:colOff>
      <xdr:row>129</xdr:row>
      <xdr:rowOff>0</xdr:rowOff>
    </xdr:to>
    <xdr:pic>
      <xdr:nvPicPr>
        <xdr:cNvPr id="114" name="Рисунок 113"/>
        <xdr:cNvPicPr>
          <a:picLocks/>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14506575" y="178098450"/>
          <a:ext cx="1600200" cy="1600200"/>
        </a:xfrm>
        <a:prstGeom prst="rect">
          <a:avLst/>
        </a:prstGeom>
      </xdr:spPr>
    </xdr:pic>
    <xdr:clientData/>
  </xdr:twoCellAnchor>
  <xdr:twoCellAnchor>
    <xdr:from>
      <xdr:col>8</xdr:col>
      <xdr:colOff>0</xdr:colOff>
      <xdr:row>129</xdr:row>
      <xdr:rowOff>0</xdr:rowOff>
    </xdr:from>
    <xdr:to>
      <xdr:col>9</xdr:col>
      <xdr:colOff>0</xdr:colOff>
      <xdr:row>130</xdr:row>
      <xdr:rowOff>0</xdr:rowOff>
    </xdr:to>
    <xdr:pic>
      <xdr:nvPicPr>
        <xdr:cNvPr id="115" name="Рисунок 114"/>
        <xdr:cNvPicPr>
          <a:picLocks/>
        </xdr:cNvPicPr>
      </xdr:nvPicPr>
      <xdr:blipFill>
        <a:blip xmlns:r="http://schemas.openxmlformats.org/officeDocument/2006/relationships" r:embed="rId114" cstate="email">
          <a:extLst>
            <a:ext uri="{28A0092B-C50C-407E-A947-70E740481C1C}">
              <a14:useLocalDpi xmlns:a14="http://schemas.microsoft.com/office/drawing/2010/main"/>
            </a:ext>
          </a:extLst>
        </a:blip>
        <a:stretch>
          <a:fillRect/>
        </a:stretch>
      </xdr:blipFill>
      <xdr:spPr>
        <a:xfrm>
          <a:off x="14506575" y="179698650"/>
          <a:ext cx="1600200" cy="1600200"/>
        </a:xfrm>
        <a:prstGeom prst="rect">
          <a:avLst/>
        </a:prstGeom>
      </xdr:spPr>
    </xdr:pic>
    <xdr:clientData/>
  </xdr:twoCellAnchor>
  <xdr:twoCellAnchor>
    <xdr:from>
      <xdr:col>8</xdr:col>
      <xdr:colOff>0</xdr:colOff>
      <xdr:row>130</xdr:row>
      <xdr:rowOff>0</xdr:rowOff>
    </xdr:from>
    <xdr:to>
      <xdr:col>9</xdr:col>
      <xdr:colOff>0</xdr:colOff>
      <xdr:row>131</xdr:row>
      <xdr:rowOff>0</xdr:rowOff>
    </xdr:to>
    <xdr:pic>
      <xdr:nvPicPr>
        <xdr:cNvPr id="116" name="Рисунок 115"/>
        <xdr:cNvPicPr>
          <a:picLocks/>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14506575" y="181298850"/>
          <a:ext cx="1600200" cy="1600200"/>
        </a:xfrm>
        <a:prstGeom prst="rect">
          <a:avLst/>
        </a:prstGeom>
      </xdr:spPr>
    </xdr:pic>
    <xdr:clientData/>
  </xdr:twoCellAnchor>
  <xdr:twoCellAnchor>
    <xdr:from>
      <xdr:col>8</xdr:col>
      <xdr:colOff>0</xdr:colOff>
      <xdr:row>131</xdr:row>
      <xdr:rowOff>0</xdr:rowOff>
    </xdr:from>
    <xdr:to>
      <xdr:col>9</xdr:col>
      <xdr:colOff>0</xdr:colOff>
      <xdr:row>132</xdr:row>
      <xdr:rowOff>0</xdr:rowOff>
    </xdr:to>
    <xdr:pic>
      <xdr:nvPicPr>
        <xdr:cNvPr id="117" name="Рисунок 116"/>
        <xdr:cNvPicPr>
          <a:picLocks/>
        </xdr:cNvPicPr>
      </xdr:nvPicPr>
      <xdr:blipFill>
        <a:blip xmlns:r="http://schemas.openxmlformats.org/officeDocument/2006/relationships" r:embed="rId116" cstate="email">
          <a:extLst>
            <a:ext uri="{28A0092B-C50C-407E-A947-70E740481C1C}">
              <a14:useLocalDpi xmlns:a14="http://schemas.microsoft.com/office/drawing/2010/main"/>
            </a:ext>
          </a:extLst>
        </a:blip>
        <a:stretch>
          <a:fillRect/>
        </a:stretch>
      </xdr:blipFill>
      <xdr:spPr>
        <a:xfrm>
          <a:off x="14506575" y="182899050"/>
          <a:ext cx="1600200" cy="1600200"/>
        </a:xfrm>
        <a:prstGeom prst="rect">
          <a:avLst/>
        </a:prstGeom>
      </xdr:spPr>
    </xdr:pic>
    <xdr:clientData/>
  </xdr:twoCellAnchor>
  <xdr:twoCellAnchor>
    <xdr:from>
      <xdr:col>8</xdr:col>
      <xdr:colOff>0</xdr:colOff>
      <xdr:row>132</xdr:row>
      <xdr:rowOff>0</xdr:rowOff>
    </xdr:from>
    <xdr:to>
      <xdr:col>9</xdr:col>
      <xdr:colOff>0</xdr:colOff>
      <xdr:row>133</xdr:row>
      <xdr:rowOff>0</xdr:rowOff>
    </xdr:to>
    <xdr:pic>
      <xdr:nvPicPr>
        <xdr:cNvPr id="118" name="Рисунок 117"/>
        <xdr:cNvPicPr>
          <a:picLocks/>
        </xdr:cNvPicPr>
      </xdr:nvPicPr>
      <xdr:blipFill>
        <a:blip xmlns:r="http://schemas.openxmlformats.org/officeDocument/2006/relationships" r:embed="rId117" cstate="email">
          <a:extLst>
            <a:ext uri="{28A0092B-C50C-407E-A947-70E740481C1C}">
              <a14:useLocalDpi xmlns:a14="http://schemas.microsoft.com/office/drawing/2010/main"/>
            </a:ext>
          </a:extLst>
        </a:blip>
        <a:stretch>
          <a:fillRect/>
        </a:stretch>
      </xdr:blipFill>
      <xdr:spPr>
        <a:xfrm>
          <a:off x="14506575" y="184499250"/>
          <a:ext cx="1600200" cy="1600200"/>
        </a:xfrm>
        <a:prstGeom prst="rect">
          <a:avLst/>
        </a:prstGeom>
      </xdr:spPr>
    </xdr:pic>
    <xdr:clientData/>
  </xdr:twoCellAnchor>
  <xdr:twoCellAnchor>
    <xdr:from>
      <xdr:col>8</xdr:col>
      <xdr:colOff>0</xdr:colOff>
      <xdr:row>133</xdr:row>
      <xdr:rowOff>0</xdr:rowOff>
    </xdr:from>
    <xdr:to>
      <xdr:col>9</xdr:col>
      <xdr:colOff>0</xdr:colOff>
      <xdr:row>134</xdr:row>
      <xdr:rowOff>0</xdr:rowOff>
    </xdr:to>
    <xdr:pic>
      <xdr:nvPicPr>
        <xdr:cNvPr id="119" name="Рисунок 118"/>
        <xdr:cNvPicPr>
          <a:picLocks/>
        </xdr:cNvPicPr>
      </xdr:nvPicPr>
      <xdr:blipFill>
        <a:blip xmlns:r="http://schemas.openxmlformats.org/officeDocument/2006/relationships" r:embed="rId118" cstate="email">
          <a:extLst>
            <a:ext uri="{28A0092B-C50C-407E-A947-70E740481C1C}">
              <a14:useLocalDpi xmlns:a14="http://schemas.microsoft.com/office/drawing/2010/main"/>
            </a:ext>
          </a:extLst>
        </a:blip>
        <a:stretch>
          <a:fillRect/>
        </a:stretch>
      </xdr:blipFill>
      <xdr:spPr>
        <a:xfrm>
          <a:off x="14506575" y="186099450"/>
          <a:ext cx="1600200" cy="1600200"/>
        </a:xfrm>
        <a:prstGeom prst="rect">
          <a:avLst/>
        </a:prstGeom>
      </xdr:spPr>
    </xdr:pic>
    <xdr:clientData/>
  </xdr:twoCellAnchor>
  <xdr:twoCellAnchor>
    <xdr:from>
      <xdr:col>8</xdr:col>
      <xdr:colOff>0</xdr:colOff>
      <xdr:row>134</xdr:row>
      <xdr:rowOff>0</xdr:rowOff>
    </xdr:from>
    <xdr:to>
      <xdr:col>9</xdr:col>
      <xdr:colOff>0</xdr:colOff>
      <xdr:row>135</xdr:row>
      <xdr:rowOff>0</xdr:rowOff>
    </xdr:to>
    <xdr:pic>
      <xdr:nvPicPr>
        <xdr:cNvPr id="120" name="Рисунок 119"/>
        <xdr:cNvPicPr>
          <a:picLocks/>
        </xdr:cNvPicPr>
      </xdr:nvPicPr>
      <xdr:blipFill>
        <a:blip xmlns:r="http://schemas.openxmlformats.org/officeDocument/2006/relationships" r:embed="rId119" cstate="email">
          <a:extLst>
            <a:ext uri="{28A0092B-C50C-407E-A947-70E740481C1C}">
              <a14:useLocalDpi xmlns:a14="http://schemas.microsoft.com/office/drawing/2010/main"/>
            </a:ext>
          </a:extLst>
        </a:blip>
        <a:stretch>
          <a:fillRect/>
        </a:stretch>
      </xdr:blipFill>
      <xdr:spPr>
        <a:xfrm>
          <a:off x="14506575" y="187699650"/>
          <a:ext cx="1600200" cy="1600200"/>
        </a:xfrm>
        <a:prstGeom prst="rect">
          <a:avLst/>
        </a:prstGeom>
      </xdr:spPr>
    </xdr:pic>
    <xdr:clientData/>
  </xdr:twoCellAnchor>
  <xdr:twoCellAnchor>
    <xdr:from>
      <xdr:col>8</xdr:col>
      <xdr:colOff>0</xdr:colOff>
      <xdr:row>135</xdr:row>
      <xdr:rowOff>0</xdr:rowOff>
    </xdr:from>
    <xdr:to>
      <xdr:col>9</xdr:col>
      <xdr:colOff>0</xdr:colOff>
      <xdr:row>136</xdr:row>
      <xdr:rowOff>0</xdr:rowOff>
    </xdr:to>
    <xdr:pic>
      <xdr:nvPicPr>
        <xdr:cNvPr id="121" name="Рисунок 120"/>
        <xdr:cNvPicPr>
          <a:picLocks/>
        </xdr:cNvPicPr>
      </xdr:nvPicPr>
      <xdr:blipFill>
        <a:blip xmlns:r="http://schemas.openxmlformats.org/officeDocument/2006/relationships" r:embed="rId120" cstate="email">
          <a:extLst>
            <a:ext uri="{28A0092B-C50C-407E-A947-70E740481C1C}">
              <a14:useLocalDpi xmlns:a14="http://schemas.microsoft.com/office/drawing/2010/main"/>
            </a:ext>
          </a:extLst>
        </a:blip>
        <a:stretch>
          <a:fillRect/>
        </a:stretch>
      </xdr:blipFill>
      <xdr:spPr>
        <a:xfrm>
          <a:off x="14506575" y="189299850"/>
          <a:ext cx="1600200" cy="1600200"/>
        </a:xfrm>
        <a:prstGeom prst="rect">
          <a:avLst/>
        </a:prstGeom>
      </xdr:spPr>
    </xdr:pic>
    <xdr:clientData/>
  </xdr:twoCellAnchor>
  <xdr:twoCellAnchor>
    <xdr:from>
      <xdr:col>8</xdr:col>
      <xdr:colOff>0</xdr:colOff>
      <xdr:row>136</xdr:row>
      <xdr:rowOff>0</xdr:rowOff>
    </xdr:from>
    <xdr:to>
      <xdr:col>9</xdr:col>
      <xdr:colOff>0</xdr:colOff>
      <xdr:row>137</xdr:row>
      <xdr:rowOff>0</xdr:rowOff>
    </xdr:to>
    <xdr:pic>
      <xdr:nvPicPr>
        <xdr:cNvPr id="122" name="Рисунок 121"/>
        <xdr:cNvPicPr>
          <a:picLocks/>
        </xdr:cNvPicPr>
      </xdr:nvPicPr>
      <xdr:blipFill>
        <a:blip xmlns:r="http://schemas.openxmlformats.org/officeDocument/2006/relationships" r:embed="rId121" cstate="email">
          <a:extLst>
            <a:ext uri="{28A0092B-C50C-407E-A947-70E740481C1C}">
              <a14:useLocalDpi xmlns:a14="http://schemas.microsoft.com/office/drawing/2010/main"/>
            </a:ext>
          </a:extLst>
        </a:blip>
        <a:stretch>
          <a:fillRect/>
        </a:stretch>
      </xdr:blipFill>
      <xdr:spPr>
        <a:xfrm>
          <a:off x="14506575" y="190900050"/>
          <a:ext cx="1600200" cy="1600200"/>
        </a:xfrm>
        <a:prstGeom prst="rect">
          <a:avLst/>
        </a:prstGeom>
      </xdr:spPr>
    </xdr:pic>
    <xdr:clientData/>
  </xdr:twoCellAnchor>
  <xdr:twoCellAnchor>
    <xdr:from>
      <xdr:col>8</xdr:col>
      <xdr:colOff>0</xdr:colOff>
      <xdr:row>137</xdr:row>
      <xdr:rowOff>0</xdr:rowOff>
    </xdr:from>
    <xdr:to>
      <xdr:col>9</xdr:col>
      <xdr:colOff>0</xdr:colOff>
      <xdr:row>138</xdr:row>
      <xdr:rowOff>0</xdr:rowOff>
    </xdr:to>
    <xdr:pic>
      <xdr:nvPicPr>
        <xdr:cNvPr id="123" name="Рисунок 122"/>
        <xdr:cNvPicPr>
          <a:picLocks/>
        </xdr:cNvPicPr>
      </xdr:nvPicPr>
      <xdr:blipFill>
        <a:blip xmlns:r="http://schemas.openxmlformats.org/officeDocument/2006/relationships" r:embed="rId122" cstate="email">
          <a:extLst>
            <a:ext uri="{28A0092B-C50C-407E-A947-70E740481C1C}">
              <a14:useLocalDpi xmlns:a14="http://schemas.microsoft.com/office/drawing/2010/main"/>
            </a:ext>
          </a:extLst>
        </a:blip>
        <a:stretch>
          <a:fillRect/>
        </a:stretch>
      </xdr:blipFill>
      <xdr:spPr>
        <a:xfrm>
          <a:off x="14506575" y="192500250"/>
          <a:ext cx="1600200" cy="1600200"/>
        </a:xfrm>
        <a:prstGeom prst="rect">
          <a:avLst/>
        </a:prstGeom>
      </xdr:spPr>
    </xdr:pic>
    <xdr:clientData/>
  </xdr:twoCellAnchor>
  <xdr:twoCellAnchor>
    <xdr:from>
      <xdr:col>8</xdr:col>
      <xdr:colOff>0</xdr:colOff>
      <xdr:row>138</xdr:row>
      <xdr:rowOff>0</xdr:rowOff>
    </xdr:from>
    <xdr:to>
      <xdr:col>9</xdr:col>
      <xdr:colOff>0</xdr:colOff>
      <xdr:row>139</xdr:row>
      <xdr:rowOff>0</xdr:rowOff>
    </xdr:to>
    <xdr:pic>
      <xdr:nvPicPr>
        <xdr:cNvPr id="124" name="Рисунок 123"/>
        <xdr:cNvPicPr>
          <a:picLocks/>
        </xdr:cNvPicPr>
      </xdr:nvPicPr>
      <xdr:blipFill>
        <a:blip xmlns:r="http://schemas.openxmlformats.org/officeDocument/2006/relationships" r:embed="rId123" cstate="email">
          <a:extLst>
            <a:ext uri="{28A0092B-C50C-407E-A947-70E740481C1C}">
              <a14:useLocalDpi xmlns:a14="http://schemas.microsoft.com/office/drawing/2010/main"/>
            </a:ext>
          </a:extLst>
        </a:blip>
        <a:stretch>
          <a:fillRect/>
        </a:stretch>
      </xdr:blipFill>
      <xdr:spPr>
        <a:xfrm>
          <a:off x="14506575" y="194100450"/>
          <a:ext cx="1600200" cy="1600200"/>
        </a:xfrm>
        <a:prstGeom prst="rect">
          <a:avLst/>
        </a:prstGeom>
      </xdr:spPr>
    </xdr:pic>
    <xdr:clientData/>
  </xdr:twoCellAnchor>
  <xdr:twoCellAnchor>
    <xdr:from>
      <xdr:col>8</xdr:col>
      <xdr:colOff>0</xdr:colOff>
      <xdr:row>139</xdr:row>
      <xdr:rowOff>0</xdr:rowOff>
    </xdr:from>
    <xdr:to>
      <xdr:col>9</xdr:col>
      <xdr:colOff>0</xdr:colOff>
      <xdr:row>140</xdr:row>
      <xdr:rowOff>0</xdr:rowOff>
    </xdr:to>
    <xdr:pic>
      <xdr:nvPicPr>
        <xdr:cNvPr id="125" name="Рисунок 124"/>
        <xdr:cNvPicPr>
          <a:picLocks/>
        </xdr:cNvPicPr>
      </xdr:nvPicPr>
      <xdr:blipFill>
        <a:blip xmlns:r="http://schemas.openxmlformats.org/officeDocument/2006/relationships" r:embed="rId124" cstate="email">
          <a:extLst>
            <a:ext uri="{28A0092B-C50C-407E-A947-70E740481C1C}">
              <a14:useLocalDpi xmlns:a14="http://schemas.microsoft.com/office/drawing/2010/main"/>
            </a:ext>
          </a:extLst>
        </a:blip>
        <a:stretch>
          <a:fillRect/>
        </a:stretch>
      </xdr:blipFill>
      <xdr:spPr>
        <a:xfrm>
          <a:off x="14506575" y="195700650"/>
          <a:ext cx="1600200" cy="1600200"/>
        </a:xfrm>
        <a:prstGeom prst="rect">
          <a:avLst/>
        </a:prstGeom>
      </xdr:spPr>
    </xdr:pic>
    <xdr:clientData/>
  </xdr:twoCellAnchor>
  <xdr:twoCellAnchor>
    <xdr:from>
      <xdr:col>8</xdr:col>
      <xdr:colOff>0</xdr:colOff>
      <xdr:row>140</xdr:row>
      <xdr:rowOff>0</xdr:rowOff>
    </xdr:from>
    <xdr:to>
      <xdr:col>9</xdr:col>
      <xdr:colOff>0</xdr:colOff>
      <xdr:row>141</xdr:row>
      <xdr:rowOff>0</xdr:rowOff>
    </xdr:to>
    <xdr:pic>
      <xdr:nvPicPr>
        <xdr:cNvPr id="126" name="Рисунок 125"/>
        <xdr:cNvPicPr>
          <a:picLocks/>
        </xdr:cNvPicPr>
      </xdr:nvPicPr>
      <xdr:blipFill>
        <a:blip xmlns:r="http://schemas.openxmlformats.org/officeDocument/2006/relationships" r:embed="rId125" cstate="email">
          <a:extLst>
            <a:ext uri="{28A0092B-C50C-407E-A947-70E740481C1C}">
              <a14:useLocalDpi xmlns:a14="http://schemas.microsoft.com/office/drawing/2010/main"/>
            </a:ext>
          </a:extLst>
        </a:blip>
        <a:stretch>
          <a:fillRect/>
        </a:stretch>
      </xdr:blipFill>
      <xdr:spPr>
        <a:xfrm>
          <a:off x="14506575" y="197300850"/>
          <a:ext cx="1600200" cy="1600200"/>
        </a:xfrm>
        <a:prstGeom prst="rect">
          <a:avLst/>
        </a:prstGeom>
      </xdr:spPr>
    </xdr:pic>
    <xdr:clientData/>
  </xdr:twoCellAnchor>
  <xdr:twoCellAnchor>
    <xdr:from>
      <xdr:col>8</xdr:col>
      <xdr:colOff>0</xdr:colOff>
      <xdr:row>141</xdr:row>
      <xdr:rowOff>0</xdr:rowOff>
    </xdr:from>
    <xdr:to>
      <xdr:col>9</xdr:col>
      <xdr:colOff>0</xdr:colOff>
      <xdr:row>142</xdr:row>
      <xdr:rowOff>0</xdr:rowOff>
    </xdr:to>
    <xdr:pic>
      <xdr:nvPicPr>
        <xdr:cNvPr id="127" name="Рисунок 126"/>
        <xdr:cNvPicPr>
          <a:picLocks/>
        </xdr:cNvPicPr>
      </xdr:nvPicPr>
      <xdr:blipFill>
        <a:blip xmlns:r="http://schemas.openxmlformats.org/officeDocument/2006/relationships" r:embed="rId126" cstate="email">
          <a:extLst>
            <a:ext uri="{28A0092B-C50C-407E-A947-70E740481C1C}">
              <a14:useLocalDpi xmlns:a14="http://schemas.microsoft.com/office/drawing/2010/main"/>
            </a:ext>
          </a:extLst>
        </a:blip>
        <a:stretch>
          <a:fillRect/>
        </a:stretch>
      </xdr:blipFill>
      <xdr:spPr>
        <a:xfrm>
          <a:off x="14506575" y="198901050"/>
          <a:ext cx="1600200" cy="1600200"/>
        </a:xfrm>
        <a:prstGeom prst="rect">
          <a:avLst/>
        </a:prstGeom>
      </xdr:spPr>
    </xdr:pic>
    <xdr:clientData/>
  </xdr:twoCellAnchor>
  <xdr:twoCellAnchor>
    <xdr:from>
      <xdr:col>8</xdr:col>
      <xdr:colOff>0</xdr:colOff>
      <xdr:row>142</xdr:row>
      <xdr:rowOff>0</xdr:rowOff>
    </xdr:from>
    <xdr:to>
      <xdr:col>9</xdr:col>
      <xdr:colOff>0</xdr:colOff>
      <xdr:row>143</xdr:row>
      <xdr:rowOff>0</xdr:rowOff>
    </xdr:to>
    <xdr:pic>
      <xdr:nvPicPr>
        <xdr:cNvPr id="128" name="Рисунок 127"/>
        <xdr:cNvPicPr>
          <a:picLocks/>
        </xdr:cNvPicPr>
      </xdr:nvPicPr>
      <xdr:blipFill>
        <a:blip xmlns:r="http://schemas.openxmlformats.org/officeDocument/2006/relationships" r:embed="rId127" cstate="email">
          <a:extLst>
            <a:ext uri="{28A0092B-C50C-407E-A947-70E740481C1C}">
              <a14:useLocalDpi xmlns:a14="http://schemas.microsoft.com/office/drawing/2010/main"/>
            </a:ext>
          </a:extLst>
        </a:blip>
        <a:stretch>
          <a:fillRect/>
        </a:stretch>
      </xdr:blipFill>
      <xdr:spPr>
        <a:xfrm>
          <a:off x="14506575" y="200501250"/>
          <a:ext cx="1600200" cy="1600200"/>
        </a:xfrm>
        <a:prstGeom prst="rect">
          <a:avLst/>
        </a:prstGeom>
      </xdr:spPr>
    </xdr:pic>
    <xdr:clientData/>
  </xdr:twoCellAnchor>
  <xdr:twoCellAnchor>
    <xdr:from>
      <xdr:col>8</xdr:col>
      <xdr:colOff>0</xdr:colOff>
      <xdr:row>143</xdr:row>
      <xdr:rowOff>0</xdr:rowOff>
    </xdr:from>
    <xdr:to>
      <xdr:col>9</xdr:col>
      <xdr:colOff>0</xdr:colOff>
      <xdr:row>144</xdr:row>
      <xdr:rowOff>0</xdr:rowOff>
    </xdr:to>
    <xdr:pic>
      <xdr:nvPicPr>
        <xdr:cNvPr id="129" name="Рисунок 128"/>
        <xdr:cNvPicPr>
          <a:picLocks/>
        </xdr:cNvPicPr>
      </xdr:nvPicPr>
      <xdr:blipFill>
        <a:blip xmlns:r="http://schemas.openxmlformats.org/officeDocument/2006/relationships" r:embed="rId128" cstate="email">
          <a:extLst>
            <a:ext uri="{28A0092B-C50C-407E-A947-70E740481C1C}">
              <a14:useLocalDpi xmlns:a14="http://schemas.microsoft.com/office/drawing/2010/main"/>
            </a:ext>
          </a:extLst>
        </a:blip>
        <a:stretch>
          <a:fillRect/>
        </a:stretch>
      </xdr:blipFill>
      <xdr:spPr>
        <a:xfrm>
          <a:off x="14506575" y="202101450"/>
          <a:ext cx="1600200" cy="1600200"/>
        </a:xfrm>
        <a:prstGeom prst="rect">
          <a:avLst/>
        </a:prstGeom>
      </xdr:spPr>
    </xdr:pic>
    <xdr:clientData/>
  </xdr:twoCellAnchor>
  <xdr:twoCellAnchor>
    <xdr:from>
      <xdr:col>8</xdr:col>
      <xdr:colOff>0</xdr:colOff>
      <xdr:row>144</xdr:row>
      <xdr:rowOff>0</xdr:rowOff>
    </xdr:from>
    <xdr:to>
      <xdr:col>9</xdr:col>
      <xdr:colOff>0</xdr:colOff>
      <xdr:row>145</xdr:row>
      <xdr:rowOff>0</xdr:rowOff>
    </xdr:to>
    <xdr:pic>
      <xdr:nvPicPr>
        <xdr:cNvPr id="130" name="Рисунок 129"/>
        <xdr:cNvPicPr>
          <a:picLocks/>
        </xdr:cNvPicPr>
      </xdr:nvPicPr>
      <xdr:blipFill>
        <a:blip xmlns:r="http://schemas.openxmlformats.org/officeDocument/2006/relationships" r:embed="rId129" cstate="email">
          <a:extLst>
            <a:ext uri="{28A0092B-C50C-407E-A947-70E740481C1C}">
              <a14:useLocalDpi xmlns:a14="http://schemas.microsoft.com/office/drawing/2010/main"/>
            </a:ext>
          </a:extLst>
        </a:blip>
        <a:stretch>
          <a:fillRect/>
        </a:stretch>
      </xdr:blipFill>
      <xdr:spPr>
        <a:xfrm>
          <a:off x="14506575" y="203701650"/>
          <a:ext cx="1600200" cy="1600200"/>
        </a:xfrm>
        <a:prstGeom prst="rect">
          <a:avLst/>
        </a:prstGeom>
      </xdr:spPr>
    </xdr:pic>
    <xdr:clientData/>
  </xdr:twoCellAnchor>
  <xdr:twoCellAnchor>
    <xdr:from>
      <xdr:col>8</xdr:col>
      <xdr:colOff>0</xdr:colOff>
      <xdr:row>145</xdr:row>
      <xdr:rowOff>0</xdr:rowOff>
    </xdr:from>
    <xdr:to>
      <xdr:col>9</xdr:col>
      <xdr:colOff>0</xdr:colOff>
      <xdr:row>146</xdr:row>
      <xdr:rowOff>0</xdr:rowOff>
    </xdr:to>
    <xdr:pic>
      <xdr:nvPicPr>
        <xdr:cNvPr id="131" name="Рисунок 130"/>
        <xdr:cNvPicPr>
          <a:picLocks/>
        </xdr:cNvPicPr>
      </xdr:nvPicPr>
      <xdr:blipFill>
        <a:blip xmlns:r="http://schemas.openxmlformats.org/officeDocument/2006/relationships" r:embed="rId130" cstate="email">
          <a:extLst>
            <a:ext uri="{28A0092B-C50C-407E-A947-70E740481C1C}">
              <a14:useLocalDpi xmlns:a14="http://schemas.microsoft.com/office/drawing/2010/main"/>
            </a:ext>
          </a:extLst>
        </a:blip>
        <a:stretch>
          <a:fillRect/>
        </a:stretch>
      </xdr:blipFill>
      <xdr:spPr>
        <a:xfrm>
          <a:off x="14506575" y="205301850"/>
          <a:ext cx="1600200" cy="1600200"/>
        </a:xfrm>
        <a:prstGeom prst="rect">
          <a:avLst/>
        </a:prstGeom>
      </xdr:spPr>
    </xdr:pic>
    <xdr:clientData/>
  </xdr:twoCellAnchor>
  <xdr:twoCellAnchor>
    <xdr:from>
      <xdr:col>8</xdr:col>
      <xdr:colOff>0</xdr:colOff>
      <xdr:row>146</xdr:row>
      <xdr:rowOff>0</xdr:rowOff>
    </xdr:from>
    <xdr:to>
      <xdr:col>9</xdr:col>
      <xdr:colOff>0</xdr:colOff>
      <xdr:row>147</xdr:row>
      <xdr:rowOff>0</xdr:rowOff>
    </xdr:to>
    <xdr:pic>
      <xdr:nvPicPr>
        <xdr:cNvPr id="132" name="Рисунок 131"/>
        <xdr:cNvPicPr>
          <a:picLocks/>
        </xdr:cNvPicPr>
      </xdr:nvPicPr>
      <xdr:blipFill>
        <a:blip xmlns:r="http://schemas.openxmlformats.org/officeDocument/2006/relationships" r:embed="rId131" cstate="email">
          <a:extLst>
            <a:ext uri="{28A0092B-C50C-407E-A947-70E740481C1C}">
              <a14:useLocalDpi xmlns:a14="http://schemas.microsoft.com/office/drawing/2010/main"/>
            </a:ext>
          </a:extLst>
        </a:blip>
        <a:stretch>
          <a:fillRect/>
        </a:stretch>
      </xdr:blipFill>
      <xdr:spPr>
        <a:xfrm>
          <a:off x="14506575" y="206902050"/>
          <a:ext cx="1600200" cy="1600200"/>
        </a:xfrm>
        <a:prstGeom prst="rect">
          <a:avLst/>
        </a:prstGeom>
      </xdr:spPr>
    </xdr:pic>
    <xdr:clientData/>
  </xdr:twoCellAnchor>
  <xdr:twoCellAnchor>
    <xdr:from>
      <xdr:col>8</xdr:col>
      <xdr:colOff>0</xdr:colOff>
      <xdr:row>147</xdr:row>
      <xdr:rowOff>0</xdr:rowOff>
    </xdr:from>
    <xdr:to>
      <xdr:col>9</xdr:col>
      <xdr:colOff>0</xdr:colOff>
      <xdr:row>148</xdr:row>
      <xdr:rowOff>0</xdr:rowOff>
    </xdr:to>
    <xdr:pic>
      <xdr:nvPicPr>
        <xdr:cNvPr id="133" name="Рисунок 132"/>
        <xdr:cNvPicPr>
          <a:picLocks/>
        </xdr:cNvPicPr>
      </xdr:nvPicPr>
      <xdr:blipFill>
        <a:blip xmlns:r="http://schemas.openxmlformats.org/officeDocument/2006/relationships" r:embed="rId132" cstate="email">
          <a:extLst>
            <a:ext uri="{28A0092B-C50C-407E-A947-70E740481C1C}">
              <a14:useLocalDpi xmlns:a14="http://schemas.microsoft.com/office/drawing/2010/main"/>
            </a:ext>
          </a:extLst>
        </a:blip>
        <a:stretch>
          <a:fillRect/>
        </a:stretch>
      </xdr:blipFill>
      <xdr:spPr>
        <a:xfrm>
          <a:off x="14506575" y="208502250"/>
          <a:ext cx="1600200" cy="1600200"/>
        </a:xfrm>
        <a:prstGeom prst="rect">
          <a:avLst/>
        </a:prstGeom>
      </xdr:spPr>
    </xdr:pic>
    <xdr:clientData/>
  </xdr:twoCellAnchor>
  <xdr:twoCellAnchor>
    <xdr:from>
      <xdr:col>8</xdr:col>
      <xdr:colOff>0</xdr:colOff>
      <xdr:row>148</xdr:row>
      <xdr:rowOff>0</xdr:rowOff>
    </xdr:from>
    <xdr:to>
      <xdr:col>9</xdr:col>
      <xdr:colOff>0</xdr:colOff>
      <xdr:row>149</xdr:row>
      <xdr:rowOff>0</xdr:rowOff>
    </xdr:to>
    <xdr:pic>
      <xdr:nvPicPr>
        <xdr:cNvPr id="134" name="Рисунок 133"/>
        <xdr:cNvPicPr>
          <a:picLocks/>
        </xdr:cNvPicPr>
      </xdr:nvPicPr>
      <xdr:blipFill>
        <a:blip xmlns:r="http://schemas.openxmlformats.org/officeDocument/2006/relationships" r:embed="rId133" cstate="email">
          <a:extLst>
            <a:ext uri="{28A0092B-C50C-407E-A947-70E740481C1C}">
              <a14:useLocalDpi xmlns:a14="http://schemas.microsoft.com/office/drawing/2010/main"/>
            </a:ext>
          </a:extLst>
        </a:blip>
        <a:stretch>
          <a:fillRect/>
        </a:stretch>
      </xdr:blipFill>
      <xdr:spPr>
        <a:xfrm>
          <a:off x="14506575" y="210102450"/>
          <a:ext cx="1600200" cy="1600200"/>
        </a:xfrm>
        <a:prstGeom prst="rect">
          <a:avLst/>
        </a:prstGeom>
      </xdr:spPr>
    </xdr:pic>
    <xdr:clientData/>
  </xdr:twoCellAnchor>
  <xdr:twoCellAnchor>
    <xdr:from>
      <xdr:col>8</xdr:col>
      <xdr:colOff>0</xdr:colOff>
      <xdr:row>149</xdr:row>
      <xdr:rowOff>0</xdr:rowOff>
    </xdr:from>
    <xdr:to>
      <xdr:col>9</xdr:col>
      <xdr:colOff>0</xdr:colOff>
      <xdr:row>150</xdr:row>
      <xdr:rowOff>0</xdr:rowOff>
    </xdr:to>
    <xdr:pic>
      <xdr:nvPicPr>
        <xdr:cNvPr id="135" name="Рисунок 134"/>
        <xdr:cNvPicPr>
          <a:picLocks/>
        </xdr:cNvPicPr>
      </xdr:nvPicPr>
      <xdr:blipFill>
        <a:blip xmlns:r="http://schemas.openxmlformats.org/officeDocument/2006/relationships" r:embed="rId134" cstate="email">
          <a:extLst>
            <a:ext uri="{28A0092B-C50C-407E-A947-70E740481C1C}">
              <a14:useLocalDpi xmlns:a14="http://schemas.microsoft.com/office/drawing/2010/main"/>
            </a:ext>
          </a:extLst>
        </a:blip>
        <a:stretch>
          <a:fillRect/>
        </a:stretch>
      </xdr:blipFill>
      <xdr:spPr>
        <a:xfrm>
          <a:off x="14506575" y="211702650"/>
          <a:ext cx="1600200" cy="1600200"/>
        </a:xfrm>
        <a:prstGeom prst="rect">
          <a:avLst/>
        </a:prstGeom>
      </xdr:spPr>
    </xdr:pic>
    <xdr:clientData/>
  </xdr:twoCellAnchor>
  <xdr:twoCellAnchor>
    <xdr:from>
      <xdr:col>8</xdr:col>
      <xdr:colOff>0</xdr:colOff>
      <xdr:row>150</xdr:row>
      <xdr:rowOff>0</xdr:rowOff>
    </xdr:from>
    <xdr:to>
      <xdr:col>9</xdr:col>
      <xdr:colOff>0</xdr:colOff>
      <xdr:row>151</xdr:row>
      <xdr:rowOff>0</xdr:rowOff>
    </xdr:to>
    <xdr:pic>
      <xdr:nvPicPr>
        <xdr:cNvPr id="136" name="Рисунок 135"/>
        <xdr:cNvPicPr>
          <a:picLocks/>
        </xdr:cNvPicPr>
      </xdr:nvPicPr>
      <xdr:blipFill>
        <a:blip xmlns:r="http://schemas.openxmlformats.org/officeDocument/2006/relationships" r:embed="rId135" cstate="email">
          <a:extLst>
            <a:ext uri="{28A0092B-C50C-407E-A947-70E740481C1C}">
              <a14:useLocalDpi xmlns:a14="http://schemas.microsoft.com/office/drawing/2010/main"/>
            </a:ext>
          </a:extLst>
        </a:blip>
        <a:stretch>
          <a:fillRect/>
        </a:stretch>
      </xdr:blipFill>
      <xdr:spPr>
        <a:xfrm>
          <a:off x="14506575" y="213302850"/>
          <a:ext cx="1600200" cy="1600200"/>
        </a:xfrm>
        <a:prstGeom prst="rect">
          <a:avLst/>
        </a:prstGeom>
      </xdr:spPr>
    </xdr:pic>
    <xdr:clientData/>
  </xdr:twoCellAnchor>
  <xdr:twoCellAnchor>
    <xdr:from>
      <xdr:col>8</xdr:col>
      <xdr:colOff>0</xdr:colOff>
      <xdr:row>151</xdr:row>
      <xdr:rowOff>0</xdr:rowOff>
    </xdr:from>
    <xdr:to>
      <xdr:col>9</xdr:col>
      <xdr:colOff>0</xdr:colOff>
      <xdr:row>152</xdr:row>
      <xdr:rowOff>0</xdr:rowOff>
    </xdr:to>
    <xdr:pic>
      <xdr:nvPicPr>
        <xdr:cNvPr id="137" name="Рисунок 136"/>
        <xdr:cNvPicPr>
          <a:picLocks/>
        </xdr:cNvPicPr>
      </xdr:nvPicPr>
      <xdr:blipFill>
        <a:blip xmlns:r="http://schemas.openxmlformats.org/officeDocument/2006/relationships" r:embed="rId136" cstate="email">
          <a:extLst>
            <a:ext uri="{28A0092B-C50C-407E-A947-70E740481C1C}">
              <a14:useLocalDpi xmlns:a14="http://schemas.microsoft.com/office/drawing/2010/main"/>
            </a:ext>
          </a:extLst>
        </a:blip>
        <a:stretch>
          <a:fillRect/>
        </a:stretch>
      </xdr:blipFill>
      <xdr:spPr>
        <a:xfrm>
          <a:off x="14506575" y="214903050"/>
          <a:ext cx="1600200" cy="1600200"/>
        </a:xfrm>
        <a:prstGeom prst="rect">
          <a:avLst/>
        </a:prstGeom>
      </xdr:spPr>
    </xdr:pic>
    <xdr:clientData/>
  </xdr:twoCellAnchor>
  <xdr:twoCellAnchor>
    <xdr:from>
      <xdr:col>8</xdr:col>
      <xdr:colOff>0</xdr:colOff>
      <xdr:row>152</xdr:row>
      <xdr:rowOff>0</xdr:rowOff>
    </xdr:from>
    <xdr:to>
      <xdr:col>9</xdr:col>
      <xdr:colOff>0</xdr:colOff>
      <xdr:row>153</xdr:row>
      <xdr:rowOff>0</xdr:rowOff>
    </xdr:to>
    <xdr:pic>
      <xdr:nvPicPr>
        <xdr:cNvPr id="138" name="Рисунок 137"/>
        <xdr:cNvPicPr>
          <a:picLocks/>
        </xdr:cNvPicPr>
      </xdr:nvPicPr>
      <xdr:blipFill>
        <a:blip xmlns:r="http://schemas.openxmlformats.org/officeDocument/2006/relationships" r:embed="rId137" cstate="email">
          <a:extLst>
            <a:ext uri="{28A0092B-C50C-407E-A947-70E740481C1C}">
              <a14:useLocalDpi xmlns:a14="http://schemas.microsoft.com/office/drawing/2010/main"/>
            </a:ext>
          </a:extLst>
        </a:blip>
        <a:stretch>
          <a:fillRect/>
        </a:stretch>
      </xdr:blipFill>
      <xdr:spPr>
        <a:xfrm>
          <a:off x="14506575" y="216503250"/>
          <a:ext cx="1600200" cy="1600200"/>
        </a:xfrm>
        <a:prstGeom prst="rect">
          <a:avLst/>
        </a:prstGeom>
      </xdr:spPr>
    </xdr:pic>
    <xdr:clientData/>
  </xdr:twoCellAnchor>
  <xdr:twoCellAnchor>
    <xdr:from>
      <xdr:col>8</xdr:col>
      <xdr:colOff>0</xdr:colOff>
      <xdr:row>153</xdr:row>
      <xdr:rowOff>0</xdr:rowOff>
    </xdr:from>
    <xdr:to>
      <xdr:col>9</xdr:col>
      <xdr:colOff>0</xdr:colOff>
      <xdr:row>154</xdr:row>
      <xdr:rowOff>0</xdr:rowOff>
    </xdr:to>
    <xdr:pic>
      <xdr:nvPicPr>
        <xdr:cNvPr id="139" name="Рисунок 138"/>
        <xdr:cNvPicPr>
          <a:picLocks/>
        </xdr:cNvPicPr>
      </xdr:nvPicPr>
      <xdr:blipFill>
        <a:blip xmlns:r="http://schemas.openxmlformats.org/officeDocument/2006/relationships" r:embed="rId138" cstate="email">
          <a:extLst>
            <a:ext uri="{28A0092B-C50C-407E-A947-70E740481C1C}">
              <a14:useLocalDpi xmlns:a14="http://schemas.microsoft.com/office/drawing/2010/main"/>
            </a:ext>
          </a:extLst>
        </a:blip>
        <a:stretch>
          <a:fillRect/>
        </a:stretch>
      </xdr:blipFill>
      <xdr:spPr>
        <a:xfrm>
          <a:off x="14506575" y="218103450"/>
          <a:ext cx="1600200" cy="1600200"/>
        </a:xfrm>
        <a:prstGeom prst="rect">
          <a:avLst/>
        </a:prstGeom>
      </xdr:spPr>
    </xdr:pic>
    <xdr:clientData/>
  </xdr:twoCellAnchor>
  <xdr:twoCellAnchor>
    <xdr:from>
      <xdr:col>8</xdr:col>
      <xdr:colOff>0</xdr:colOff>
      <xdr:row>154</xdr:row>
      <xdr:rowOff>0</xdr:rowOff>
    </xdr:from>
    <xdr:to>
      <xdr:col>9</xdr:col>
      <xdr:colOff>0</xdr:colOff>
      <xdr:row>155</xdr:row>
      <xdr:rowOff>0</xdr:rowOff>
    </xdr:to>
    <xdr:pic>
      <xdr:nvPicPr>
        <xdr:cNvPr id="140" name="Рисунок 139"/>
        <xdr:cNvPicPr>
          <a:picLocks/>
        </xdr:cNvPicPr>
      </xdr:nvPicPr>
      <xdr:blipFill>
        <a:blip xmlns:r="http://schemas.openxmlformats.org/officeDocument/2006/relationships" r:embed="rId139" cstate="email">
          <a:extLst>
            <a:ext uri="{28A0092B-C50C-407E-A947-70E740481C1C}">
              <a14:useLocalDpi xmlns:a14="http://schemas.microsoft.com/office/drawing/2010/main"/>
            </a:ext>
          </a:extLst>
        </a:blip>
        <a:stretch>
          <a:fillRect/>
        </a:stretch>
      </xdr:blipFill>
      <xdr:spPr>
        <a:xfrm>
          <a:off x="14506575" y="219703650"/>
          <a:ext cx="1600200" cy="1600200"/>
        </a:xfrm>
        <a:prstGeom prst="rect">
          <a:avLst/>
        </a:prstGeom>
      </xdr:spPr>
    </xdr:pic>
    <xdr:clientData/>
  </xdr:twoCellAnchor>
  <xdr:twoCellAnchor>
    <xdr:from>
      <xdr:col>8</xdr:col>
      <xdr:colOff>0</xdr:colOff>
      <xdr:row>155</xdr:row>
      <xdr:rowOff>0</xdr:rowOff>
    </xdr:from>
    <xdr:to>
      <xdr:col>9</xdr:col>
      <xdr:colOff>0</xdr:colOff>
      <xdr:row>156</xdr:row>
      <xdr:rowOff>0</xdr:rowOff>
    </xdr:to>
    <xdr:pic>
      <xdr:nvPicPr>
        <xdr:cNvPr id="141" name="Рисунок 140"/>
        <xdr:cNvPicPr>
          <a:picLocks/>
        </xdr:cNvPicPr>
      </xdr:nvPicPr>
      <xdr:blipFill>
        <a:blip xmlns:r="http://schemas.openxmlformats.org/officeDocument/2006/relationships" r:embed="rId140" cstate="email">
          <a:extLst>
            <a:ext uri="{28A0092B-C50C-407E-A947-70E740481C1C}">
              <a14:useLocalDpi xmlns:a14="http://schemas.microsoft.com/office/drawing/2010/main"/>
            </a:ext>
          </a:extLst>
        </a:blip>
        <a:stretch>
          <a:fillRect/>
        </a:stretch>
      </xdr:blipFill>
      <xdr:spPr>
        <a:xfrm>
          <a:off x="14506575" y="221303850"/>
          <a:ext cx="1600200" cy="1600200"/>
        </a:xfrm>
        <a:prstGeom prst="rect">
          <a:avLst/>
        </a:prstGeom>
      </xdr:spPr>
    </xdr:pic>
    <xdr:clientData/>
  </xdr:twoCellAnchor>
  <xdr:twoCellAnchor>
    <xdr:from>
      <xdr:col>8</xdr:col>
      <xdr:colOff>0</xdr:colOff>
      <xdr:row>156</xdr:row>
      <xdr:rowOff>0</xdr:rowOff>
    </xdr:from>
    <xdr:to>
      <xdr:col>9</xdr:col>
      <xdr:colOff>0</xdr:colOff>
      <xdr:row>157</xdr:row>
      <xdr:rowOff>0</xdr:rowOff>
    </xdr:to>
    <xdr:pic>
      <xdr:nvPicPr>
        <xdr:cNvPr id="142" name="Рисунок 141"/>
        <xdr:cNvPicPr>
          <a:picLocks/>
        </xdr:cNvPicPr>
      </xdr:nvPicPr>
      <xdr:blipFill>
        <a:blip xmlns:r="http://schemas.openxmlformats.org/officeDocument/2006/relationships" r:embed="rId141" cstate="email">
          <a:extLst>
            <a:ext uri="{28A0092B-C50C-407E-A947-70E740481C1C}">
              <a14:useLocalDpi xmlns:a14="http://schemas.microsoft.com/office/drawing/2010/main"/>
            </a:ext>
          </a:extLst>
        </a:blip>
        <a:stretch>
          <a:fillRect/>
        </a:stretch>
      </xdr:blipFill>
      <xdr:spPr>
        <a:xfrm>
          <a:off x="14506575" y="222904050"/>
          <a:ext cx="1600200" cy="1600200"/>
        </a:xfrm>
        <a:prstGeom prst="rect">
          <a:avLst/>
        </a:prstGeom>
      </xdr:spPr>
    </xdr:pic>
    <xdr:clientData/>
  </xdr:twoCellAnchor>
  <xdr:twoCellAnchor>
    <xdr:from>
      <xdr:col>8</xdr:col>
      <xdr:colOff>0</xdr:colOff>
      <xdr:row>157</xdr:row>
      <xdr:rowOff>0</xdr:rowOff>
    </xdr:from>
    <xdr:to>
      <xdr:col>9</xdr:col>
      <xdr:colOff>0</xdr:colOff>
      <xdr:row>158</xdr:row>
      <xdr:rowOff>0</xdr:rowOff>
    </xdr:to>
    <xdr:pic>
      <xdr:nvPicPr>
        <xdr:cNvPr id="143" name="Рисунок 142"/>
        <xdr:cNvPicPr>
          <a:picLocks/>
        </xdr:cNvPicPr>
      </xdr:nvPicPr>
      <xdr:blipFill>
        <a:blip xmlns:r="http://schemas.openxmlformats.org/officeDocument/2006/relationships" r:embed="rId142" cstate="email">
          <a:extLst>
            <a:ext uri="{28A0092B-C50C-407E-A947-70E740481C1C}">
              <a14:useLocalDpi xmlns:a14="http://schemas.microsoft.com/office/drawing/2010/main"/>
            </a:ext>
          </a:extLst>
        </a:blip>
        <a:stretch>
          <a:fillRect/>
        </a:stretch>
      </xdr:blipFill>
      <xdr:spPr>
        <a:xfrm>
          <a:off x="14506575" y="224504250"/>
          <a:ext cx="1600200" cy="1600200"/>
        </a:xfrm>
        <a:prstGeom prst="rect">
          <a:avLst/>
        </a:prstGeom>
      </xdr:spPr>
    </xdr:pic>
    <xdr:clientData/>
  </xdr:twoCellAnchor>
  <xdr:twoCellAnchor>
    <xdr:from>
      <xdr:col>8</xdr:col>
      <xdr:colOff>0</xdr:colOff>
      <xdr:row>158</xdr:row>
      <xdr:rowOff>0</xdr:rowOff>
    </xdr:from>
    <xdr:to>
      <xdr:col>9</xdr:col>
      <xdr:colOff>0</xdr:colOff>
      <xdr:row>159</xdr:row>
      <xdr:rowOff>0</xdr:rowOff>
    </xdr:to>
    <xdr:pic>
      <xdr:nvPicPr>
        <xdr:cNvPr id="144" name="Рисунок 143"/>
        <xdr:cNvPicPr>
          <a:picLocks/>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14506575" y="226104450"/>
          <a:ext cx="1600200" cy="1600200"/>
        </a:xfrm>
        <a:prstGeom prst="rect">
          <a:avLst/>
        </a:prstGeom>
      </xdr:spPr>
    </xdr:pic>
    <xdr:clientData/>
  </xdr:twoCellAnchor>
  <xdr:twoCellAnchor>
    <xdr:from>
      <xdr:col>8</xdr:col>
      <xdr:colOff>0</xdr:colOff>
      <xdr:row>159</xdr:row>
      <xdr:rowOff>0</xdr:rowOff>
    </xdr:from>
    <xdr:to>
      <xdr:col>9</xdr:col>
      <xdr:colOff>0</xdr:colOff>
      <xdr:row>160</xdr:row>
      <xdr:rowOff>0</xdr:rowOff>
    </xdr:to>
    <xdr:pic>
      <xdr:nvPicPr>
        <xdr:cNvPr id="145" name="Рисунок 144"/>
        <xdr:cNvPicPr>
          <a:picLocks/>
        </xdr:cNvPicPr>
      </xdr:nvPicPr>
      <xdr:blipFill>
        <a:blip xmlns:r="http://schemas.openxmlformats.org/officeDocument/2006/relationships" r:embed="rId144" cstate="email">
          <a:extLst>
            <a:ext uri="{28A0092B-C50C-407E-A947-70E740481C1C}">
              <a14:useLocalDpi xmlns:a14="http://schemas.microsoft.com/office/drawing/2010/main"/>
            </a:ext>
          </a:extLst>
        </a:blip>
        <a:stretch>
          <a:fillRect/>
        </a:stretch>
      </xdr:blipFill>
      <xdr:spPr>
        <a:xfrm>
          <a:off x="14506575" y="227704650"/>
          <a:ext cx="1600200" cy="1600200"/>
        </a:xfrm>
        <a:prstGeom prst="rect">
          <a:avLst/>
        </a:prstGeom>
      </xdr:spPr>
    </xdr:pic>
    <xdr:clientData/>
  </xdr:twoCellAnchor>
  <xdr:twoCellAnchor>
    <xdr:from>
      <xdr:col>8</xdr:col>
      <xdr:colOff>0</xdr:colOff>
      <xdr:row>160</xdr:row>
      <xdr:rowOff>0</xdr:rowOff>
    </xdr:from>
    <xdr:to>
      <xdr:col>9</xdr:col>
      <xdr:colOff>0</xdr:colOff>
      <xdr:row>161</xdr:row>
      <xdr:rowOff>0</xdr:rowOff>
    </xdr:to>
    <xdr:pic>
      <xdr:nvPicPr>
        <xdr:cNvPr id="146" name="Рисунок 145"/>
        <xdr:cNvPicPr>
          <a:picLocks/>
        </xdr:cNvPicPr>
      </xdr:nvPicPr>
      <xdr:blipFill>
        <a:blip xmlns:r="http://schemas.openxmlformats.org/officeDocument/2006/relationships" r:embed="rId145" cstate="email">
          <a:extLst>
            <a:ext uri="{28A0092B-C50C-407E-A947-70E740481C1C}">
              <a14:useLocalDpi xmlns:a14="http://schemas.microsoft.com/office/drawing/2010/main"/>
            </a:ext>
          </a:extLst>
        </a:blip>
        <a:stretch>
          <a:fillRect/>
        </a:stretch>
      </xdr:blipFill>
      <xdr:spPr>
        <a:xfrm>
          <a:off x="14506575" y="229304850"/>
          <a:ext cx="1600200" cy="1600200"/>
        </a:xfrm>
        <a:prstGeom prst="rect">
          <a:avLst/>
        </a:prstGeom>
      </xdr:spPr>
    </xdr:pic>
    <xdr:clientData/>
  </xdr:twoCellAnchor>
  <xdr:twoCellAnchor>
    <xdr:from>
      <xdr:col>8</xdr:col>
      <xdr:colOff>0</xdr:colOff>
      <xdr:row>161</xdr:row>
      <xdr:rowOff>0</xdr:rowOff>
    </xdr:from>
    <xdr:to>
      <xdr:col>9</xdr:col>
      <xdr:colOff>0</xdr:colOff>
      <xdr:row>162</xdr:row>
      <xdr:rowOff>0</xdr:rowOff>
    </xdr:to>
    <xdr:pic>
      <xdr:nvPicPr>
        <xdr:cNvPr id="147" name="Рисунок 146"/>
        <xdr:cNvPicPr>
          <a:picLocks/>
        </xdr:cNvPicPr>
      </xdr:nvPicPr>
      <xdr:blipFill>
        <a:blip xmlns:r="http://schemas.openxmlformats.org/officeDocument/2006/relationships" r:embed="rId146" cstate="email">
          <a:extLst>
            <a:ext uri="{28A0092B-C50C-407E-A947-70E740481C1C}">
              <a14:useLocalDpi xmlns:a14="http://schemas.microsoft.com/office/drawing/2010/main"/>
            </a:ext>
          </a:extLst>
        </a:blip>
        <a:stretch>
          <a:fillRect/>
        </a:stretch>
      </xdr:blipFill>
      <xdr:spPr>
        <a:xfrm>
          <a:off x="14506575" y="230905050"/>
          <a:ext cx="1600200" cy="1600200"/>
        </a:xfrm>
        <a:prstGeom prst="rect">
          <a:avLst/>
        </a:prstGeom>
      </xdr:spPr>
    </xdr:pic>
    <xdr:clientData/>
  </xdr:twoCellAnchor>
  <xdr:twoCellAnchor>
    <xdr:from>
      <xdr:col>8</xdr:col>
      <xdr:colOff>0</xdr:colOff>
      <xdr:row>162</xdr:row>
      <xdr:rowOff>0</xdr:rowOff>
    </xdr:from>
    <xdr:to>
      <xdr:col>9</xdr:col>
      <xdr:colOff>0</xdr:colOff>
      <xdr:row>163</xdr:row>
      <xdr:rowOff>0</xdr:rowOff>
    </xdr:to>
    <xdr:pic>
      <xdr:nvPicPr>
        <xdr:cNvPr id="148" name="Рисунок 147"/>
        <xdr:cNvPicPr>
          <a:picLocks/>
        </xdr:cNvPicPr>
      </xdr:nvPicPr>
      <xdr:blipFill>
        <a:blip xmlns:r="http://schemas.openxmlformats.org/officeDocument/2006/relationships" r:embed="rId147" cstate="email">
          <a:extLst>
            <a:ext uri="{28A0092B-C50C-407E-A947-70E740481C1C}">
              <a14:useLocalDpi xmlns:a14="http://schemas.microsoft.com/office/drawing/2010/main"/>
            </a:ext>
          </a:extLst>
        </a:blip>
        <a:stretch>
          <a:fillRect/>
        </a:stretch>
      </xdr:blipFill>
      <xdr:spPr>
        <a:xfrm>
          <a:off x="14506575" y="232505250"/>
          <a:ext cx="1600200" cy="1600200"/>
        </a:xfrm>
        <a:prstGeom prst="rect">
          <a:avLst/>
        </a:prstGeom>
      </xdr:spPr>
    </xdr:pic>
    <xdr:clientData/>
  </xdr:twoCellAnchor>
  <xdr:twoCellAnchor>
    <xdr:from>
      <xdr:col>8</xdr:col>
      <xdr:colOff>0</xdr:colOff>
      <xdr:row>163</xdr:row>
      <xdr:rowOff>0</xdr:rowOff>
    </xdr:from>
    <xdr:to>
      <xdr:col>9</xdr:col>
      <xdr:colOff>0</xdr:colOff>
      <xdr:row>164</xdr:row>
      <xdr:rowOff>0</xdr:rowOff>
    </xdr:to>
    <xdr:pic>
      <xdr:nvPicPr>
        <xdr:cNvPr id="149" name="Рисунок 148"/>
        <xdr:cNvPicPr>
          <a:picLocks/>
        </xdr:cNvPicPr>
      </xdr:nvPicPr>
      <xdr:blipFill>
        <a:blip xmlns:r="http://schemas.openxmlformats.org/officeDocument/2006/relationships" r:embed="rId148" cstate="email">
          <a:extLst>
            <a:ext uri="{28A0092B-C50C-407E-A947-70E740481C1C}">
              <a14:useLocalDpi xmlns:a14="http://schemas.microsoft.com/office/drawing/2010/main"/>
            </a:ext>
          </a:extLst>
        </a:blip>
        <a:stretch>
          <a:fillRect/>
        </a:stretch>
      </xdr:blipFill>
      <xdr:spPr>
        <a:xfrm>
          <a:off x="14506575" y="234105450"/>
          <a:ext cx="1600200" cy="1600200"/>
        </a:xfrm>
        <a:prstGeom prst="rect">
          <a:avLst/>
        </a:prstGeom>
      </xdr:spPr>
    </xdr:pic>
    <xdr:clientData/>
  </xdr:twoCellAnchor>
  <xdr:twoCellAnchor>
    <xdr:from>
      <xdr:col>8</xdr:col>
      <xdr:colOff>0</xdr:colOff>
      <xdr:row>164</xdr:row>
      <xdr:rowOff>0</xdr:rowOff>
    </xdr:from>
    <xdr:to>
      <xdr:col>9</xdr:col>
      <xdr:colOff>0</xdr:colOff>
      <xdr:row>165</xdr:row>
      <xdr:rowOff>0</xdr:rowOff>
    </xdr:to>
    <xdr:pic>
      <xdr:nvPicPr>
        <xdr:cNvPr id="150" name="Рисунок 149"/>
        <xdr:cNvPicPr>
          <a:picLocks/>
        </xdr:cNvPicPr>
      </xdr:nvPicPr>
      <xdr:blipFill>
        <a:blip xmlns:r="http://schemas.openxmlformats.org/officeDocument/2006/relationships" r:embed="rId149" cstate="email">
          <a:extLst>
            <a:ext uri="{28A0092B-C50C-407E-A947-70E740481C1C}">
              <a14:useLocalDpi xmlns:a14="http://schemas.microsoft.com/office/drawing/2010/main"/>
            </a:ext>
          </a:extLst>
        </a:blip>
        <a:stretch>
          <a:fillRect/>
        </a:stretch>
      </xdr:blipFill>
      <xdr:spPr>
        <a:xfrm>
          <a:off x="14506575" y="235705650"/>
          <a:ext cx="1600200" cy="1600200"/>
        </a:xfrm>
        <a:prstGeom prst="rect">
          <a:avLst/>
        </a:prstGeom>
      </xdr:spPr>
    </xdr:pic>
    <xdr:clientData/>
  </xdr:twoCellAnchor>
  <xdr:twoCellAnchor>
    <xdr:from>
      <xdr:col>8</xdr:col>
      <xdr:colOff>0</xdr:colOff>
      <xdr:row>165</xdr:row>
      <xdr:rowOff>0</xdr:rowOff>
    </xdr:from>
    <xdr:to>
      <xdr:col>9</xdr:col>
      <xdr:colOff>0</xdr:colOff>
      <xdr:row>166</xdr:row>
      <xdr:rowOff>0</xdr:rowOff>
    </xdr:to>
    <xdr:pic>
      <xdr:nvPicPr>
        <xdr:cNvPr id="151" name="Рисунок 150"/>
        <xdr:cNvPicPr>
          <a:picLocks/>
        </xdr:cNvPicPr>
      </xdr:nvPicPr>
      <xdr:blipFill>
        <a:blip xmlns:r="http://schemas.openxmlformats.org/officeDocument/2006/relationships" r:embed="rId150" cstate="email">
          <a:extLst>
            <a:ext uri="{28A0092B-C50C-407E-A947-70E740481C1C}">
              <a14:useLocalDpi xmlns:a14="http://schemas.microsoft.com/office/drawing/2010/main"/>
            </a:ext>
          </a:extLst>
        </a:blip>
        <a:stretch>
          <a:fillRect/>
        </a:stretch>
      </xdr:blipFill>
      <xdr:spPr>
        <a:xfrm>
          <a:off x="14506575" y="237305850"/>
          <a:ext cx="1600200" cy="1600200"/>
        </a:xfrm>
        <a:prstGeom prst="rect">
          <a:avLst/>
        </a:prstGeom>
      </xdr:spPr>
    </xdr:pic>
    <xdr:clientData/>
  </xdr:twoCellAnchor>
  <xdr:twoCellAnchor>
    <xdr:from>
      <xdr:col>8</xdr:col>
      <xdr:colOff>0</xdr:colOff>
      <xdr:row>166</xdr:row>
      <xdr:rowOff>0</xdr:rowOff>
    </xdr:from>
    <xdr:to>
      <xdr:col>9</xdr:col>
      <xdr:colOff>0</xdr:colOff>
      <xdr:row>167</xdr:row>
      <xdr:rowOff>0</xdr:rowOff>
    </xdr:to>
    <xdr:pic>
      <xdr:nvPicPr>
        <xdr:cNvPr id="152" name="Рисунок 151"/>
        <xdr:cNvPicPr>
          <a:picLocks/>
        </xdr:cNvPicPr>
      </xdr:nvPicPr>
      <xdr:blipFill>
        <a:blip xmlns:r="http://schemas.openxmlformats.org/officeDocument/2006/relationships" r:embed="rId151" cstate="email">
          <a:extLst>
            <a:ext uri="{28A0092B-C50C-407E-A947-70E740481C1C}">
              <a14:useLocalDpi xmlns:a14="http://schemas.microsoft.com/office/drawing/2010/main"/>
            </a:ext>
          </a:extLst>
        </a:blip>
        <a:stretch>
          <a:fillRect/>
        </a:stretch>
      </xdr:blipFill>
      <xdr:spPr>
        <a:xfrm>
          <a:off x="14506575" y="238906050"/>
          <a:ext cx="1600200" cy="1600200"/>
        </a:xfrm>
        <a:prstGeom prst="rect">
          <a:avLst/>
        </a:prstGeom>
      </xdr:spPr>
    </xdr:pic>
    <xdr:clientData/>
  </xdr:twoCellAnchor>
  <xdr:twoCellAnchor>
    <xdr:from>
      <xdr:col>8</xdr:col>
      <xdr:colOff>0</xdr:colOff>
      <xdr:row>167</xdr:row>
      <xdr:rowOff>0</xdr:rowOff>
    </xdr:from>
    <xdr:to>
      <xdr:col>9</xdr:col>
      <xdr:colOff>0</xdr:colOff>
      <xdr:row>168</xdr:row>
      <xdr:rowOff>0</xdr:rowOff>
    </xdr:to>
    <xdr:pic>
      <xdr:nvPicPr>
        <xdr:cNvPr id="153" name="Рисунок 152"/>
        <xdr:cNvPicPr>
          <a:picLocks/>
        </xdr:cNvPicPr>
      </xdr:nvPicPr>
      <xdr:blipFill>
        <a:blip xmlns:r="http://schemas.openxmlformats.org/officeDocument/2006/relationships" r:embed="rId152" cstate="email">
          <a:extLst>
            <a:ext uri="{28A0092B-C50C-407E-A947-70E740481C1C}">
              <a14:useLocalDpi xmlns:a14="http://schemas.microsoft.com/office/drawing/2010/main"/>
            </a:ext>
          </a:extLst>
        </a:blip>
        <a:stretch>
          <a:fillRect/>
        </a:stretch>
      </xdr:blipFill>
      <xdr:spPr>
        <a:xfrm>
          <a:off x="14506575" y="240506250"/>
          <a:ext cx="1600200" cy="1600200"/>
        </a:xfrm>
        <a:prstGeom prst="rect">
          <a:avLst/>
        </a:prstGeom>
      </xdr:spPr>
    </xdr:pic>
    <xdr:clientData/>
  </xdr:twoCellAnchor>
  <xdr:twoCellAnchor>
    <xdr:from>
      <xdr:col>8</xdr:col>
      <xdr:colOff>0</xdr:colOff>
      <xdr:row>168</xdr:row>
      <xdr:rowOff>0</xdr:rowOff>
    </xdr:from>
    <xdr:to>
      <xdr:col>9</xdr:col>
      <xdr:colOff>0</xdr:colOff>
      <xdr:row>169</xdr:row>
      <xdr:rowOff>0</xdr:rowOff>
    </xdr:to>
    <xdr:pic>
      <xdr:nvPicPr>
        <xdr:cNvPr id="154" name="Рисунок 153"/>
        <xdr:cNvPicPr>
          <a:picLocks/>
        </xdr:cNvPicPr>
      </xdr:nvPicPr>
      <xdr:blipFill>
        <a:blip xmlns:r="http://schemas.openxmlformats.org/officeDocument/2006/relationships" r:embed="rId153" cstate="email">
          <a:extLst>
            <a:ext uri="{28A0092B-C50C-407E-A947-70E740481C1C}">
              <a14:useLocalDpi xmlns:a14="http://schemas.microsoft.com/office/drawing/2010/main"/>
            </a:ext>
          </a:extLst>
        </a:blip>
        <a:stretch>
          <a:fillRect/>
        </a:stretch>
      </xdr:blipFill>
      <xdr:spPr>
        <a:xfrm>
          <a:off x="14506575" y="242106450"/>
          <a:ext cx="1600200" cy="1600200"/>
        </a:xfrm>
        <a:prstGeom prst="rect">
          <a:avLst/>
        </a:prstGeom>
      </xdr:spPr>
    </xdr:pic>
    <xdr:clientData/>
  </xdr:twoCellAnchor>
  <xdr:twoCellAnchor>
    <xdr:from>
      <xdr:col>8</xdr:col>
      <xdr:colOff>0</xdr:colOff>
      <xdr:row>169</xdr:row>
      <xdr:rowOff>0</xdr:rowOff>
    </xdr:from>
    <xdr:to>
      <xdr:col>9</xdr:col>
      <xdr:colOff>0</xdr:colOff>
      <xdr:row>170</xdr:row>
      <xdr:rowOff>0</xdr:rowOff>
    </xdr:to>
    <xdr:pic>
      <xdr:nvPicPr>
        <xdr:cNvPr id="155" name="Рисунок 154"/>
        <xdr:cNvPicPr>
          <a:picLocks/>
        </xdr:cNvPicPr>
      </xdr:nvPicPr>
      <xdr:blipFill>
        <a:blip xmlns:r="http://schemas.openxmlformats.org/officeDocument/2006/relationships" r:embed="rId154" cstate="email">
          <a:extLst>
            <a:ext uri="{28A0092B-C50C-407E-A947-70E740481C1C}">
              <a14:useLocalDpi xmlns:a14="http://schemas.microsoft.com/office/drawing/2010/main"/>
            </a:ext>
          </a:extLst>
        </a:blip>
        <a:stretch>
          <a:fillRect/>
        </a:stretch>
      </xdr:blipFill>
      <xdr:spPr>
        <a:xfrm>
          <a:off x="14506575" y="243706650"/>
          <a:ext cx="1600200" cy="1600200"/>
        </a:xfrm>
        <a:prstGeom prst="rect">
          <a:avLst/>
        </a:prstGeom>
      </xdr:spPr>
    </xdr:pic>
    <xdr:clientData/>
  </xdr:twoCellAnchor>
  <xdr:twoCellAnchor>
    <xdr:from>
      <xdr:col>8</xdr:col>
      <xdr:colOff>0</xdr:colOff>
      <xdr:row>170</xdr:row>
      <xdr:rowOff>0</xdr:rowOff>
    </xdr:from>
    <xdr:to>
      <xdr:col>9</xdr:col>
      <xdr:colOff>0</xdr:colOff>
      <xdr:row>171</xdr:row>
      <xdr:rowOff>0</xdr:rowOff>
    </xdr:to>
    <xdr:pic>
      <xdr:nvPicPr>
        <xdr:cNvPr id="156" name="Рисунок 155"/>
        <xdr:cNvPicPr>
          <a:picLocks/>
        </xdr:cNvPicPr>
      </xdr:nvPicPr>
      <xdr:blipFill>
        <a:blip xmlns:r="http://schemas.openxmlformats.org/officeDocument/2006/relationships" r:embed="rId155" cstate="email">
          <a:extLst>
            <a:ext uri="{28A0092B-C50C-407E-A947-70E740481C1C}">
              <a14:useLocalDpi xmlns:a14="http://schemas.microsoft.com/office/drawing/2010/main"/>
            </a:ext>
          </a:extLst>
        </a:blip>
        <a:stretch>
          <a:fillRect/>
        </a:stretch>
      </xdr:blipFill>
      <xdr:spPr>
        <a:xfrm>
          <a:off x="14506575" y="245306850"/>
          <a:ext cx="1600200" cy="1600200"/>
        </a:xfrm>
        <a:prstGeom prst="rect">
          <a:avLst/>
        </a:prstGeom>
      </xdr:spPr>
    </xdr:pic>
    <xdr:clientData/>
  </xdr:twoCellAnchor>
  <xdr:twoCellAnchor>
    <xdr:from>
      <xdr:col>8</xdr:col>
      <xdr:colOff>0</xdr:colOff>
      <xdr:row>171</xdr:row>
      <xdr:rowOff>0</xdr:rowOff>
    </xdr:from>
    <xdr:to>
      <xdr:col>9</xdr:col>
      <xdr:colOff>0</xdr:colOff>
      <xdr:row>172</xdr:row>
      <xdr:rowOff>0</xdr:rowOff>
    </xdr:to>
    <xdr:pic>
      <xdr:nvPicPr>
        <xdr:cNvPr id="157" name="Рисунок 156"/>
        <xdr:cNvPicPr>
          <a:picLocks/>
        </xdr:cNvPicPr>
      </xdr:nvPicPr>
      <xdr:blipFill>
        <a:blip xmlns:r="http://schemas.openxmlformats.org/officeDocument/2006/relationships" r:embed="rId156" cstate="email">
          <a:extLst>
            <a:ext uri="{28A0092B-C50C-407E-A947-70E740481C1C}">
              <a14:useLocalDpi xmlns:a14="http://schemas.microsoft.com/office/drawing/2010/main"/>
            </a:ext>
          </a:extLst>
        </a:blip>
        <a:stretch>
          <a:fillRect/>
        </a:stretch>
      </xdr:blipFill>
      <xdr:spPr>
        <a:xfrm>
          <a:off x="14506575" y="246907050"/>
          <a:ext cx="1600200" cy="1600200"/>
        </a:xfrm>
        <a:prstGeom prst="rect">
          <a:avLst/>
        </a:prstGeom>
      </xdr:spPr>
    </xdr:pic>
    <xdr:clientData/>
  </xdr:twoCellAnchor>
  <xdr:twoCellAnchor>
    <xdr:from>
      <xdr:col>8</xdr:col>
      <xdr:colOff>0</xdr:colOff>
      <xdr:row>172</xdr:row>
      <xdr:rowOff>0</xdr:rowOff>
    </xdr:from>
    <xdr:to>
      <xdr:col>9</xdr:col>
      <xdr:colOff>0</xdr:colOff>
      <xdr:row>173</xdr:row>
      <xdr:rowOff>0</xdr:rowOff>
    </xdr:to>
    <xdr:pic>
      <xdr:nvPicPr>
        <xdr:cNvPr id="158" name="Рисунок 157"/>
        <xdr:cNvPicPr>
          <a:picLocks/>
        </xdr:cNvPicPr>
      </xdr:nvPicPr>
      <xdr:blipFill>
        <a:blip xmlns:r="http://schemas.openxmlformats.org/officeDocument/2006/relationships" r:embed="rId157" cstate="email">
          <a:extLst>
            <a:ext uri="{28A0092B-C50C-407E-A947-70E740481C1C}">
              <a14:useLocalDpi xmlns:a14="http://schemas.microsoft.com/office/drawing/2010/main"/>
            </a:ext>
          </a:extLst>
        </a:blip>
        <a:stretch>
          <a:fillRect/>
        </a:stretch>
      </xdr:blipFill>
      <xdr:spPr>
        <a:xfrm>
          <a:off x="14506575" y="248507250"/>
          <a:ext cx="1600200" cy="1600200"/>
        </a:xfrm>
        <a:prstGeom prst="rect">
          <a:avLst/>
        </a:prstGeom>
      </xdr:spPr>
    </xdr:pic>
    <xdr:clientData/>
  </xdr:twoCellAnchor>
  <xdr:twoCellAnchor>
    <xdr:from>
      <xdr:col>8</xdr:col>
      <xdr:colOff>0</xdr:colOff>
      <xdr:row>173</xdr:row>
      <xdr:rowOff>0</xdr:rowOff>
    </xdr:from>
    <xdr:to>
      <xdr:col>9</xdr:col>
      <xdr:colOff>0</xdr:colOff>
      <xdr:row>174</xdr:row>
      <xdr:rowOff>0</xdr:rowOff>
    </xdr:to>
    <xdr:pic>
      <xdr:nvPicPr>
        <xdr:cNvPr id="159" name="Рисунок 158"/>
        <xdr:cNvPicPr>
          <a:picLocks/>
        </xdr:cNvPicPr>
      </xdr:nvPicPr>
      <xdr:blipFill>
        <a:blip xmlns:r="http://schemas.openxmlformats.org/officeDocument/2006/relationships" r:embed="rId158" cstate="email">
          <a:extLst>
            <a:ext uri="{28A0092B-C50C-407E-A947-70E740481C1C}">
              <a14:useLocalDpi xmlns:a14="http://schemas.microsoft.com/office/drawing/2010/main"/>
            </a:ext>
          </a:extLst>
        </a:blip>
        <a:stretch>
          <a:fillRect/>
        </a:stretch>
      </xdr:blipFill>
      <xdr:spPr>
        <a:xfrm>
          <a:off x="14506575" y="250107450"/>
          <a:ext cx="1600200" cy="1600200"/>
        </a:xfrm>
        <a:prstGeom prst="rect">
          <a:avLst/>
        </a:prstGeom>
      </xdr:spPr>
    </xdr:pic>
    <xdr:clientData/>
  </xdr:twoCellAnchor>
  <xdr:twoCellAnchor>
    <xdr:from>
      <xdr:col>8</xdr:col>
      <xdr:colOff>0</xdr:colOff>
      <xdr:row>174</xdr:row>
      <xdr:rowOff>0</xdr:rowOff>
    </xdr:from>
    <xdr:to>
      <xdr:col>9</xdr:col>
      <xdr:colOff>0</xdr:colOff>
      <xdr:row>175</xdr:row>
      <xdr:rowOff>0</xdr:rowOff>
    </xdr:to>
    <xdr:pic>
      <xdr:nvPicPr>
        <xdr:cNvPr id="160" name="Рисунок 159"/>
        <xdr:cNvPicPr>
          <a:picLocks/>
        </xdr:cNvPicPr>
      </xdr:nvPicPr>
      <xdr:blipFill>
        <a:blip xmlns:r="http://schemas.openxmlformats.org/officeDocument/2006/relationships" r:embed="rId159" cstate="email">
          <a:extLst>
            <a:ext uri="{28A0092B-C50C-407E-A947-70E740481C1C}">
              <a14:useLocalDpi xmlns:a14="http://schemas.microsoft.com/office/drawing/2010/main"/>
            </a:ext>
          </a:extLst>
        </a:blip>
        <a:stretch>
          <a:fillRect/>
        </a:stretch>
      </xdr:blipFill>
      <xdr:spPr>
        <a:xfrm>
          <a:off x="14506575" y="251707650"/>
          <a:ext cx="1600200" cy="1600200"/>
        </a:xfrm>
        <a:prstGeom prst="rect">
          <a:avLst/>
        </a:prstGeom>
      </xdr:spPr>
    </xdr:pic>
    <xdr:clientData/>
  </xdr:twoCellAnchor>
  <xdr:twoCellAnchor>
    <xdr:from>
      <xdr:col>8</xdr:col>
      <xdr:colOff>0</xdr:colOff>
      <xdr:row>175</xdr:row>
      <xdr:rowOff>0</xdr:rowOff>
    </xdr:from>
    <xdr:to>
      <xdr:col>9</xdr:col>
      <xdr:colOff>0</xdr:colOff>
      <xdr:row>176</xdr:row>
      <xdr:rowOff>0</xdr:rowOff>
    </xdr:to>
    <xdr:pic>
      <xdr:nvPicPr>
        <xdr:cNvPr id="161" name="Рисунок 160"/>
        <xdr:cNvPicPr>
          <a:picLocks/>
        </xdr:cNvPicPr>
      </xdr:nvPicPr>
      <xdr:blipFill>
        <a:blip xmlns:r="http://schemas.openxmlformats.org/officeDocument/2006/relationships" r:embed="rId160" cstate="email">
          <a:extLst>
            <a:ext uri="{28A0092B-C50C-407E-A947-70E740481C1C}">
              <a14:useLocalDpi xmlns:a14="http://schemas.microsoft.com/office/drawing/2010/main"/>
            </a:ext>
          </a:extLst>
        </a:blip>
        <a:stretch>
          <a:fillRect/>
        </a:stretch>
      </xdr:blipFill>
      <xdr:spPr>
        <a:xfrm>
          <a:off x="14506575" y="253307850"/>
          <a:ext cx="1600200" cy="1600200"/>
        </a:xfrm>
        <a:prstGeom prst="rect">
          <a:avLst/>
        </a:prstGeom>
      </xdr:spPr>
    </xdr:pic>
    <xdr:clientData/>
  </xdr:twoCellAnchor>
  <xdr:twoCellAnchor>
    <xdr:from>
      <xdr:col>8</xdr:col>
      <xdr:colOff>0</xdr:colOff>
      <xdr:row>176</xdr:row>
      <xdr:rowOff>0</xdr:rowOff>
    </xdr:from>
    <xdr:to>
      <xdr:col>9</xdr:col>
      <xdr:colOff>0</xdr:colOff>
      <xdr:row>177</xdr:row>
      <xdr:rowOff>0</xdr:rowOff>
    </xdr:to>
    <xdr:pic>
      <xdr:nvPicPr>
        <xdr:cNvPr id="162" name="Рисунок 161"/>
        <xdr:cNvPicPr>
          <a:picLocks/>
        </xdr:cNvPicPr>
      </xdr:nvPicPr>
      <xdr:blipFill>
        <a:blip xmlns:r="http://schemas.openxmlformats.org/officeDocument/2006/relationships" r:embed="rId161" cstate="email">
          <a:extLst>
            <a:ext uri="{28A0092B-C50C-407E-A947-70E740481C1C}">
              <a14:useLocalDpi xmlns:a14="http://schemas.microsoft.com/office/drawing/2010/main"/>
            </a:ext>
          </a:extLst>
        </a:blip>
        <a:stretch>
          <a:fillRect/>
        </a:stretch>
      </xdr:blipFill>
      <xdr:spPr>
        <a:xfrm>
          <a:off x="14506575" y="254908050"/>
          <a:ext cx="1600200" cy="1600200"/>
        </a:xfrm>
        <a:prstGeom prst="rect">
          <a:avLst/>
        </a:prstGeom>
      </xdr:spPr>
    </xdr:pic>
    <xdr:clientData/>
  </xdr:twoCellAnchor>
  <xdr:twoCellAnchor>
    <xdr:from>
      <xdr:col>8</xdr:col>
      <xdr:colOff>0</xdr:colOff>
      <xdr:row>177</xdr:row>
      <xdr:rowOff>0</xdr:rowOff>
    </xdr:from>
    <xdr:to>
      <xdr:col>9</xdr:col>
      <xdr:colOff>0</xdr:colOff>
      <xdr:row>178</xdr:row>
      <xdr:rowOff>0</xdr:rowOff>
    </xdr:to>
    <xdr:pic>
      <xdr:nvPicPr>
        <xdr:cNvPr id="163" name="Рисунок 162"/>
        <xdr:cNvPicPr>
          <a:picLocks/>
        </xdr:cNvPicPr>
      </xdr:nvPicPr>
      <xdr:blipFill>
        <a:blip xmlns:r="http://schemas.openxmlformats.org/officeDocument/2006/relationships" r:embed="rId162" cstate="email">
          <a:extLst>
            <a:ext uri="{28A0092B-C50C-407E-A947-70E740481C1C}">
              <a14:useLocalDpi xmlns:a14="http://schemas.microsoft.com/office/drawing/2010/main"/>
            </a:ext>
          </a:extLst>
        </a:blip>
        <a:stretch>
          <a:fillRect/>
        </a:stretch>
      </xdr:blipFill>
      <xdr:spPr>
        <a:xfrm>
          <a:off x="14506575" y="256508250"/>
          <a:ext cx="1600200" cy="1600200"/>
        </a:xfrm>
        <a:prstGeom prst="rect">
          <a:avLst/>
        </a:prstGeom>
      </xdr:spPr>
    </xdr:pic>
    <xdr:clientData/>
  </xdr:twoCellAnchor>
  <xdr:twoCellAnchor>
    <xdr:from>
      <xdr:col>8</xdr:col>
      <xdr:colOff>0</xdr:colOff>
      <xdr:row>178</xdr:row>
      <xdr:rowOff>0</xdr:rowOff>
    </xdr:from>
    <xdr:to>
      <xdr:col>9</xdr:col>
      <xdr:colOff>0</xdr:colOff>
      <xdr:row>179</xdr:row>
      <xdr:rowOff>0</xdr:rowOff>
    </xdr:to>
    <xdr:pic>
      <xdr:nvPicPr>
        <xdr:cNvPr id="164" name="Рисунок 163"/>
        <xdr:cNvPicPr>
          <a:picLocks/>
        </xdr:cNvPicPr>
      </xdr:nvPicPr>
      <xdr:blipFill>
        <a:blip xmlns:r="http://schemas.openxmlformats.org/officeDocument/2006/relationships" r:embed="rId163" cstate="email">
          <a:extLst>
            <a:ext uri="{28A0092B-C50C-407E-A947-70E740481C1C}">
              <a14:useLocalDpi xmlns:a14="http://schemas.microsoft.com/office/drawing/2010/main"/>
            </a:ext>
          </a:extLst>
        </a:blip>
        <a:stretch>
          <a:fillRect/>
        </a:stretch>
      </xdr:blipFill>
      <xdr:spPr>
        <a:xfrm>
          <a:off x="14506575" y="258108450"/>
          <a:ext cx="1600200" cy="1600200"/>
        </a:xfrm>
        <a:prstGeom prst="rect">
          <a:avLst/>
        </a:prstGeom>
      </xdr:spPr>
    </xdr:pic>
    <xdr:clientData/>
  </xdr:twoCellAnchor>
  <xdr:twoCellAnchor>
    <xdr:from>
      <xdr:col>8</xdr:col>
      <xdr:colOff>0</xdr:colOff>
      <xdr:row>179</xdr:row>
      <xdr:rowOff>0</xdr:rowOff>
    </xdr:from>
    <xdr:to>
      <xdr:col>9</xdr:col>
      <xdr:colOff>0</xdr:colOff>
      <xdr:row>180</xdr:row>
      <xdr:rowOff>0</xdr:rowOff>
    </xdr:to>
    <xdr:pic>
      <xdr:nvPicPr>
        <xdr:cNvPr id="165" name="Рисунок 164"/>
        <xdr:cNvPicPr>
          <a:picLocks/>
        </xdr:cNvPicPr>
      </xdr:nvPicPr>
      <xdr:blipFill>
        <a:blip xmlns:r="http://schemas.openxmlformats.org/officeDocument/2006/relationships" r:embed="rId164" cstate="email">
          <a:extLst>
            <a:ext uri="{28A0092B-C50C-407E-A947-70E740481C1C}">
              <a14:useLocalDpi xmlns:a14="http://schemas.microsoft.com/office/drawing/2010/main"/>
            </a:ext>
          </a:extLst>
        </a:blip>
        <a:stretch>
          <a:fillRect/>
        </a:stretch>
      </xdr:blipFill>
      <xdr:spPr>
        <a:xfrm>
          <a:off x="14506575" y="259708650"/>
          <a:ext cx="1600200" cy="1600200"/>
        </a:xfrm>
        <a:prstGeom prst="rect">
          <a:avLst/>
        </a:prstGeom>
      </xdr:spPr>
    </xdr:pic>
    <xdr:clientData/>
  </xdr:twoCellAnchor>
  <xdr:twoCellAnchor>
    <xdr:from>
      <xdr:col>8</xdr:col>
      <xdr:colOff>0</xdr:colOff>
      <xdr:row>180</xdr:row>
      <xdr:rowOff>0</xdr:rowOff>
    </xdr:from>
    <xdr:to>
      <xdr:col>9</xdr:col>
      <xdr:colOff>0</xdr:colOff>
      <xdr:row>181</xdr:row>
      <xdr:rowOff>0</xdr:rowOff>
    </xdr:to>
    <xdr:pic>
      <xdr:nvPicPr>
        <xdr:cNvPr id="166" name="Рисунок 165"/>
        <xdr:cNvPicPr>
          <a:picLocks/>
        </xdr:cNvPicPr>
      </xdr:nvPicPr>
      <xdr:blipFill>
        <a:blip xmlns:r="http://schemas.openxmlformats.org/officeDocument/2006/relationships" r:embed="rId165" cstate="email">
          <a:extLst>
            <a:ext uri="{28A0092B-C50C-407E-A947-70E740481C1C}">
              <a14:useLocalDpi xmlns:a14="http://schemas.microsoft.com/office/drawing/2010/main"/>
            </a:ext>
          </a:extLst>
        </a:blip>
        <a:stretch>
          <a:fillRect/>
        </a:stretch>
      </xdr:blipFill>
      <xdr:spPr>
        <a:xfrm>
          <a:off x="14506575" y="261308850"/>
          <a:ext cx="1600200" cy="1600200"/>
        </a:xfrm>
        <a:prstGeom prst="rect">
          <a:avLst/>
        </a:prstGeom>
      </xdr:spPr>
    </xdr:pic>
    <xdr:clientData/>
  </xdr:twoCellAnchor>
  <xdr:twoCellAnchor>
    <xdr:from>
      <xdr:col>8</xdr:col>
      <xdr:colOff>0</xdr:colOff>
      <xdr:row>181</xdr:row>
      <xdr:rowOff>0</xdr:rowOff>
    </xdr:from>
    <xdr:to>
      <xdr:col>9</xdr:col>
      <xdr:colOff>0</xdr:colOff>
      <xdr:row>182</xdr:row>
      <xdr:rowOff>0</xdr:rowOff>
    </xdr:to>
    <xdr:pic>
      <xdr:nvPicPr>
        <xdr:cNvPr id="167" name="Рисунок 166"/>
        <xdr:cNvPicPr>
          <a:picLocks/>
        </xdr:cNvPicPr>
      </xdr:nvPicPr>
      <xdr:blipFill>
        <a:blip xmlns:r="http://schemas.openxmlformats.org/officeDocument/2006/relationships" r:embed="rId166" cstate="email">
          <a:extLst>
            <a:ext uri="{28A0092B-C50C-407E-A947-70E740481C1C}">
              <a14:useLocalDpi xmlns:a14="http://schemas.microsoft.com/office/drawing/2010/main"/>
            </a:ext>
          </a:extLst>
        </a:blip>
        <a:stretch>
          <a:fillRect/>
        </a:stretch>
      </xdr:blipFill>
      <xdr:spPr>
        <a:xfrm>
          <a:off x="14506575" y="262909050"/>
          <a:ext cx="1600200" cy="1600200"/>
        </a:xfrm>
        <a:prstGeom prst="rect">
          <a:avLst/>
        </a:prstGeom>
      </xdr:spPr>
    </xdr:pic>
    <xdr:clientData/>
  </xdr:twoCellAnchor>
  <xdr:twoCellAnchor>
    <xdr:from>
      <xdr:col>8</xdr:col>
      <xdr:colOff>0</xdr:colOff>
      <xdr:row>182</xdr:row>
      <xdr:rowOff>0</xdr:rowOff>
    </xdr:from>
    <xdr:to>
      <xdr:col>9</xdr:col>
      <xdr:colOff>0</xdr:colOff>
      <xdr:row>183</xdr:row>
      <xdr:rowOff>0</xdr:rowOff>
    </xdr:to>
    <xdr:pic>
      <xdr:nvPicPr>
        <xdr:cNvPr id="168" name="Рисунок 167"/>
        <xdr:cNvPicPr>
          <a:picLocks/>
        </xdr:cNvPicPr>
      </xdr:nvPicPr>
      <xdr:blipFill>
        <a:blip xmlns:r="http://schemas.openxmlformats.org/officeDocument/2006/relationships" r:embed="rId167" cstate="email">
          <a:extLst>
            <a:ext uri="{28A0092B-C50C-407E-A947-70E740481C1C}">
              <a14:useLocalDpi xmlns:a14="http://schemas.microsoft.com/office/drawing/2010/main"/>
            </a:ext>
          </a:extLst>
        </a:blip>
        <a:stretch>
          <a:fillRect/>
        </a:stretch>
      </xdr:blipFill>
      <xdr:spPr>
        <a:xfrm>
          <a:off x="14506575" y="264509250"/>
          <a:ext cx="1600200" cy="1600200"/>
        </a:xfrm>
        <a:prstGeom prst="rect">
          <a:avLst/>
        </a:prstGeom>
      </xdr:spPr>
    </xdr:pic>
    <xdr:clientData/>
  </xdr:twoCellAnchor>
  <xdr:twoCellAnchor>
    <xdr:from>
      <xdr:col>8</xdr:col>
      <xdr:colOff>0</xdr:colOff>
      <xdr:row>183</xdr:row>
      <xdr:rowOff>0</xdr:rowOff>
    </xdr:from>
    <xdr:to>
      <xdr:col>9</xdr:col>
      <xdr:colOff>0</xdr:colOff>
      <xdr:row>184</xdr:row>
      <xdr:rowOff>0</xdr:rowOff>
    </xdr:to>
    <xdr:pic>
      <xdr:nvPicPr>
        <xdr:cNvPr id="169" name="Рисунок 168"/>
        <xdr:cNvPicPr>
          <a:picLocks/>
        </xdr:cNvPicPr>
      </xdr:nvPicPr>
      <xdr:blipFill>
        <a:blip xmlns:r="http://schemas.openxmlformats.org/officeDocument/2006/relationships" r:embed="rId168" cstate="email">
          <a:extLst>
            <a:ext uri="{28A0092B-C50C-407E-A947-70E740481C1C}">
              <a14:useLocalDpi xmlns:a14="http://schemas.microsoft.com/office/drawing/2010/main"/>
            </a:ext>
          </a:extLst>
        </a:blip>
        <a:stretch>
          <a:fillRect/>
        </a:stretch>
      </xdr:blipFill>
      <xdr:spPr>
        <a:xfrm>
          <a:off x="14506575" y="266109450"/>
          <a:ext cx="1600200" cy="1600200"/>
        </a:xfrm>
        <a:prstGeom prst="rect">
          <a:avLst/>
        </a:prstGeom>
      </xdr:spPr>
    </xdr:pic>
    <xdr:clientData/>
  </xdr:twoCellAnchor>
  <xdr:twoCellAnchor>
    <xdr:from>
      <xdr:col>8</xdr:col>
      <xdr:colOff>0</xdr:colOff>
      <xdr:row>184</xdr:row>
      <xdr:rowOff>0</xdr:rowOff>
    </xdr:from>
    <xdr:to>
      <xdr:col>9</xdr:col>
      <xdr:colOff>0</xdr:colOff>
      <xdr:row>185</xdr:row>
      <xdr:rowOff>0</xdr:rowOff>
    </xdr:to>
    <xdr:pic>
      <xdr:nvPicPr>
        <xdr:cNvPr id="170" name="Рисунок 169"/>
        <xdr:cNvPicPr>
          <a:picLocks/>
        </xdr:cNvPicPr>
      </xdr:nvPicPr>
      <xdr:blipFill>
        <a:blip xmlns:r="http://schemas.openxmlformats.org/officeDocument/2006/relationships" r:embed="rId169" cstate="email">
          <a:extLst>
            <a:ext uri="{28A0092B-C50C-407E-A947-70E740481C1C}">
              <a14:useLocalDpi xmlns:a14="http://schemas.microsoft.com/office/drawing/2010/main"/>
            </a:ext>
          </a:extLst>
        </a:blip>
        <a:stretch>
          <a:fillRect/>
        </a:stretch>
      </xdr:blipFill>
      <xdr:spPr>
        <a:xfrm>
          <a:off x="14506575" y="267709650"/>
          <a:ext cx="1600200" cy="1600200"/>
        </a:xfrm>
        <a:prstGeom prst="rect">
          <a:avLst/>
        </a:prstGeom>
      </xdr:spPr>
    </xdr:pic>
    <xdr:clientData/>
  </xdr:twoCellAnchor>
  <xdr:twoCellAnchor>
    <xdr:from>
      <xdr:col>8</xdr:col>
      <xdr:colOff>0</xdr:colOff>
      <xdr:row>185</xdr:row>
      <xdr:rowOff>0</xdr:rowOff>
    </xdr:from>
    <xdr:to>
      <xdr:col>9</xdr:col>
      <xdr:colOff>0</xdr:colOff>
      <xdr:row>186</xdr:row>
      <xdr:rowOff>0</xdr:rowOff>
    </xdr:to>
    <xdr:pic>
      <xdr:nvPicPr>
        <xdr:cNvPr id="171" name="Рисунок 170"/>
        <xdr:cNvPicPr>
          <a:picLocks/>
        </xdr:cNvPicPr>
      </xdr:nvPicPr>
      <xdr:blipFill>
        <a:blip xmlns:r="http://schemas.openxmlformats.org/officeDocument/2006/relationships" r:embed="rId170" cstate="email">
          <a:extLst>
            <a:ext uri="{28A0092B-C50C-407E-A947-70E740481C1C}">
              <a14:useLocalDpi xmlns:a14="http://schemas.microsoft.com/office/drawing/2010/main"/>
            </a:ext>
          </a:extLst>
        </a:blip>
        <a:stretch>
          <a:fillRect/>
        </a:stretch>
      </xdr:blipFill>
      <xdr:spPr>
        <a:xfrm>
          <a:off x="14506575" y="269309850"/>
          <a:ext cx="1600200" cy="1600200"/>
        </a:xfrm>
        <a:prstGeom prst="rect">
          <a:avLst/>
        </a:prstGeom>
      </xdr:spPr>
    </xdr:pic>
    <xdr:clientData/>
  </xdr:twoCellAnchor>
  <xdr:twoCellAnchor>
    <xdr:from>
      <xdr:col>8</xdr:col>
      <xdr:colOff>0</xdr:colOff>
      <xdr:row>186</xdr:row>
      <xdr:rowOff>0</xdr:rowOff>
    </xdr:from>
    <xdr:to>
      <xdr:col>9</xdr:col>
      <xdr:colOff>0</xdr:colOff>
      <xdr:row>187</xdr:row>
      <xdr:rowOff>0</xdr:rowOff>
    </xdr:to>
    <xdr:pic>
      <xdr:nvPicPr>
        <xdr:cNvPr id="172" name="Рисунок 171"/>
        <xdr:cNvPicPr>
          <a:picLocks/>
        </xdr:cNvPicPr>
      </xdr:nvPicPr>
      <xdr:blipFill>
        <a:blip xmlns:r="http://schemas.openxmlformats.org/officeDocument/2006/relationships" r:embed="rId171" cstate="email">
          <a:extLst>
            <a:ext uri="{28A0092B-C50C-407E-A947-70E740481C1C}">
              <a14:useLocalDpi xmlns:a14="http://schemas.microsoft.com/office/drawing/2010/main"/>
            </a:ext>
          </a:extLst>
        </a:blip>
        <a:stretch>
          <a:fillRect/>
        </a:stretch>
      </xdr:blipFill>
      <xdr:spPr>
        <a:xfrm>
          <a:off x="14506575" y="270910050"/>
          <a:ext cx="1600200" cy="1600200"/>
        </a:xfrm>
        <a:prstGeom prst="rect">
          <a:avLst/>
        </a:prstGeom>
      </xdr:spPr>
    </xdr:pic>
    <xdr:clientData/>
  </xdr:twoCellAnchor>
  <xdr:twoCellAnchor>
    <xdr:from>
      <xdr:col>8</xdr:col>
      <xdr:colOff>0</xdr:colOff>
      <xdr:row>187</xdr:row>
      <xdr:rowOff>0</xdr:rowOff>
    </xdr:from>
    <xdr:to>
      <xdr:col>9</xdr:col>
      <xdr:colOff>0</xdr:colOff>
      <xdr:row>188</xdr:row>
      <xdr:rowOff>0</xdr:rowOff>
    </xdr:to>
    <xdr:pic>
      <xdr:nvPicPr>
        <xdr:cNvPr id="173" name="Рисунок 172"/>
        <xdr:cNvPicPr>
          <a:picLocks/>
        </xdr:cNvPicPr>
      </xdr:nvPicPr>
      <xdr:blipFill>
        <a:blip xmlns:r="http://schemas.openxmlformats.org/officeDocument/2006/relationships" r:embed="rId172" cstate="email">
          <a:extLst>
            <a:ext uri="{28A0092B-C50C-407E-A947-70E740481C1C}">
              <a14:useLocalDpi xmlns:a14="http://schemas.microsoft.com/office/drawing/2010/main"/>
            </a:ext>
          </a:extLst>
        </a:blip>
        <a:stretch>
          <a:fillRect/>
        </a:stretch>
      </xdr:blipFill>
      <xdr:spPr>
        <a:xfrm>
          <a:off x="14506575" y="272510250"/>
          <a:ext cx="1600200" cy="1600200"/>
        </a:xfrm>
        <a:prstGeom prst="rect">
          <a:avLst/>
        </a:prstGeom>
      </xdr:spPr>
    </xdr:pic>
    <xdr:clientData/>
  </xdr:twoCellAnchor>
  <xdr:twoCellAnchor>
    <xdr:from>
      <xdr:col>8</xdr:col>
      <xdr:colOff>0</xdr:colOff>
      <xdr:row>188</xdr:row>
      <xdr:rowOff>25</xdr:rowOff>
    </xdr:from>
    <xdr:to>
      <xdr:col>9</xdr:col>
      <xdr:colOff>0</xdr:colOff>
      <xdr:row>189</xdr:row>
      <xdr:rowOff>25</xdr:rowOff>
    </xdr:to>
    <xdr:pic>
      <xdr:nvPicPr>
        <xdr:cNvPr id="174" name="Рисунок 173"/>
        <xdr:cNvPicPr>
          <a:picLocks/>
        </xdr:cNvPicPr>
      </xdr:nvPicPr>
      <xdr:blipFill>
        <a:blip xmlns:r="http://schemas.openxmlformats.org/officeDocument/2006/relationships" r:embed="rId173" cstate="email">
          <a:extLst>
            <a:ext uri="{28A0092B-C50C-407E-A947-70E740481C1C}">
              <a14:useLocalDpi xmlns:a14="http://schemas.microsoft.com/office/drawing/2010/main"/>
            </a:ext>
          </a:extLst>
        </a:blip>
        <a:stretch>
          <a:fillRect/>
        </a:stretch>
      </xdr:blipFill>
      <xdr:spPr>
        <a:xfrm>
          <a:off x="14506575" y="274110475"/>
          <a:ext cx="1600200" cy="1600200"/>
        </a:xfrm>
        <a:prstGeom prst="rect">
          <a:avLst/>
        </a:prstGeom>
      </xdr:spPr>
    </xdr:pic>
    <xdr:clientData/>
  </xdr:twoCellAnchor>
  <xdr:twoCellAnchor>
    <xdr:from>
      <xdr:col>8</xdr:col>
      <xdr:colOff>0</xdr:colOff>
      <xdr:row>189</xdr:row>
      <xdr:rowOff>0</xdr:rowOff>
    </xdr:from>
    <xdr:to>
      <xdr:col>9</xdr:col>
      <xdr:colOff>0</xdr:colOff>
      <xdr:row>190</xdr:row>
      <xdr:rowOff>0</xdr:rowOff>
    </xdr:to>
    <xdr:pic>
      <xdr:nvPicPr>
        <xdr:cNvPr id="175" name="Рисунок 174"/>
        <xdr:cNvPicPr>
          <a:picLocks/>
        </xdr:cNvPicPr>
      </xdr:nvPicPr>
      <xdr:blipFill>
        <a:blip xmlns:r="http://schemas.openxmlformats.org/officeDocument/2006/relationships" r:embed="rId174" cstate="email">
          <a:extLst>
            <a:ext uri="{28A0092B-C50C-407E-A947-70E740481C1C}">
              <a14:useLocalDpi xmlns:a14="http://schemas.microsoft.com/office/drawing/2010/main"/>
            </a:ext>
          </a:extLst>
        </a:blip>
        <a:stretch>
          <a:fillRect/>
        </a:stretch>
      </xdr:blipFill>
      <xdr:spPr>
        <a:xfrm>
          <a:off x="14506575" y="275710650"/>
          <a:ext cx="1600200" cy="1600200"/>
        </a:xfrm>
        <a:prstGeom prst="rect">
          <a:avLst/>
        </a:prstGeom>
      </xdr:spPr>
    </xdr:pic>
    <xdr:clientData/>
  </xdr:twoCellAnchor>
  <xdr:twoCellAnchor>
    <xdr:from>
      <xdr:col>8</xdr:col>
      <xdr:colOff>0</xdr:colOff>
      <xdr:row>190</xdr:row>
      <xdr:rowOff>0</xdr:rowOff>
    </xdr:from>
    <xdr:to>
      <xdr:col>9</xdr:col>
      <xdr:colOff>0</xdr:colOff>
      <xdr:row>191</xdr:row>
      <xdr:rowOff>0</xdr:rowOff>
    </xdr:to>
    <xdr:pic>
      <xdr:nvPicPr>
        <xdr:cNvPr id="176" name="Рисунок 175"/>
        <xdr:cNvPicPr>
          <a:picLocks/>
        </xdr:cNvPicPr>
      </xdr:nvPicPr>
      <xdr:blipFill>
        <a:blip xmlns:r="http://schemas.openxmlformats.org/officeDocument/2006/relationships" r:embed="rId175" cstate="email">
          <a:extLst>
            <a:ext uri="{28A0092B-C50C-407E-A947-70E740481C1C}">
              <a14:useLocalDpi xmlns:a14="http://schemas.microsoft.com/office/drawing/2010/main"/>
            </a:ext>
          </a:extLst>
        </a:blip>
        <a:stretch>
          <a:fillRect/>
        </a:stretch>
      </xdr:blipFill>
      <xdr:spPr>
        <a:xfrm>
          <a:off x="14506575" y="277310850"/>
          <a:ext cx="1600200" cy="1600200"/>
        </a:xfrm>
        <a:prstGeom prst="rect">
          <a:avLst/>
        </a:prstGeom>
      </xdr:spPr>
    </xdr:pic>
    <xdr:clientData/>
  </xdr:twoCellAnchor>
  <xdr:twoCellAnchor>
    <xdr:from>
      <xdr:col>8</xdr:col>
      <xdr:colOff>0</xdr:colOff>
      <xdr:row>191</xdr:row>
      <xdr:rowOff>0</xdr:rowOff>
    </xdr:from>
    <xdr:to>
      <xdr:col>9</xdr:col>
      <xdr:colOff>0</xdr:colOff>
      <xdr:row>192</xdr:row>
      <xdr:rowOff>0</xdr:rowOff>
    </xdr:to>
    <xdr:pic>
      <xdr:nvPicPr>
        <xdr:cNvPr id="177" name="Рисунок 176"/>
        <xdr:cNvPicPr>
          <a:picLocks/>
        </xdr:cNvPicPr>
      </xdr:nvPicPr>
      <xdr:blipFill>
        <a:blip xmlns:r="http://schemas.openxmlformats.org/officeDocument/2006/relationships" r:embed="rId176" cstate="email">
          <a:extLst>
            <a:ext uri="{28A0092B-C50C-407E-A947-70E740481C1C}">
              <a14:useLocalDpi xmlns:a14="http://schemas.microsoft.com/office/drawing/2010/main"/>
            </a:ext>
          </a:extLst>
        </a:blip>
        <a:stretch>
          <a:fillRect/>
        </a:stretch>
      </xdr:blipFill>
      <xdr:spPr>
        <a:xfrm>
          <a:off x="14506575" y="278911050"/>
          <a:ext cx="1600200" cy="1600200"/>
        </a:xfrm>
        <a:prstGeom prst="rect">
          <a:avLst/>
        </a:prstGeom>
      </xdr:spPr>
    </xdr:pic>
    <xdr:clientData/>
  </xdr:twoCellAnchor>
  <xdr:twoCellAnchor>
    <xdr:from>
      <xdr:col>8</xdr:col>
      <xdr:colOff>0</xdr:colOff>
      <xdr:row>192</xdr:row>
      <xdr:rowOff>25</xdr:rowOff>
    </xdr:from>
    <xdr:to>
      <xdr:col>9</xdr:col>
      <xdr:colOff>0</xdr:colOff>
      <xdr:row>193</xdr:row>
      <xdr:rowOff>25</xdr:rowOff>
    </xdr:to>
    <xdr:pic>
      <xdr:nvPicPr>
        <xdr:cNvPr id="178" name="Рисунок 177"/>
        <xdr:cNvPicPr>
          <a:picLocks/>
        </xdr:cNvPicPr>
      </xdr:nvPicPr>
      <xdr:blipFill>
        <a:blip xmlns:r="http://schemas.openxmlformats.org/officeDocument/2006/relationships" r:embed="rId177" cstate="email">
          <a:extLst>
            <a:ext uri="{28A0092B-C50C-407E-A947-70E740481C1C}">
              <a14:useLocalDpi xmlns:a14="http://schemas.microsoft.com/office/drawing/2010/main"/>
            </a:ext>
          </a:extLst>
        </a:blip>
        <a:stretch>
          <a:fillRect/>
        </a:stretch>
      </xdr:blipFill>
      <xdr:spPr>
        <a:xfrm>
          <a:off x="14506575" y="280511275"/>
          <a:ext cx="1600200" cy="1600200"/>
        </a:xfrm>
        <a:prstGeom prst="rect">
          <a:avLst/>
        </a:prstGeom>
      </xdr:spPr>
    </xdr:pic>
    <xdr:clientData/>
  </xdr:twoCellAnchor>
  <xdr:twoCellAnchor>
    <xdr:from>
      <xdr:col>8</xdr:col>
      <xdr:colOff>0</xdr:colOff>
      <xdr:row>193</xdr:row>
      <xdr:rowOff>0</xdr:rowOff>
    </xdr:from>
    <xdr:to>
      <xdr:col>9</xdr:col>
      <xdr:colOff>0</xdr:colOff>
      <xdr:row>194</xdr:row>
      <xdr:rowOff>0</xdr:rowOff>
    </xdr:to>
    <xdr:pic>
      <xdr:nvPicPr>
        <xdr:cNvPr id="179" name="Рисунок 178"/>
        <xdr:cNvPicPr>
          <a:picLocks/>
        </xdr:cNvPicPr>
      </xdr:nvPicPr>
      <xdr:blipFill>
        <a:blip xmlns:r="http://schemas.openxmlformats.org/officeDocument/2006/relationships" r:embed="rId178" cstate="email">
          <a:extLst>
            <a:ext uri="{28A0092B-C50C-407E-A947-70E740481C1C}">
              <a14:useLocalDpi xmlns:a14="http://schemas.microsoft.com/office/drawing/2010/main"/>
            </a:ext>
          </a:extLst>
        </a:blip>
        <a:stretch>
          <a:fillRect/>
        </a:stretch>
      </xdr:blipFill>
      <xdr:spPr>
        <a:xfrm>
          <a:off x="14506575" y="282111450"/>
          <a:ext cx="1600200" cy="1600200"/>
        </a:xfrm>
        <a:prstGeom prst="rect">
          <a:avLst/>
        </a:prstGeom>
      </xdr:spPr>
    </xdr:pic>
    <xdr:clientData/>
  </xdr:twoCellAnchor>
  <xdr:twoCellAnchor>
    <xdr:from>
      <xdr:col>8</xdr:col>
      <xdr:colOff>0</xdr:colOff>
      <xdr:row>194</xdr:row>
      <xdr:rowOff>0</xdr:rowOff>
    </xdr:from>
    <xdr:to>
      <xdr:col>9</xdr:col>
      <xdr:colOff>0</xdr:colOff>
      <xdr:row>195</xdr:row>
      <xdr:rowOff>0</xdr:rowOff>
    </xdr:to>
    <xdr:pic>
      <xdr:nvPicPr>
        <xdr:cNvPr id="180" name="Рисунок 179"/>
        <xdr:cNvPicPr>
          <a:picLocks/>
        </xdr:cNvPicPr>
      </xdr:nvPicPr>
      <xdr:blipFill>
        <a:blip xmlns:r="http://schemas.openxmlformats.org/officeDocument/2006/relationships" r:embed="rId179" cstate="email">
          <a:extLst>
            <a:ext uri="{28A0092B-C50C-407E-A947-70E740481C1C}">
              <a14:useLocalDpi xmlns:a14="http://schemas.microsoft.com/office/drawing/2010/main"/>
            </a:ext>
          </a:extLst>
        </a:blip>
        <a:stretch>
          <a:fillRect/>
        </a:stretch>
      </xdr:blipFill>
      <xdr:spPr>
        <a:xfrm>
          <a:off x="14506575" y="283711650"/>
          <a:ext cx="1600200" cy="1600200"/>
        </a:xfrm>
        <a:prstGeom prst="rect">
          <a:avLst/>
        </a:prstGeom>
      </xdr:spPr>
    </xdr:pic>
    <xdr:clientData/>
  </xdr:twoCellAnchor>
  <xdr:twoCellAnchor>
    <xdr:from>
      <xdr:col>8</xdr:col>
      <xdr:colOff>0</xdr:colOff>
      <xdr:row>195</xdr:row>
      <xdr:rowOff>0</xdr:rowOff>
    </xdr:from>
    <xdr:to>
      <xdr:col>9</xdr:col>
      <xdr:colOff>0</xdr:colOff>
      <xdr:row>196</xdr:row>
      <xdr:rowOff>0</xdr:rowOff>
    </xdr:to>
    <xdr:pic>
      <xdr:nvPicPr>
        <xdr:cNvPr id="181" name="Рисунок 180"/>
        <xdr:cNvPicPr>
          <a:picLocks/>
        </xdr:cNvPicPr>
      </xdr:nvPicPr>
      <xdr:blipFill>
        <a:blip xmlns:r="http://schemas.openxmlformats.org/officeDocument/2006/relationships" r:embed="rId180" cstate="email">
          <a:extLst>
            <a:ext uri="{28A0092B-C50C-407E-A947-70E740481C1C}">
              <a14:useLocalDpi xmlns:a14="http://schemas.microsoft.com/office/drawing/2010/main"/>
            </a:ext>
          </a:extLst>
        </a:blip>
        <a:stretch>
          <a:fillRect/>
        </a:stretch>
      </xdr:blipFill>
      <xdr:spPr>
        <a:xfrm>
          <a:off x="14506575" y="285311850"/>
          <a:ext cx="1600200" cy="1600200"/>
        </a:xfrm>
        <a:prstGeom prst="rect">
          <a:avLst/>
        </a:prstGeom>
      </xdr:spPr>
    </xdr:pic>
    <xdr:clientData/>
  </xdr:twoCellAnchor>
  <xdr:twoCellAnchor>
    <xdr:from>
      <xdr:col>8</xdr:col>
      <xdr:colOff>0</xdr:colOff>
      <xdr:row>196</xdr:row>
      <xdr:rowOff>25</xdr:rowOff>
    </xdr:from>
    <xdr:to>
      <xdr:col>9</xdr:col>
      <xdr:colOff>0</xdr:colOff>
      <xdr:row>197</xdr:row>
      <xdr:rowOff>25</xdr:rowOff>
    </xdr:to>
    <xdr:pic>
      <xdr:nvPicPr>
        <xdr:cNvPr id="182" name="Рисунок 181"/>
        <xdr:cNvPicPr>
          <a:picLocks/>
        </xdr:cNvPicPr>
      </xdr:nvPicPr>
      <xdr:blipFill>
        <a:blip xmlns:r="http://schemas.openxmlformats.org/officeDocument/2006/relationships" r:embed="rId181" cstate="email">
          <a:extLst>
            <a:ext uri="{28A0092B-C50C-407E-A947-70E740481C1C}">
              <a14:useLocalDpi xmlns:a14="http://schemas.microsoft.com/office/drawing/2010/main"/>
            </a:ext>
          </a:extLst>
        </a:blip>
        <a:stretch>
          <a:fillRect/>
        </a:stretch>
      </xdr:blipFill>
      <xdr:spPr>
        <a:xfrm>
          <a:off x="14506575" y="286912075"/>
          <a:ext cx="1600200" cy="1600200"/>
        </a:xfrm>
        <a:prstGeom prst="rect">
          <a:avLst/>
        </a:prstGeom>
      </xdr:spPr>
    </xdr:pic>
    <xdr:clientData/>
  </xdr:twoCellAnchor>
  <xdr:twoCellAnchor>
    <xdr:from>
      <xdr:col>8</xdr:col>
      <xdr:colOff>0</xdr:colOff>
      <xdr:row>197</xdr:row>
      <xdr:rowOff>0</xdr:rowOff>
    </xdr:from>
    <xdr:to>
      <xdr:col>9</xdr:col>
      <xdr:colOff>0</xdr:colOff>
      <xdr:row>198</xdr:row>
      <xdr:rowOff>0</xdr:rowOff>
    </xdr:to>
    <xdr:pic>
      <xdr:nvPicPr>
        <xdr:cNvPr id="183" name="Рисунок 182"/>
        <xdr:cNvPicPr>
          <a:picLocks/>
        </xdr:cNvPicPr>
      </xdr:nvPicPr>
      <xdr:blipFill>
        <a:blip xmlns:r="http://schemas.openxmlformats.org/officeDocument/2006/relationships" r:embed="rId182" cstate="email">
          <a:extLst>
            <a:ext uri="{28A0092B-C50C-407E-A947-70E740481C1C}">
              <a14:useLocalDpi xmlns:a14="http://schemas.microsoft.com/office/drawing/2010/main"/>
            </a:ext>
          </a:extLst>
        </a:blip>
        <a:stretch>
          <a:fillRect/>
        </a:stretch>
      </xdr:blipFill>
      <xdr:spPr>
        <a:xfrm>
          <a:off x="14506575" y="288512250"/>
          <a:ext cx="1600200" cy="1600200"/>
        </a:xfrm>
        <a:prstGeom prst="rect">
          <a:avLst/>
        </a:prstGeom>
      </xdr:spPr>
    </xdr:pic>
    <xdr:clientData/>
  </xdr:twoCellAnchor>
  <xdr:twoCellAnchor>
    <xdr:from>
      <xdr:col>8</xdr:col>
      <xdr:colOff>0</xdr:colOff>
      <xdr:row>198</xdr:row>
      <xdr:rowOff>0</xdr:rowOff>
    </xdr:from>
    <xdr:to>
      <xdr:col>9</xdr:col>
      <xdr:colOff>0</xdr:colOff>
      <xdr:row>199</xdr:row>
      <xdr:rowOff>0</xdr:rowOff>
    </xdr:to>
    <xdr:pic>
      <xdr:nvPicPr>
        <xdr:cNvPr id="184" name="Рисунок 183"/>
        <xdr:cNvPicPr>
          <a:picLocks/>
        </xdr:cNvPicPr>
      </xdr:nvPicPr>
      <xdr:blipFill>
        <a:blip xmlns:r="http://schemas.openxmlformats.org/officeDocument/2006/relationships" r:embed="rId183" cstate="email">
          <a:extLst>
            <a:ext uri="{28A0092B-C50C-407E-A947-70E740481C1C}">
              <a14:useLocalDpi xmlns:a14="http://schemas.microsoft.com/office/drawing/2010/main"/>
            </a:ext>
          </a:extLst>
        </a:blip>
        <a:stretch>
          <a:fillRect/>
        </a:stretch>
      </xdr:blipFill>
      <xdr:spPr>
        <a:xfrm>
          <a:off x="14506575" y="290112450"/>
          <a:ext cx="1600200" cy="1600200"/>
        </a:xfrm>
        <a:prstGeom prst="rect">
          <a:avLst/>
        </a:prstGeom>
      </xdr:spPr>
    </xdr:pic>
    <xdr:clientData/>
  </xdr:twoCellAnchor>
  <xdr:twoCellAnchor>
    <xdr:from>
      <xdr:col>8</xdr:col>
      <xdr:colOff>0</xdr:colOff>
      <xdr:row>199</xdr:row>
      <xdr:rowOff>0</xdr:rowOff>
    </xdr:from>
    <xdr:to>
      <xdr:col>9</xdr:col>
      <xdr:colOff>0</xdr:colOff>
      <xdr:row>200</xdr:row>
      <xdr:rowOff>0</xdr:rowOff>
    </xdr:to>
    <xdr:pic>
      <xdr:nvPicPr>
        <xdr:cNvPr id="185" name="Рисунок 184"/>
        <xdr:cNvPicPr>
          <a:picLocks/>
        </xdr:cNvPicPr>
      </xdr:nvPicPr>
      <xdr:blipFill>
        <a:blip xmlns:r="http://schemas.openxmlformats.org/officeDocument/2006/relationships" r:embed="rId184" cstate="email">
          <a:extLst>
            <a:ext uri="{28A0092B-C50C-407E-A947-70E740481C1C}">
              <a14:useLocalDpi xmlns:a14="http://schemas.microsoft.com/office/drawing/2010/main"/>
            </a:ext>
          </a:extLst>
        </a:blip>
        <a:stretch>
          <a:fillRect/>
        </a:stretch>
      </xdr:blipFill>
      <xdr:spPr>
        <a:xfrm>
          <a:off x="14506575" y="291712650"/>
          <a:ext cx="1600200" cy="1600200"/>
        </a:xfrm>
        <a:prstGeom prst="rect">
          <a:avLst/>
        </a:prstGeom>
      </xdr:spPr>
    </xdr:pic>
    <xdr:clientData/>
  </xdr:twoCellAnchor>
  <xdr:twoCellAnchor>
    <xdr:from>
      <xdr:col>8</xdr:col>
      <xdr:colOff>0</xdr:colOff>
      <xdr:row>200</xdr:row>
      <xdr:rowOff>25</xdr:rowOff>
    </xdr:from>
    <xdr:to>
      <xdr:col>9</xdr:col>
      <xdr:colOff>0</xdr:colOff>
      <xdr:row>201</xdr:row>
      <xdr:rowOff>25</xdr:rowOff>
    </xdr:to>
    <xdr:pic>
      <xdr:nvPicPr>
        <xdr:cNvPr id="186" name="Рисунок 185"/>
        <xdr:cNvPicPr>
          <a:picLocks/>
        </xdr:cNvPicPr>
      </xdr:nvPicPr>
      <xdr:blipFill>
        <a:blip xmlns:r="http://schemas.openxmlformats.org/officeDocument/2006/relationships" r:embed="rId185" cstate="email">
          <a:extLst>
            <a:ext uri="{28A0092B-C50C-407E-A947-70E740481C1C}">
              <a14:useLocalDpi xmlns:a14="http://schemas.microsoft.com/office/drawing/2010/main"/>
            </a:ext>
          </a:extLst>
        </a:blip>
        <a:stretch>
          <a:fillRect/>
        </a:stretch>
      </xdr:blipFill>
      <xdr:spPr>
        <a:xfrm>
          <a:off x="14506575" y="293312875"/>
          <a:ext cx="1600200" cy="1600200"/>
        </a:xfrm>
        <a:prstGeom prst="rect">
          <a:avLst/>
        </a:prstGeom>
      </xdr:spPr>
    </xdr:pic>
    <xdr:clientData/>
  </xdr:twoCellAnchor>
  <xdr:twoCellAnchor>
    <xdr:from>
      <xdr:col>8</xdr:col>
      <xdr:colOff>0</xdr:colOff>
      <xdr:row>201</xdr:row>
      <xdr:rowOff>0</xdr:rowOff>
    </xdr:from>
    <xdr:to>
      <xdr:col>9</xdr:col>
      <xdr:colOff>0</xdr:colOff>
      <xdr:row>202</xdr:row>
      <xdr:rowOff>0</xdr:rowOff>
    </xdr:to>
    <xdr:pic>
      <xdr:nvPicPr>
        <xdr:cNvPr id="187" name="Рисунок 186"/>
        <xdr:cNvPicPr>
          <a:picLocks/>
        </xdr:cNvPicPr>
      </xdr:nvPicPr>
      <xdr:blipFill>
        <a:blip xmlns:r="http://schemas.openxmlformats.org/officeDocument/2006/relationships" r:embed="rId186" cstate="email">
          <a:extLst>
            <a:ext uri="{28A0092B-C50C-407E-A947-70E740481C1C}">
              <a14:useLocalDpi xmlns:a14="http://schemas.microsoft.com/office/drawing/2010/main"/>
            </a:ext>
          </a:extLst>
        </a:blip>
        <a:stretch>
          <a:fillRect/>
        </a:stretch>
      </xdr:blipFill>
      <xdr:spPr>
        <a:xfrm>
          <a:off x="14506575" y="294913050"/>
          <a:ext cx="1600200" cy="1600200"/>
        </a:xfrm>
        <a:prstGeom prst="rect">
          <a:avLst/>
        </a:prstGeom>
      </xdr:spPr>
    </xdr:pic>
    <xdr:clientData/>
  </xdr:twoCellAnchor>
  <xdr:twoCellAnchor>
    <xdr:from>
      <xdr:col>8</xdr:col>
      <xdr:colOff>0</xdr:colOff>
      <xdr:row>202</xdr:row>
      <xdr:rowOff>0</xdr:rowOff>
    </xdr:from>
    <xdr:to>
      <xdr:col>9</xdr:col>
      <xdr:colOff>0</xdr:colOff>
      <xdr:row>203</xdr:row>
      <xdr:rowOff>0</xdr:rowOff>
    </xdr:to>
    <xdr:pic>
      <xdr:nvPicPr>
        <xdr:cNvPr id="188" name="Рисунок 187"/>
        <xdr:cNvPicPr>
          <a:picLocks/>
        </xdr:cNvPicPr>
      </xdr:nvPicPr>
      <xdr:blipFill>
        <a:blip xmlns:r="http://schemas.openxmlformats.org/officeDocument/2006/relationships" r:embed="rId187" cstate="email">
          <a:extLst>
            <a:ext uri="{28A0092B-C50C-407E-A947-70E740481C1C}">
              <a14:useLocalDpi xmlns:a14="http://schemas.microsoft.com/office/drawing/2010/main"/>
            </a:ext>
          </a:extLst>
        </a:blip>
        <a:stretch>
          <a:fillRect/>
        </a:stretch>
      </xdr:blipFill>
      <xdr:spPr>
        <a:xfrm>
          <a:off x="14506575" y="296513250"/>
          <a:ext cx="1600200" cy="1600200"/>
        </a:xfrm>
        <a:prstGeom prst="rect">
          <a:avLst/>
        </a:prstGeom>
      </xdr:spPr>
    </xdr:pic>
    <xdr:clientData/>
  </xdr:twoCellAnchor>
  <xdr:twoCellAnchor>
    <xdr:from>
      <xdr:col>8</xdr:col>
      <xdr:colOff>0</xdr:colOff>
      <xdr:row>203</xdr:row>
      <xdr:rowOff>0</xdr:rowOff>
    </xdr:from>
    <xdr:to>
      <xdr:col>9</xdr:col>
      <xdr:colOff>0</xdr:colOff>
      <xdr:row>204</xdr:row>
      <xdr:rowOff>0</xdr:rowOff>
    </xdr:to>
    <xdr:pic>
      <xdr:nvPicPr>
        <xdr:cNvPr id="189" name="Рисунок 188"/>
        <xdr:cNvPicPr>
          <a:picLocks/>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14506575" y="298113450"/>
          <a:ext cx="1600200" cy="1600200"/>
        </a:xfrm>
        <a:prstGeom prst="rect">
          <a:avLst/>
        </a:prstGeom>
      </xdr:spPr>
    </xdr:pic>
    <xdr:clientData/>
  </xdr:twoCellAnchor>
  <xdr:twoCellAnchor>
    <xdr:from>
      <xdr:col>8</xdr:col>
      <xdr:colOff>0</xdr:colOff>
      <xdr:row>204</xdr:row>
      <xdr:rowOff>25</xdr:rowOff>
    </xdr:from>
    <xdr:to>
      <xdr:col>9</xdr:col>
      <xdr:colOff>0</xdr:colOff>
      <xdr:row>205</xdr:row>
      <xdr:rowOff>25</xdr:rowOff>
    </xdr:to>
    <xdr:pic>
      <xdr:nvPicPr>
        <xdr:cNvPr id="190" name="Рисунок 189"/>
        <xdr:cNvPicPr>
          <a:picLocks/>
        </xdr:cNvPicPr>
      </xdr:nvPicPr>
      <xdr:blipFill>
        <a:blip xmlns:r="http://schemas.openxmlformats.org/officeDocument/2006/relationships" r:embed="rId189" cstate="email">
          <a:extLst>
            <a:ext uri="{28A0092B-C50C-407E-A947-70E740481C1C}">
              <a14:useLocalDpi xmlns:a14="http://schemas.microsoft.com/office/drawing/2010/main"/>
            </a:ext>
          </a:extLst>
        </a:blip>
        <a:stretch>
          <a:fillRect/>
        </a:stretch>
      </xdr:blipFill>
      <xdr:spPr>
        <a:xfrm>
          <a:off x="14506575" y="299713675"/>
          <a:ext cx="1600200" cy="1600200"/>
        </a:xfrm>
        <a:prstGeom prst="rect">
          <a:avLst/>
        </a:prstGeom>
      </xdr:spPr>
    </xdr:pic>
    <xdr:clientData/>
  </xdr:twoCellAnchor>
  <xdr:twoCellAnchor>
    <xdr:from>
      <xdr:col>8</xdr:col>
      <xdr:colOff>0</xdr:colOff>
      <xdr:row>205</xdr:row>
      <xdr:rowOff>0</xdr:rowOff>
    </xdr:from>
    <xdr:to>
      <xdr:col>9</xdr:col>
      <xdr:colOff>0</xdr:colOff>
      <xdr:row>206</xdr:row>
      <xdr:rowOff>0</xdr:rowOff>
    </xdr:to>
    <xdr:pic>
      <xdr:nvPicPr>
        <xdr:cNvPr id="191" name="Рисунок 190"/>
        <xdr:cNvPicPr>
          <a:picLocks/>
        </xdr:cNvPicPr>
      </xdr:nvPicPr>
      <xdr:blipFill>
        <a:blip xmlns:r="http://schemas.openxmlformats.org/officeDocument/2006/relationships" r:embed="rId190" cstate="email">
          <a:extLst>
            <a:ext uri="{28A0092B-C50C-407E-A947-70E740481C1C}">
              <a14:useLocalDpi xmlns:a14="http://schemas.microsoft.com/office/drawing/2010/main"/>
            </a:ext>
          </a:extLst>
        </a:blip>
        <a:stretch>
          <a:fillRect/>
        </a:stretch>
      </xdr:blipFill>
      <xdr:spPr>
        <a:xfrm>
          <a:off x="14506575" y="301313850"/>
          <a:ext cx="1600200" cy="1600200"/>
        </a:xfrm>
        <a:prstGeom prst="rect">
          <a:avLst/>
        </a:prstGeom>
      </xdr:spPr>
    </xdr:pic>
    <xdr:clientData/>
  </xdr:twoCellAnchor>
  <xdr:twoCellAnchor>
    <xdr:from>
      <xdr:col>8</xdr:col>
      <xdr:colOff>0</xdr:colOff>
      <xdr:row>206</xdr:row>
      <xdr:rowOff>0</xdr:rowOff>
    </xdr:from>
    <xdr:to>
      <xdr:col>9</xdr:col>
      <xdr:colOff>0</xdr:colOff>
      <xdr:row>207</xdr:row>
      <xdr:rowOff>0</xdr:rowOff>
    </xdr:to>
    <xdr:pic>
      <xdr:nvPicPr>
        <xdr:cNvPr id="192" name="Рисунок 191"/>
        <xdr:cNvPicPr>
          <a:picLocks/>
        </xdr:cNvPicPr>
      </xdr:nvPicPr>
      <xdr:blipFill>
        <a:blip xmlns:r="http://schemas.openxmlformats.org/officeDocument/2006/relationships" r:embed="rId191" cstate="email">
          <a:extLst>
            <a:ext uri="{28A0092B-C50C-407E-A947-70E740481C1C}">
              <a14:useLocalDpi xmlns:a14="http://schemas.microsoft.com/office/drawing/2010/main"/>
            </a:ext>
          </a:extLst>
        </a:blip>
        <a:stretch>
          <a:fillRect/>
        </a:stretch>
      </xdr:blipFill>
      <xdr:spPr>
        <a:xfrm>
          <a:off x="14506575" y="302914050"/>
          <a:ext cx="1600200" cy="1600200"/>
        </a:xfrm>
        <a:prstGeom prst="rect">
          <a:avLst/>
        </a:prstGeom>
      </xdr:spPr>
    </xdr:pic>
    <xdr:clientData/>
  </xdr:twoCellAnchor>
  <xdr:twoCellAnchor>
    <xdr:from>
      <xdr:col>8</xdr:col>
      <xdr:colOff>0</xdr:colOff>
      <xdr:row>207</xdr:row>
      <xdr:rowOff>0</xdr:rowOff>
    </xdr:from>
    <xdr:to>
      <xdr:col>9</xdr:col>
      <xdr:colOff>0</xdr:colOff>
      <xdr:row>208</xdr:row>
      <xdr:rowOff>0</xdr:rowOff>
    </xdr:to>
    <xdr:pic>
      <xdr:nvPicPr>
        <xdr:cNvPr id="193" name="Рисунок 192"/>
        <xdr:cNvPicPr>
          <a:picLocks/>
        </xdr:cNvPicPr>
      </xdr:nvPicPr>
      <xdr:blipFill>
        <a:blip xmlns:r="http://schemas.openxmlformats.org/officeDocument/2006/relationships" r:embed="rId192" cstate="email">
          <a:extLst>
            <a:ext uri="{28A0092B-C50C-407E-A947-70E740481C1C}">
              <a14:useLocalDpi xmlns:a14="http://schemas.microsoft.com/office/drawing/2010/main"/>
            </a:ext>
          </a:extLst>
        </a:blip>
        <a:stretch>
          <a:fillRect/>
        </a:stretch>
      </xdr:blipFill>
      <xdr:spPr>
        <a:xfrm>
          <a:off x="14506575" y="304514250"/>
          <a:ext cx="1600200" cy="1600200"/>
        </a:xfrm>
        <a:prstGeom prst="rect">
          <a:avLst/>
        </a:prstGeom>
      </xdr:spPr>
    </xdr:pic>
    <xdr:clientData/>
  </xdr:twoCellAnchor>
  <xdr:twoCellAnchor>
    <xdr:from>
      <xdr:col>8</xdr:col>
      <xdr:colOff>0</xdr:colOff>
      <xdr:row>208</xdr:row>
      <xdr:rowOff>25</xdr:rowOff>
    </xdr:from>
    <xdr:to>
      <xdr:col>9</xdr:col>
      <xdr:colOff>0</xdr:colOff>
      <xdr:row>209</xdr:row>
      <xdr:rowOff>25</xdr:rowOff>
    </xdr:to>
    <xdr:pic>
      <xdr:nvPicPr>
        <xdr:cNvPr id="194" name="Рисунок 193"/>
        <xdr:cNvPicPr>
          <a:picLocks/>
        </xdr:cNvPicPr>
      </xdr:nvPicPr>
      <xdr:blipFill>
        <a:blip xmlns:r="http://schemas.openxmlformats.org/officeDocument/2006/relationships" r:embed="rId193" cstate="email">
          <a:extLst>
            <a:ext uri="{28A0092B-C50C-407E-A947-70E740481C1C}">
              <a14:useLocalDpi xmlns:a14="http://schemas.microsoft.com/office/drawing/2010/main"/>
            </a:ext>
          </a:extLst>
        </a:blip>
        <a:stretch>
          <a:fillRect/>
        </a:stretch>
      </xdr:blipFill>
      <xdr:spPr>
        <a:xfrm>
          <a:off x="14506575" y="306114475"/>
          <a:ext cx="1600200" cy="1600200"/>
        </a:xfrm>
        <a:prstGeom prst="rect">
          <a:avLst/>
        </a:prstGeom>
      </xdr:spPr>
    </xdr:pic>
    <xdr:clientData/>
  </xdr:twoCellAnchor>
  <xdr:twoCellAnchor>
    <xdr:from>
      <xdr:col>8</xdr:col>
      <xdr:colOff>0</xdr:colOff>
      <xdr:row>209</xdr:row>
      <xdr:rowOff>0</xdr:rowOff>
    </xdr:from>
    <xdr:to>
      <xdr:col>9</xdr:col>
      <xdr:colOff>0</xdr:colOff>
      <xdr:row>210</xdr:row>
      <xdr:rowOff>0</xdr:rowOff>
    </xdr:to>
    <xdr:pic>
      <xdr:nvPicPr>
        <xdr:cNvPr id="195" name="Рисунок 194"/>
        <xdr:cNvPicPr>
          <a:picLocks/>
        </xdr:cNvPicPr>
      </xdr:nvPicPr>
      <xdr:blipFill>
        <a:blip xmlns:r="http://schemas.openxmlformats.org/officeDocument/2006/relationships" r:embed="rId194" cstate="email">
          <a:extLst>
            <a:ext uri="{28A0092B-C50C-407E-A947-70E740481C1C}">
              <a14:useLocalDpi xmlns:a14="http://schemas.microsoft.com/office/drawing/2010/main"/>
            </a:ext>
          </a:extLst>
        </a:blip>
        <a:stretch>
          <a:fillRect/>
        </a:stretch>
      </xdr:blipFill>
      <xdr:spPr>
        <a:xfrm>
          <a:off x="14506575" y="307714650"/>
          <a:ext cx="1600200" cy="1600200"/>
        </a:xfrm>
        <a:prstGeom prst="rect">
          <a:avLst/>
        </a:prstGeom>
      </xdr:spPr>
    </xdr:pic>
    <xdr:clientData/>
  </xdr:twoCellAnchor>
  <xdr:twoCellAnchor>
    <xdr:from>
      <xdr:col>8</xdr:col>
      <xdr:colOff>0</xdr:colOff>
      <xdr:row>210</xdr:row>
      <xdr:rowOff>0</xdr:rowOff>
    </xdr:from>
    <xdr:to>
      <xdr:col>9</xdr:col>
      <xdr:colOff>0</xdr:colOff>
      <xdr:row>211</xdr:row>
      <xdr:rowOff>0</xdr:rowOff>
    </xdr:to>
    <xdr:pic>
      <xdr:nvPicPr>
        <xdr:cNvPr id="196" name="Рисунок 195"/>
        <xdr:cNvPicPr>
          <a:picLocks/>
        </xdr:cNvPicPr>
      </xdr:nvPicPr>
      <xdr:blipFill>
        <a:blip xmlns:r="http://schemas.openxmlformats.org/officeDocument/2006/relationships" r:embed="rId195" cstate="email">
          <a:extLst>
            <a:ext uri="{28A0092B-C50C-407E-A947-70E740481C1C}">
              <a14:useLocalDpi xmlns:a14="http://schemas.microsoft.com/office/drawing/2010/main"/>
            </a:ext>
          </a:extLst>
        </a:blip>
        <a:stretch>
          <a:fillRect/>
        </a:stretch>
      </xdr:blipFill>
      <xdr:spPr>
        <a:xfrm>
          <a:off x="14506575" y="309314850"/>
          <a:ext cx="1600200" cy="1600200"/>
        </a:xfrm>
        <a:prstGeom prst="rect">
          <a:avLst/>
        </a:prstGeom>
      </xdr:spPr>
    </xdr:pic>
    <xdr:clientData/>
  </xdr:twoCellAnchor>
  <xdr:twoCellAnchor>
    <xdr:from>
      <xdr:col>8</xdr:col>
      <xdr:colOff>0</xdr:colOff>
      <xdr:row>211</xdr:row>
      <xdr:rowOff>0</xdr:rowOff>
    </xdr:from>
    <xdr:to>
      <xdr:col>9</xdr:col>
      <xdr:colOff>0</xdr:colOff>
      <xdr:row>212</xdr:row>
      <xdr:rowOff>0</xdr:rowOff>
    </xdr:to>
    <xdr:pic>
      <xdr:nvPicPr>
        <xdr:cNvPr id="197" name="Рисунок 196"/>
        <xdr:cNvPicPr>
          <a:picLocks/>
        </xdr:cNvPicPr>
      </xdr:nvPicPr>
      <xdr:blipFill>
        <a:blip xmlns:r="http://schemas.openxmlformats.org/officeDocument/2006/relationships" r:embed="rId196" cstate="email">
          <a:extLst>
            <a:ext uri="{28A0092B-C50C-407E-A947-70E740481C1C}">
              <a14:useLocalDpi xmlns:a14="http://schemas.microsoft.com/office/drawing/2010/main"/>
            </a:ext>
          </a:extLst>
        </a:blip>
        <a:stretch>
          <a:fillRect/>
        </a:stretch>
      </xdr:blipFill>
      <xdr:spPr>
        <a:xfrm>
          <a:off x="14506575" y="310915050"/>
          <a:ext cx="1600200" cy="1600200"/>
        </a:xfrm>
        <a:prstGeom prst="rect">
          <a:avLst/>
        </a:prstGeom>
      </xdr:spPr>
    </xdr:pic>
    <xdr:clientData/>
  </xdr:twoCellAnchor>
  <xdr:twoCellAnchor>
    <xdr:from>
      <xdr:col>8</xdr:col>
      <xdr:colOff>0</xdr:colOff>
      <xdr:row>212</xdr:row>
      <xdr:rowOff>25</xdr:rowOff>
    </xdr:from>
    <xdr:to>
      <xdr:col>9</xdr:col>
      <xdr:colOff>0</xdr:colOff>
      <xdr:row>213</xdr:row>
      <xdr:rowOff>25</xdr:rowOff>
    </xdr:to>
    <xdr:pic>
      <xdr:nvPicPr>
        <xdr:cNvPr id="198" name="Рисунок 197"/>
        <xdr:cNvPicPr>
          <a:picLocks/>
        </xdr:cNvPicPr>
      </xdr:nvPicPr>
      <xdr:blipFill>
        <a:blip xmlns:r="http://schemas.openxmlformats.org/officeDocument/2006/relationships" r:embed="rId197" cstate="email">
          <a:extLst>
            <a:ext uri="{28A0092B-C50C-407E-A947-70E740481C1C}">
              <a14:useLocalDpi xmlns:a14="http://schemas.microsoft.com/office/drawing/2010/main"/>
            </a:ext>
          </a:extLst>
        </a:blip>
        <a:stretch>
          <a:fillRect/>
        </a:stretch>
      </xdr:blipFill>
      <xdr:spPr>
        <a:xfrm>
          <a:off x="14506575" y="312515275"/>
          <a:ext cx="1600200" cy="1600200"/>
        </a:xfrm>
        <a:prstGeom prst="rect">
          <a:avLst/>
        </a:prstGeom>
      </xdr:spPr>
    </xdr:pic>
    <xdr:clientData/>
  </xdr:twoCellAnchor>
  <xdr:twoCellAnchor>
    <xdr:from>
      <xdr:col>8</xdr:col>
      <xdr:colOff>0</xdr:colOff>
      <xdr:row>213</xdr:row>
      <xdr:rowOff>0</xdr:rowOff>
    </xdr:from>
    <xdr:to>
      <xdr:col>9</xdr:col>
      <xdr:colOff>0</xdr:colOff>
      <xdr:row>214</xdr:row>
      <xdr:rowOff>0</xdr:rowOff>
    </xdr:to>
    <xdr:pic>
      <xdr:nvPicPr>
        <xdr:cNvPr id="199" name="Рисунок 198"/>
        <xdr:cNvPicPr>
          <a:picLocks/>
        </xdr:cNvPicPr>
      </xdr:nvPicPr>
      <xdr:blipFill>
        <a:blip xmlns:r="http://schemas.openxmlformats.org/officeDocument/2006/relationships" r:embed="rId198" cstate="email">
          <a:extLst>
            <a:ext uri="{28A0092B-C50C-407E-A947-70E740481C1C}">
              <a14:useLocalDpi xmlns:a14="http://schemas.microsoft.com/office/drawing/2010/main"/>
            </a:ext>
          </a:extLst>
        </a:blip>
        <a:stretch>
          <a:fillRect/>
        </a:stretch>
      </xdr:blipFill>
      <xdr:spPr>
        <a:xfrm>
          <a:off x="14506575" y="314115450"/>
          <a:ext cx="1600200" cy="1600200"/>
        </a:xfrm>
        <a:prstGeom prst="rect">
          <a:avLst/>
        </a:prstGeom>
      </xdr:spPr>
    </xdr:pic>
    <xdr:clientData/>
  </xdr:twoCellAnchor>
  <xdr:twoCellAnchor>
    <xdr:from>
      <xdr:col>8</xdr:col>
      <xdr:colOff>0</xdr:colOff>
      <xdr:row>214</xdr:row>
      <xdr:rowOff>0</xdr:rowOff>
    </xdr:from>
    <xdr:to>
      <xdr:col>9</xdr:col>
      <xdr:colOff>0</xdr:colOff>
      <xdr:row>215</xdr:row>
      <xdr:rowOff>0</xdr:rowOff>
    </xdr:to>
    <xdr:pic>
      <xdr:nvPicPr>
        <xdr:cNvPr id="200" name="Рисунок 199"/>
        <xdr:cNvPicPr>
          <a:picLocks/>
        </xdr:cNvPicPr>
      </xdr:nvPicPr>
      <xdr:blipFill>
        <a:blip xmlns:r="http://schemas.openxmlformats.org/officeDocument/2006/relationships" r:embed="rId199" cstate="email">
          <a:extLst>
            <a:ext uri="{28A0092B-C50C-407E-A947-70E740481C1C}">
              <a14:useLocalDpi xmlns:a14="http://schemas.microsoft.com/office/drawing/2010/main"/>
            </a:ext>
          </a:extLst>
        </a:blip>
        <a:stretch>
          <a:fillRect/>
        </a:stretch>
      </xdr:blipFill>
      <xdr:spPr>
        <a:xfrm>
          <a:off x="14506575" y="315715650"/>
          <a:ext cx="1600200" cy="1600200"/>
        </a:xfrm>
        <a:prstGeom prst="rect">
          <a:avLst/>
        </a:prstGeom>
      </xdr:spPr>
    </xdr:pic>
    <xdr:clientData/>
  </xdr:twoCellAnchor>
  <xdr:twoCellAnchor>
    <xdr:from>
      <xdr:col>8</xdr:col>
      <xdr:colOff>0</xdr:colOff>
      <xdr:row>215</xdr:row>
      <xdr:rowOff>0</xdr:rowOff>
    </xdr:from>
    <xdr:to>
      <xdr:col>9</xdr:col>
      <xdr:colOff>0</xdr:colOff>
      <xdr:row>216</xdr:row>
      <xdr:rowOff>0</xdr:rowOff>
    </xdr:to>
    <xdr:pic>
      <xdr:nvPicPr>
        <xdr:cNvPr id="201" name="Рисунок 200"/>
        <xdr:cNvPicPr>
          <a:picLocks/>
        </xdr:cNvPicPr>
      </xdr:nvPicPr>
      <xdr:blipFill>
        <a:blip xmlns:r="http://schemas.openxmlformats.org/officeDocument/2006/relationships" r:embed="rId200" cstate="email">
          <a:extLst>
            <a:ext uri="{28A0092B-C50C-407E-A947-70E740481C1C}">
              <a14:useLocalDpi xmlns:a14="http://schemas.microsoft.com/office/drawing/2010/main"/>
            </a:ext>
          </a:extLst>
        </a:blip>
        <a:stretch>
          <a:fillRect/>
        </a:stretch>
      </xdr:blipFill>
      <xdr:spPr>
        <a:xfrm>
          <a:off x="14506575" y="317315850"/>
          <a:ext cx="1600200" cy="1600200"/>
        </a:xfrm>
        <a:prstGeom prst="rect">
          <a:avLst/>
        </a:prstGeom>
      </xdr:spPr>
    </xdr:pic>
    <xdr:clientData/>
  </xdr:twoCellAnchor>
  <xdr:twoCellAnchor>
    <xdr:from>
      <xdr:col>8</xdr:col>
      <xdr:colOff>0</xdr:colOff>
      <xdr:row>216</xdr:row>
      <xdr:rowOff>25</xdr:rowOff>
    </xdr:from>
    <xdr:to>
      <xdr:col>9</xdr:col>
      <xdr:colOff>0</xdr:colOff>
      <xdr:row>217</xdr:row>
      <xdr:rowOff>25</xdr:rowOff>
    </xdr:to>
    <xdr:pic>
      <xdr:nvPicPr>
        <xdr:cNvPr id="202" name="Рисунок 201"/>
        <xdr:cNvPicPr>
          <a:picLocks/>
        </xdr:cNvPicPr>
      </xdr:nvPicPr>
      <xdr:blipFill>
        <a:blip xmlns:r="http://schemas.openxmlformats.org/officeDocument/2006/relationships" r:embed="rId201" cstate="email">
          <a:extLst>
            <a:ext uri="{28A0092B-C50C-407E-A947-70E740481C1C}">
              <a14:useLocalDpi xmlns:a14="http://schemas.microsoft.com/office/drawing/2010/main"/>
            </a:ext>
          </a:extLst>
        </a:blip>
        <a:stretch>
          <a:fillRect/>
        </a:stretch>
      </xdr:blipFill>
      <xdr:spPr>
        <a:xfrm>
          <a:off x="14506575" y="318916075"/>
          <a:ext cx="1600200" cy="1600200"/>
        </a:xfrm>
        <a:prstGeom prst="rect">
          <a:avLst/>
        </a:prstGeom>
      </xdr:spPr>
    </xdr:pic>
    <xdr:clientData/>
  </xdr:twoCellAnchor>
  <xdr:twoCellAnchor>
    <xdr:from>
      <xdr:col>8</xdr:col>
      <xdr:colOff>0</xdr:colOff>
      <xdr:row>217</xdr:row>
      <xdr:rowOff>0</xdr:rowOff>
    </xdr:from>
    <xdr:to>
      <xdr:col>9</xdr:col>
      <xdr:colOff>0</xdr:colOff>
      <xdr:row>218</xdr:row>
      <xdr:rowOff>0</xdr:rowOff>
    </xdr:to>
    <xdr:pic>
      <xdr:nvPicPr>
        <xdr:cNvPr id="203" name="Рисунок 202"/>
        <xdr:cNvPicPr>
          <a:picLocks/>
        </xdr:cNvPicPr>
      </xdr:nvPicPr>
      <xdr:blipFill>
        <a:blip xmlns:r="http://schemas.openxmlformats.org/officeDocument/2006/relationships" r:embed="rId202" cstate="email">
          <a:extLst>
            <a:ext uri="{28A0092B-C50C-407E-A947-70E740481C1C}">
              <a14:useLocalDpi xmlns:a14="http://schemas.microsoft.com/office/drawing/2010/main"/>
            </a:ext>
          </a:extLst>
        </a:blip>
        <a:stretch>
          <a:fillRect/>
        </a:stretch>
      </xdr:blipFill>
      <xdr:spPr>
        <a:xfrm>
          <a:off x="14506575" y="320516250"/>
          <a:ext cx="1600200" cy="1600200"/>
        </a:xfrm>
        <a:prstGeom prst="rect">
          <a:avLst/>
        </a:prstGeom>
      </xdr:spPr>
    </xdr:pic>
    <xdr:clientData/>
  </xdr:twoCellAnchor>
  <xdr:twoCellAnchor>
    <xdr:from>
      <xdr:col>8</xdr:col>
      <xdr:colOff>0</xdr:colOff>
      <xdr:row>218</xdr:row>
      <xdr:rowOff>0</xdr:rowOff>
    </xdr:from>
    <xdr:to>
      <xdr:col>9</xdr:col>
      <xdr:colOff>0</xdr:colOff>
      <xdr:row>219</xdr:row>
      <xdr:rowOff>0</xdr:rowOff>
    </xdr:to>
    <xdr:pic>
      <xdr:nvPicPr>
        <xdr:cNvPr id="204" name="Рисунок 203"/>
        <xdr:cNvPicPr>
          <a:picLocks/>
        </xdr:cNvPicPr>
      </xdr:nvPicPr>
      <xdr:blipFill>
        <a:blip xmlns:r="http://schemas.openxmlformats.org/officeDocument/2006/relationships" r:embed="rId203" cstate="email">
          <a:extLst>
            <a:ext uri="{28A0092B-C50C-407E-A947-70E740481C1C}">
              <a14:useLocalDpi xmlns:a14="http://schemas.microsoft.com/office/drawing/2010/main"/>
            </a:ext>
          </a:extLst>
        </a:blip>
        <a:stretch>
          <a:fillRect/>
        </a:stretch>
      </xdr:blipFill>
      <xdr:spPr>
        <a:xfrm>
          <a:off x="14506575" y="322116450"/>
          <a:ext cx="1600200" cy="1600200"/>
        </a:xfrm>
        <a:prstGeom prst="rect">
          <a:avLst/>
        </a:prstGeom>
      </xdr:spPr>
    </xdr:pic>
    <xdr:clientData/>
  </xdr:twoCellAnchor>
  <xdr:twoCellAnchor>
    <xdr:from>
      <xdr:col>8</xdr:col>
      <xdr:colOff>0</xdr:colOff>
      <xdr:row>219</xdr:row>
      <xdr:rowOff>0</xdr:rowOff>
    </xdr:from>
    <xdr:to>
      <xdr:col>9</xdr:col>
      <xdr:colOff>0</xdr:colOff>
      <xdr:row>220</xdr:row>
      <xdr:rowOff>0</xdr:rowOff>
    </xdr:to>
    <xdr:pic>
      <xdr:nvPicPr>
        <xdr:cNvPr id="205" name="Рисунок 204"/>
        <xdr:cNvPicPr>
          <a:picLocks/>
        </xdr:cNvPicPr>
      </xdr:nvPicPr>
      <xdr:blipFill>
        <a:blip xmlns:r="http://schemas.openxmlformats.org/officeDocument/2006/relationships" r:embed="rId204" cstate="email">
          <a:extLst>
            <a:ext uri="{28A0092B-C50C-407E-A947-70E740481C1C}">
              <a14:useLocalDpi xmlns:a14="http://schemas.microsoft.com/office/drawing/2010/main"/>
            </a:ext>
          </a:extLst>
        </a:blip>
        <a:stretch>
          <a:fillRect/>
        </a:stretch>
      </xdr:blipFill>
      <xdr:spPr>
        <a:xfrm>
          <a:off x="14506575" y="323716650"/>
          <a:ext cx="1600200" cy="1600200"/>
        </a:xfrm>
        <a:prstGeom prst="rect">
          <a:avLst/>
        </a:prstGeom>
      </xdr:spPr>
    </xdr:pic>
    <xdr:clientData/>
  </xdr:twoCellAnchor>
  <xdr:twoCellAnchor>
    <xdr:from>
      <xdr:col>8</xdr:col>
      <xdr:colOff>0</xdr:colOff>
      <xdr:row>220</xdr:row>
      <xdr:rowOff>25</xdr:rowOff>
    </xdr:from>
    <xdr:to>
      <xdr:col>9</xdr:col>
      <xdr:colOff>0</xdr:colOff>
      <xdr:row>221</xdr:row>
      <xdr:rowOff>25</xdr:rowOff>
    </xdr:to>
    <xdr:pic>
      <xdr:nvPicPr>
        <xdr:cNvPr id="206" name="Рисунок 205"/>
        <xdr:cNvPicPr>
          <a:picLocks/>
        </xdr:cNvPicPr>
      </xdr:nvPicPr>
      <xdr:blipFill>
        <a:blip xmlns:r="http://schemas.openxmlformats.org/officeDocument/2006/relationships" r:embed="rId205" cstate="email">
          <a:extLst>
            <a:ext uri="{28A0092B-C50C-407E-A947-70E740481C1C}">
              <a14:useLocalDpi xmlns:a14="http://schemas.microsoft.com/office/drawing/2010/main"/>
            </a:ext>
          </a:extLst>
        </a:blip>
        <a:stretch>
          <a:fillRect/>
        </a:stretch>
      </xdr:blipFill>
      <xdr:spPr>
        <a:xfrm>
          <a:off x="14506575" y="325316875"/>
          <a:ext cx="1600200" cy="1600200"/>
        </a:xfrm>
        <a:prstGeom prst="rect">
          <a:avLst/>
        </a:prstGeom>
      </xdr:spPr>
    </xdr:pic>
    <xdr:clientData/>
  </xdr:twoCellAnchor>
  <xdr:twoCellAnchor>
    <xdr:from>
      <xdr:col>8</xdr:col>
      <xdr:colOff>0</xdr:colOff>
      <xdr:row>221</xdr:row>
      <xdr:rowOff>0</xdr:rowOff>
    </xdr:from>
    <xdr:to>
      <xdr:col>9</xdr:col>
      <xdr:colOff>0</xdr:colOff>
      <xdr:row>222</xdr:row>
      <xdr:rowOff>0</xdr:rowOff>
    </xdr:to>
    <xdr:pic>
      <xdr:nvPicPr>
        <xdr:cNvPr id="207" name="Рисунок 206"/>
        <xdr:cNvPicPr>
          <a:picLocks/>
        </xdr:cNvPicPr>
      </xdr:nvPicPr>
      <xdr:blipFill>
        <a:blip xmlns:r="http://schemas.openxmlformats.org/officeDocument/2006/relationships" r:embed="rId206" cstate="email">
          <a:extLst>
            <a:ext uri="{28A0092B-C50C-407E-A947-70E740481C1C}">
              <a14:useLocalDpi xmlns:a14="http://schemas.microsoft.com/office/drawing/2010/main"/>
            </a:ext>
          </a:extLst>
        </a:blip>
        <a:stretch>
          <a:fillRect/>
        </a:stretch>
      </xdr:blipFill>
      <xdr:spPr>
        <a:xfrm>
          <a:off x="14506575" y="326917050"/>
          <a:ext cx="1600200" cy="1600200"/>
        </a:xfrm>
        <a:prstGeom prst="rect">
          <a:avLst/>
        </a:prstGeom>
      </xdr:spPr>
    </xdr:pic>
    <xdr:clientData/>
  </xdr:twoCellAnchor>
  <xdr:twoCellAnchor>
    <xdr:from>
      <xdr:col>8</xdr:col>
      <xdr:colOff>0</xdr:colOff>
      <xdr:row>222</xdr:row>
      <xdr:rowOff>0</xdr:rowOff>
    </xdr:from>
    <xdr:to>
      <xdr:col>9</xdr:col>
      <xdr:colOff>0</xdr:colOff>
      <xdr:row>223</xdr:row>
      <xdr:rowOff>0</xdr:rowOff>
    </xdr:to>
    <xdr:pic>
      <xdr:nvPicPr>
        <xdr:cNvPr id="208" name="Рисунок 207"/>
        <xdr:cNvPicPr>
          <a:picLocks/>
        </xdr:cNvPicPr>
      </xdr:nvPicPr>
      <xdr:blipFill>
        <a:blip xmlns:r="http://schemas.openxmlformats.org/officeDocument/2006/relationships" r:embed="rId207" cstate="email">
          <a:extLst>
            <a:ext uri="{28A0092B-C50C-407E-A947-70E740481C1C}">
              <a14:useLocalDpi xmlns:a14="http://schemas.microsoft.com/office/drawing/2010/main"/>
            </a:ext>
          </a:extLst>
        </a:blip>
        <a:stretch>
          <a:fillRect/>
        </a:stretch>
      </xdr:blipFill>
      <xdr:spPr>
        <a:xfrm>
          <a:off x="14506575" y="328517250"/>
          <a:ext cx="1600200" cy="1600200"/>
        </a:xfrm>
        <a:prstGeom prst="rect">
          <a:avLst/>
        </a:prstGeom>
      </xdr:spPr>
    </xdr:pic>
    <xdr:clientData/>
  </xdr:twoCellAnchor>
  <xdr:twoCellAnchor>
    <xdr:from>
      <xdr:col>8</xdr:col>
      <xdr:colOff>0</xdr:colOff>
      <xdr:row>223</xdr:row>
      <xdr:rowOff>0</xdr:rowOff>
    </xdr:from>
    <xdr:to>
      <xdr:col>9</xdr:col>
      <xdr:colOff>0</xdr:colOff>
      <xdr:row>224</xdr:row>
      <xdr:rowOff>0</xdr:rowOff>
    </xdr:to>
    <xdr:pic>
      <xdr:nvPicPr>
        <xdr:cNvPr id="209" name="Рисунок 208"/>
        <xdr:cNvPicPr>
          <a:picLocks/>
        </xdr:cNvPicPr>
      </xdr:nvPicPr>
      <xdr:blipFill>
        <a:blip xmlns:r="http://schemas.openxmlformats.org/officeDocument/2006/relationships" r:embed="rId208" cstate="email">
          <a:extLst>
            <a:ext uri="{28A0092B-C50C-407E-A947-70E740481C1C}">
              <a14:useLocalDpi xmlns:a14="http://schemas.microsoft.com/office/drawing/2010/main"/>
            </a:ext>
          </a:extLst>
        </a:blip>
        <a:stretch>
          <a:fillRect/>
        </a:stretch>
      </xdr:blipFill>
      <xdr:spPr>
        <a:xfrm>
          <a:off x="14506575" y="330117450"/>
          <a:ext cx="1600200" cy="1600200"/>
        </a:xfrm>
        <a:prstGeom prst="rect">
          <a:avLst/>
        </a:prstGeom>
      </xdr:spPr>
    </xdr:pic>
    <xdr:clientData/>
  </xdr:twoCellAnchor>
  <xdr:twoCellAnchor>
    <xdr:from>
      <xdr:col>8</xdr:col>
      <xdr:colOff>0</xdr:colOff>
      <xdr:row>224</xdr:row>
      <xdr:rowOff>25</xdr:rowOff>
    </xdr:from>
    <xdr:to>
      <xdr:col>9</xdr:col>
      <xdr:colOff>0</xdr:colOff>
      <xdr:row>225</xdr:row>
      <xdr:rowOff>25</xdr:rowOff>
    </xdr:to>
    <xdr:pic>
      <xdr:nvPicPr>
        <xdr:cNvPr id="210" name="Рисунок 209"/>
        <xdr:cNvPicPr>
          <a:picLocks/>
        </xdr:cNvPicPr>
      </xdr:nvPicPr>
      <xdr:blipFill>
        <a:blip xmlns:r="http://schemas.openxmlformats.org/officeDocument/2006/relationships" r:embed="rId209" cstate="email">
          <a:extLst>
            <a:ext uri="{28A0092B-C50C-407E-A947-70E740481C1C}">
              <a14:useLocalDpi xmlns:a14="http://schemas.microsoft.com/office/drawing/2010/main"/>
            </a:ext>
          </a:extLst>
        </a:blip>
        <a:stretch>
          <a:fillRect/>
        </a:stretch>
      </xdr:blipFill>
      <xdr:spPr>
        <a:xfrm>
          <a:off x="14506575" y="331717675"/>
          <a:ext cx="1600200" cy="1600200"/>
        </a:xfrm>
        <a:prstGeom prst="rect">
          <a:avLst/>
        </a:prstGeom>
      </xdr:spPr>
    </xdr:pic>
    <xdr:clientData/>
  </xdr:twoCellAnchor>
  <xdr:twoCellAnchor>
    <xdr:from>
      <xdr:col>8</xdr:col>
      <xdr:colOff>0</xdr:colOff>
      <xdr:row>225</xdr:row>
      <xdr:rowOff>0</xdr:rowOff>
    </xdr:from>
    <xdr:to>
      <xdr:col>9</xdr:col>
      <xdr:colOff>0</xdr:colOff>
      <xdr:row>226</xdr:row>
      <xdr:rowOff>0</xdr:rowOff>
    </xdr:to>
    <xdr:pic>
      <xdr:nvPicPr>
        <xdr:cNvPr id="211" name="Рисунок 210"/>
        <xdr:cNvPicPr>
          <a:picLocks/>
        </xdr:cNvPicPr>
      </xdr:nvPicPr>
      <xdr:blipFill>
        <a:blip xmlns:r="http://schemas.openxmlformats.org/officeDocument/2006/relationships" r:embed="rId210" cstate="email">
          <a:extLst>
            <a:ext uri="{28A0092B-C50C-407E-A947-70E740481C1C}">
              <a14:useLocalDpi xmlns:a14="http://schemas.microsoft.com/office/drawing/2010/main"/>
            </a:ext>
          </a:extLst>
        </a:blip>
        <a:stretch>
          <a:fillRect/>
        </a:stretch>
      </xdr:blipFill>
      <xdr:spPr>
        <a:xfrm>
          <a:off x="14506575" y="333317850"/>
          <a:ext cx="1600200" cy="1600200"/>
        </a:xfrm>
        <a:prstGeom prst="rect">
          <a:avLst/>
        </a:prstGeom>
      </xdr:spPr>
    </xdr:pic>
    <xdr:clientData/>
  </xdr:twoCellAnchor>
  <xdr:twoCellAnchor>
    <xdr:from>
      <xdr:col>8</xdr:col>
      <xdr:colOff>0</xdr:colOff>
      <xdr:row>226</xdr:row>
      <xdr:rowOff>0</xdr:rowOff>
    </xdr:from>
    <xdr:to>
      <xdr:col>9</xdr:col>
      <xdr:colOff>0</xdr:colOff>
      <xdr:row>227</xdr:row>
      <xdr:rowOff>0</xdr:rowOff>
    </xdr:to>
    <xdr:pic>
      <xdr:nvPicPr>
        <xdr:cNvPr id="212" name="Рисунок 211"/>
        <xdr:cNvPicPr>
          <a:picLocks/>
        </xdr:cNvPicPr>
      </xdr:nvPicPr>
      <xdr:blipFill>
        <a:blip xmlns:r="http://schemas.openxmlformats.org/officeDocument/2006/relationships" r:embed="rId211" cstate="email">
          <a:extLst>
            <a:ext uri="{28A0092B-C50C-407E-A947-70E740481C1C}">
              <a14:useLocalDpi xmlns:a14="http://schemas.microsoft.com/office/drawing/2010/main"/>
            </a:ext>
          </a:extLst>
        </a:blip>
        <a:stretch>
          <a:fillRect/>
        </a:stretch>
      </xdr:blipFill>
      <xdr:spPr>
        <a:xfrm>
          <a:off x="14506575" y="334918050"/>
          <a:ext cx="1600200" cy="1600200"/>
        </a:xfrm>
        <a:prstGeom prst="rect">
          <a:avLst/>
        </a:prstGeom>
      </xdr:spPr>
    </xdr:pic>
    <xdr:clientData/>
  </xdr:twoCellAnchor>
  <xdr:twoCellAnchor>
    <xdr:from>
      <xdr:col>8</xdr:col>
      <xdr:colOff>0</xdr:colOff>
      <xdr:row>227</xdr:row>
      <xdr:rowOff>0</xdr:rowOff>
    </xdr:from>
    <xdr:to>
      <xdr:col>9</xdr:col>
      <xdr:colOff>0</xdr:colOff>
      <xdr:row>228</xdr:row>
      <xdr:rowOff>0</xdr:rowOff>
    </xdr:to>
    <xdr:pic>
      <xdr:nvPicPr>
        <xdr:cNvPr id="213" name="Рисунок 212"/>
        <xdr:cNvPicPr>
          <a:picLocks/>
        </xdr:cNvPicPr>
      </xdr:nvPicPr>
      <xdr:blipFill>
        <a:blip xmlns:r="http://schemas.openxmlformats.org/officeDocument/2006/relationships" r:embed="rId212" cstate="email">
          <a:extLst>
            <a:ext uri="{28A0092B-C50C-407E-A947-70E740481C1C}">
              <a14:useLocalDpi xmlns:a14="http://schemas.microsoft.com/office/drawing/2010/main"/>
            </a:ext>
          </a:extLst>
        </a:blip>
        <a:stretch>
          <a:fillRect/>
        </a:stretch>
      </xdr:blipFill>
      <xdr:spPr>
        <a:xfrm>
          <a:off x="14506575" y="336518250"/>
          <a:ext cx="1600200" cy="1600200"/>
        </a:xfrm>
        <a:prstGeom prst="rect">
          <a:avLst/>
        </a:prstGeom>
      </xdr:spPr>
    </xdr:pic>
    <xdr:clientData/>
  </xdr:twoCellAnchor>
  <xdr:twoCellAnchor>
    <xdr:from>
      <xdr:col>8</xdr:col>
      <xdr:colOff>0</xdr:colOff>
      <xdr:row>228</xdr:row>
      <xdr:rowOff>25</xdr:rowOff>
    </xdr:from>
    <xdr:to>
      <xdr:col>9</xdr:col>
      <xdr:colOff>0</xdr:colOff>
      <xdr:row>229</xdr:row>
      <xdr:rowOff>25</xdr:rowOff>
    </xdr:to>
    <xdr:pic>
      <xdr:nvPicPr>
        <xdr:cNvPr id="214" name="Рисунок 213"/>
        <xdr:cNvPicPr>
          <a:picLocks/>
        </xdr:cNvPicPr>
      </xdr:nvPicPr>
      <xdr:blipFill>
        <a:blip xmlns:r="http://schemas.openxmlformats.org/officeDocument/2006/relationships" r:embed="rId213" cstate="email">
          <a:extLst>
            <a:ext uri="{28A0092B-C50C-407E-A947-70E740481C1C}">
              <a14:useLocalDpi xmlns:a14="http://schemas.microsoft.com/office/drawing/2010/main"/>
            </a:ext>
          </a:extLst>
        </a:blip>
        <a:stretch>
          <a:fillRect/>
        </a:stretch>
      </xdr:blipFill>
      <xdr:spPr>
        <a:xfrm>
          <a:off x="14506575" y="338118475"/>
          <a:ext cx="1600200" cy="1600200"/>
        </a:xfrm>
        <a:prstGeom prst="rect">
          <a:avLst/>
        </a:prstGeom>
      </xdr:spPr>
    </xdr:pic>
    <xdr:clientData/>
  </xdr:twoCellAnchor>
  <xdr:twoCellAnchor>
    <xdr:from>
      <xdr:col>8</xdr:col>
      <xdr:colOff>0</xdr:colOff>
      <xdr:row>229</xdr:row>
      <xdr:rowOff>0</xdr:rowOff>
    </xdr:from>
    <xdr:to>
      <xdr:col>9</xdr:col>
      <xdr:colOff>0</xdr:colOff>
      <xdr:row>230</xdr:row>
      <xdr:rowOff>0</xdr:rowOff>
    </xdr:to>
    <xdr:pic>
      <xdr:nvPicPr>
        <xdr:cNvPr id="215" name="Рисунок 214"/>
        <xdr:cNvPicPr>
          <a:picLocks/>
        </xdr:cNvPicPr>
      </xdr:nvPicPr>
      <xdr:blipFill>
        <a:blip xmlns:r="http://schemas.openxmlformats.org/officeDocument/2006/relationships" r:embed="rId214" cstate="email">
          <a:extLst>
            <a:ext uri="{28A0092B-C50C-407E-A947-70E740481C1C}">
              <a14:useLocalDpi xmlns:a14="http://schemas.microsoft.com/office/drawing/2010/main"/>
            </a:ext>
          </a:extLst>
        </a:blip>
        <a:stretch>
          <a:fillRect/>
        </a:stretch>
      </xdr:blipFill>
      <xdr:spPr>
        <a:xfrm>
          <a:off x="14506575" y="339718650"/>
          <a:ext cx="1600200" cy="1600200"/>
        </a:xfrm>
        <a:prstGeom prst="rect">
          <a:avLst/>
        </a:prstGeom>
      </xdr:spPr>
    </xdr:pic>
    <xdr:clientData/>
  </xdr:twoCellAnchor>
  <xdr:twoCellAnchor>
    <xdr:from>
      <xdr:col>8</xdr:col>
      <xdr:colOff>0</xdr:colOff>
      <xdr:row>230</xdr:row>
      <xdr:rowOff>0</xdr:rowOff>
    </xdr:from>
    <xdr:to>
      <xdr:col>9</xdr:col>
      <xdr:colOff>0</xdr:colOff>
      <xdr:row>231</xdr:row>
      <xdr:rowOff>0</xdr:rowOff>
    </xdr:to>
    <xdr:pic>
      <xdr:nvPicPr>
        <xdr:cNvPr id="216" name="Рисунок 215"/>
        <xdr:cNvPicPr>
          <a:picLocks/>
        </xdr:cNvPicPr>
      </xdr:nvPicPr>
      <xdr:blipFill>
        <a:blip xmlns:r="http://schemas.openxmlformats.org/officeDocument/2006/relationships" r:embed="rId215" cstate="email">
          <a:extLst>
            <a:ext uri="{28A0092B-C50C-407E-A947-70E740481C1C}">
              <a14:useLocalDpi xmlns:a14="http://schemas.microsoft.com/office/drawing/2010/main"/>
            </a:ext>
          </a:extLst>
        </a:blip>
        <a:stretch>
          <a:fillRect/>
        </a:stretch>
      </xdr:blipFill>
      <xdr:spPr>
        <a:xfrm>
          <a:off x="14506575" y="341318850"/>
          <a:ext cx="1600200" cy="1600200"/>
        </a:xfrm>
        <a:prstGeom prst="rect">
          <a:avLst/>
        </a:prstGeom>
      </xdr:spPr>
    </xdr:pic>
    <xdr:clientData/>
  </xdr:twoCellAnchor>
  <xdr:twoCellAnchor>
    <xdr:from>
      <xdr:col>8</xdr:col>
      <xdr:colOff>0</xdr:colOff>
      <xdr:row>231</xdr:row>
      <xdr:rowOff>0</xdr:rowOff>
    </xdr:from>
    <xdr:to>
      <xdr:col>9</xdr:col>
      <xdr:colOff>0</xdr:colOff>
      <xdr:row>232</xdr:row>
      <xdr:rowOff>0</xdr:rowOff>
    </xdr:to>
    <xdr:pic>
      <xdr:nvPicPr>
        <xdr:cNvPr id="217" name="Рисунок 216"/>
        <xdr:cNvPicPr>
          <a:picLocks/>
        </xdr:cNvPicPr>
      </xdr:nvPicPr>
      <xdr:blipFill>
        <a:blip xmlns:r="http://schemas.openxmlformats.org/officeDocument/2006/relationships" r:embed="rId216" cstate="email">
          <a:extLst>
            <a:ext uri="{28A0092B-C50C-407E-A947-70E740481C1C}">
              <a14:useLocalDpi xmlns:a14="http://schemas.microsoft.com/office/drawing/2010/main"/>
            </a:ext>
          </a:extLst>
        </a:blip>
        <a:stretch>
          <a:fillRect/>
        </a:stretch>
      </xdr:blipFill>
      <xdr:spPr>
        <a:xfrm>
          <a:off x="14506575" y="342919050"/>
          <a:ext cx="1600200" cy="1600200"/>
        </a:xfrm>
        <a:prstGeom prst="rect">
          <a:avLst/>
        </a:prstGeom>
      </xdr:spPr>
    </xdr:pic>
    <xdr:clientData/>
  </xdr:twoCellAnchor>
  <xdr:twoCellAnchor>
    <xdr:from>
      <xdr:col>8</xdr:col>
      <xdr:colOff>0</xdr:colOff>
      <xdr:row>232</xdr:row>
      <xdr:rowOff>25</xdr:rowOff>
    </xdr:from>
    <xdr:to>
      <xdr:col>9</xdr:col>
      <xdr:colOff>0</xdr:colOff>
      <xdr:row>233</xdr:row>
      <xdr:rowOff>25</xdr:rowOff>
    </xdr:to>
    <xdr:pic>
      <xdr:nvPicPr>
        <xdr:cNvPr id="218" name="Рисунок 217"/>
        <xdr:cNvPicPr>
          <a:picLocks/>
        </xdr:cNvPicPr>
      </xdr:nvPicPr>
      <xdr:blipFill>
        <a:blip xmlns:r="http://schemas.openxmlformats.org/officeDocument/2006/relationships" r:embed="rId217" cstate="email">
          <a:extLst>
            <a:ext uri="{28A0092B-C50C-407E-A947-70E740481C1C}">
              <a14:useLocalDpi xmlns:a14="http://schemas.microsoft.com/office/drawing/2010/main"/>
            </a:ext>
          </a:extLst>
        </a:blip>
        <a:stretch>
          <a:fillRect/>
        </a:stretch>
      </xdr:blipFill>
      <xdr:spPr>
        <a:xfrm>
          <a:off x="14506575" y="344519275"/>
          <a:ext cx="1600200" cy="1600200"/>
        </a:xfrm>
        <a:prstGeom prst="rect">
          <a:avLst/>
        </a:prstGeom>
      </xdr:spPr>
    </xdr:pic>
    <xdr:clientData/>
  </xdr:twoCellAnchor>
  <xdr:twoCellAnchor>
    <xdr:from>
      <xdr:col>8</xdr:col>
      <xdr:colOff>0</xdr:colOff>
      <xdr:row>233</xdr:row>
      <xdr:rowOff>0</xdr:rowOff>
    </xdr:from>
    <xdr:to>
      <xdr:col>9</xdr:col>
      <xdr:colOff>0</xdr:colOff>
      <xdr:row>234</xdr:row>
      <xdr:rowOff>0</xdr:rowOff>
    </xdr:to>
    <xdr:pic>
      <xdr:nvPicPr>
        <xdr:cNvPr id="219" name="Рисунок 218"/>
        <xdr:cNvPicPr>
          <a:picLocks/>
        </xdr:cNvPicPr>
      </xdr:nvPicPr>
      <xdr:blipFill>
        <a:blip xmlns:r="http://schemas.openxmlformats.org/officeDocument/2006/relationships" r:embed="rId218" cstate="email">
          <a:extLst>
            <a:ext uri="{28A0092B-C50C-407E-A947-70E740481C1C}">
              <a14:useLocalDpi xmlns:a14="http://schemas.microsoft.com/office/drawing/2010/main"/>
            </a:ext>
          </a:extLst>
        </a:blip>
        <a:stretch>
          <a:fillRect/>
        </a:stretch>
      </xdr:blipFill>
      <xdr:spPr>
        <a:xfrm>
          <a:off x="14506575" y="346119450"/>
          <a:ext cx="1600200" cy="1600200"/>
        </a:xfrm>
        <a:prstGeom prst="rect">
          <a:avLst/>
        </a:prstGeom>
      </xdr:spPr>
    </xdr:pic>
    <xdr:clientData/>
  </xdr:twoCellAnchor>
  <xdr:twoCellAnchor>
    <xdr:from>
      <xdr:col>8</xdr:col>
      <xdr:colOff>0</xdr:colOff>
      <xdr:row>234</xdr:row>
      <xdr:rowOff>0</xdr:rowOff>
    </xdr:from>
    <xdr:to>
      <xdr:col>9</xdr:col>
      <xdr:colOff>0</xdr:colOff>
      <xdr:row>235</xdr:row>
      <xdr:rowOff>0</xdr:rowOff>
    </xdr:to>
    <xdr:pic>
      <xdr:nvPicPr>
        <xdr:cNvPr id="220" name="Рисунок 219"/>
        <xdr:cNvPicPr>
          <a:picLocks/>
        </xdr:cNvPicPr>
      </xdr:nvPicPr>
      <xdr:blipFill>
        <a:blip xmlns:r="http://schemas.openxmlformats.org/officeDocument/2006/relationships" r:embed="rId219" cstate="email">
          <a:extLst>
            <a:ext uri="{28A0092B-C50C-407E-A947-70E740481C1C}">
              <a14:useLocalDpi xmlns:a14="http://schemas.microsoft.com/office/drawing/2010/main"/>
            </a:ext>
          </a:extLst>
        </a:blip>
        <a:stretch>
          <a:fillRect/>
        </a:stretch>
      </xdr:blipFill>
      <xdr:spPr>
        <a:xfrm>
          <a:off x="14506575" y="347719650"/>
          <a:ext cx="1600200" cy="1600200"/>
        </a:xfrm>
        <a:prstGeom prst="rect">
          <a:avLst/>
        </a:prstGeom>
      </xdr:spPr>
    </xdr:pic>
    <xdr:clientData/>
  </xdr:twoCellAnchor>
  <xdr:twoCellAnchor>
    <xdr:from>
      <xdr:col>8</xdr:col>
      <xdr:colOff>0</xdr:colOff>
      <xdr:row>235</xdr:row>
      <xdr:rowOff>0</xdr:rowOff>
    </xdr:from>
    <xdr:to>
      <xdr:col>9</xdr:col>
      <xdr:colOff>0</xdr:colOff>
      <xdr:row>236</xdr:row>
      <xdr:rowOff>0</xdr:rowOff>
    </xdr:to>
    <xdr:pic>
      <xdr:nvPicPr>
        <xdr:cNvPr id="221" name="Рисунок 220"/>
        <xdr:cNvPicPr>
          <a:picLocks/>
        </xdr:cNvPicPr>
      </xdr:nvPicPr>
      <xdr:blipFill>
        <a:blip xmlns:r="http://schemas.openxmlformats.org/officeDocument/2006/relationships" r:embed="rId220" cstate="email">
          <a:extLst>
            <a:ext uri="{28A0092B-C50C-407E-A947-70E740481C1C}">
              <a14:useLocalDpi xmlns:a14="http://schemas.microsoft.com/office/drawing/2010/main"/>
            </a:ext>
          </a:extLst>
        </a:blip>
        <a:stretch>
          <a:fillRect/>
        </a:stretch>
      </xdr:blipFill>
      <xdr:spPr>
        <a:xfrm>
          <a:off x="14506575" y="349319850"/>
          <a:ext cx="1600200" cy="1600200"/>
        </a:xfrm>
        <a:prstGeom prst="rect">
          <a:avLst/>
        </a:prstGeom>
      </xdr:spPr>
    </xdr:pic>
    <xdr:clientData/>
  </xdr:twoCellAnchor>
  <xdr:twoCellAnchor>
    <xdr:from>
      <xdr:col>8</xdr:col>
      <xdr:colOff>0</xdr:colOff>
      <xdr:row>236</xdr:row>
      <xdr:rowOff>25</xdr:rowOff>
    </xdr:from>
    <xdr:to>
      <xdr:col>9</xdr:col>
      <xdr:colOff>0</xdr:colOff>
      <xdr:row>237</xdr:row>
      <xdr:rowOff>25</xdr:rowOff>
    </xdr:to>
    <xdr:pic>
      <xdr:nvPicPr>
        <xdr:cNvPr id="222" name="Рисунок 221"/>
        <xdr:cNvPicPr>
          <a:picLocks/>
        </xdr:cNvPicPr>
      </xdr:nvPicPr>
      <xdr:blipFill>
        <a:blip xmlns:r="http://schemas.openxmlformats.org/officeDocument/2006/relationships" r:embed="rId221" cstate="email">
          <a:extLst>
            <a:ext uri="{28A0092B-C50C-407E-A947-70E740481C1C}">
              <a14:useLocalDpi xmlns:a14="http://schemas.microsoft.com/office/drawing/2010/main"/>
            </a:ext>
          </a:extLst>
        </a:blip>
        <a:stretch>
          <a:fillRect/>
        </a:stretch>
      </xdr:blipFill>
      <xdr:spPr>
        <a:xfrm>
          <a:off x="14506575" y="350920075"/>
          <a:ext cx="1600200" cy="1600200"/>
        </a:xfrm>
        <a:prstGeom prst="rect">
          <a:avLst/>
        </a:prstGeom>
      </xdr:spPr>
    </xdr:pic>
    <xdr:clientData/>
  </xdr:twoCellAnchor>
  <xdr:twoCellAnchor>
    <xdr:from>
      <xdr:col>8</xdr:col>
      <xdr:colOff>0</xdr:colOff>
      <xdr:row>237</xdr:row>
      <xdr:rowOff>0</xdr:rowOff>
    </xdr:from>
    <xdr:to>
      <xdr:col>9</xdr:col>
      <xdr:colOff>0</xdr:colOff>
      <xdr:row>238</xdr:row>
      <xdr:rowOff>0</xdr:rowOff>
    </xdr:to>
    <xdr:pic>
      <xdr:nvPicPr>
        <xdr:cNvPr id="223" name="Рисунок 222"/>
        <xdr:cNvPicPr>
          <a:picLocks/>
        </xdr:cNvPicPr>
      </xdr:nvPicPr>
      <xdr:blipFill>
        <a:blip xmlns:r="http://schemas.openxmlformats.org/officeDocument/2006/relationships" r:embed="rId222" cstate="email">
          <a:extLst>
            <a:ext uri="{28A0092B-C50C-407E-A947-70E740481C1C}">
              <a14:useLocalDpi xmlns:a14="http://schemas.microsoft.com/office/drawing/2010/main"/>
            </a:ext>
          </a:extLst>
        </a:blip>
        <a:stretch>
          <a:fillRect/>
        </a:stretch>
      </xdr:blipFill>
      <xdr:spPr>
        <a:xfrm>
          <a:off x="14506575" y="352520250"/>
          <a:ext cx="1600200" cy="1600200"/>
        </a:xfrm>
        <a:prstGeom prst="rect">
          <a:avLst/>
        </a:prstGeom>
      </xdr:spPr>
    </xdr:pic>
    <xdr:clientData/>
  </xdr:twoCellAnchor>
  <xdr:twoCellAnchor>
    <xdr:from>
      <xdr:col>8</xdr:col>
      <xdr:colOff>0</xdr:colOff>
      <xdr:row>238</xdr:row>
      <xdr:rowOff>0</xdr:rowOff>
    </xdr:from>
    <xdr:to>
      <xdr:col>9</xdr:col>
      <xdr:colOff>0</xdr:colOff>
      <xdr:row>239</xdr:row>
      <xdr:rowOff>0</xdr:rowOff>
    </xdr:to>
    <xdr:pic>
      <xdr:nvPicPr>
        <xdr:cNvPr id="224" name="Рисунок 223"/>
        <xdr:cNvPicPr>
          <a:picLocks/>
        </xdr:cNvPicPr>
      </xdr:nvPicPr>
      <xdr:blipFill>
        <a:blip xmlns:r="http://schemas.openxmlformats.org/officeDocument/2006/relationships" r:embed="rId223" cstate="email">
          <a:extLst>
            <a:ext uri="{28A0092B-C50C-407E-A947-70E740481C1C}">
              <a14:useLocalDpi xmlns:a14="http://schemas.microsoft.com/office/drawing/2010/main"/>
            </a:ext>
          </a:extLst>
        </a:blip>
        <a:stretch>
          <a:fillRect/>
        </a:stretch>
      </xdr:blipFill>
      <xdr:spPr>
        <a:xfrm>
          <a:off x="14506575" y="354120450"/>
          <a:ext cx="1600200" cy="1600200"/>
        </a:xfrm>
        <a:prstGeom prst="rect">
          <a:avLst/>
        </a:prstGeom>
      </xdr:spPr>
    </xdr:pic>
    <xdr:clientData/>
  </xdr:twoCellAnchor>
  <xdr:twoCellAnchor>
    <xdr:from>
      <xdr:col>8</xdr:col>
      <xdr:colOff>0</xdr:colOff>
      <xdr:row>239</xdr:row>
      <xdr:rowOff>0</xdr:rowOff>
    </xdr:from>
    <xdr:to>
      <xdr:col>9</xdr:col>
      <xdr:colOff>0</xdr:colOff>
      <xdr:row>240</xdr:row>
      <xdr:rowOff>0</xdr:rowOff>
    </xdr:to>
    <xdr:pic>
      <xdr:nvPicPr>
        <xdr:cNvPr id="225" name="Рисунок 224"/>
        <xdr:cNvPicPr>
          <a:picLocks/>
        </xdr:cNvPicPr>
      </xdr:nvPicPr>
      <xdr:blipFill>
        <a:blip xmlns:r="http://schemas.openxmlformats.org/officeDocument/2006/relationships" r:embed="rId224" cstate="email">
          <a:extLst>
            <a:ext uri="{28A0092B-C50C-407E-A947-70E740481C1C}">
              <a14:useLocalDpi xmlns:a14="http://schemas.microsoft.com/office/drawing/2010/main"/>
            </a:ext>
          </a:extLst>
        </a:blip>
        <a:stretch>
          <a:fillRect/>
        </a:stretch>
      </xdr:blipFill>
      <xdr:spPr>
        <a:xfrm>
          <a:off x="14506575" y="355720650"/>
          <a:ext cx="1600200" cy="1600200"/>
        </a:xfrm>
        <a:prstGeom prst="rect">
          <a:avLst/>
        </a:prstGeom>
      </xdr:spPr>
    </xdr:pic>
    <xdr:clientData/>
  </xdr:twoCellAnchor>
  <xdr:twoCellAnchor>
    <xdr:from>
      <xdr:col>8</xdr:col>
      <xdr:colOff>0</xdr:colOff>
      <xdr:row>240</xdr:row>
      <xdr:rowOff>25</xdr:rowOff>
    </xdr:from>
    <xdr:to>
      <xdr:col>9</xdr:col>
      <xdr:colOff>0</xdr:colOff>
      <xdr:row>241</xdr:row>
      <xdr:rowOff>25</xdr:rowOff>
    </xdr:to>
    <xdr:pic>
      <xdr:nvPicPr>
        <xdr:cNvPr id="226" name="Рисунок 225"/>
        <xdr:cNvPicPr>
          <a:picLocks/>
        </xdr:cNvPicPr>
      </xdr:nvPicPr>
      <xdr:blipFill>
        <a:blip xmlns:r="http://schemas.openxmlformats.org/officeDocument/2006/relationships" r:embed="rId225" cstate="email">
          <a:extLst>
            <a:ext uri="{28A0092B-C50C-407E-A947-70E740481C1C}">
              <a14:useLocalDpi xmlns:a14="http://schemas.microsoft.com/office/drawing/2010/main"/>
            </a:ext>
          </a:extLst>
        </a:blip>
        <a:stretch>
          <a:fillRect/>
        </a:stretch>
      </xdr:blipFill>
      <xdr:spPr>
        <a:xfrm>
          <a:off x="14506575" y="357320875"/>
          <a:ext cx="1600200" cy="1600200"/>
        </a:xfrm>
        <a:prstGeom prst="rect">
          <a:avLst/>
        </a:prstGeom>
      </xdr:spPr>
    </xdr:pic>
    <xdr:clientData/>
  </xdr:twoCellAnchor>
  <xdr:twoCellAnchor>
    <xdr:from>
      <xdr:col>8</xdr:col>
      <xdr:colOff>0</xdr:colOff>
      <xdr:row>241</xdr:row>
      <xdr:rowOff>0</xdr:rowOff>
    </xdr:from>
    <xdr:to>
      <xdr:col>9</xdr:col>
      <xdr:colOff>0</xdr:colOff>
      <xdr:row>242</xdr:row>
      <xdr:rowOff>0</xdr:rowOff>
    </xdr:to>
    <xdr:pic>
      <xdr:nvPicPr>
        <xdr:cNvPr id="227" name="Рисунок 226"/>
        <xdr:cNvPicPr>
          <a:picLocks/>
        </xdr:cNvPicPr>
      </xdr:nvPicPr>
      <xdr:blipFill>
        <a:blip xmlns:r="http://schemas.openxmlformats.org/officeDocument/2006/relationships" r:embed="rId226" cstate="email">
          <a:extLst>
            <a:ext uri="{28A0092B-C50C-407E-A947-70E740481C1C}">
              <a14:useLocalDpi xmlns:a14="http://schemas.microsoft.com/office/drawing/2010/main"/>
            </a:ext>
          </a:extLst>
        </a:blip>
        <a:stretch>
          <a:fillRect/>
        </a:stretch>
      </xdr:blipFill>
      <xdr:spPr>
        <a:xfrm>
          <a:off x="14506575" y="358921050"/>
          <a:ext cx="1600200" cy="1600200"/>
        </a:xfrm>
        <a:prstGeom prst="rect">
          <a:avLst/>
        </a:prstGeom>
      </xdr:spPr>
    </xdr:pic>
    <xdr:clientData/>
  </xdr:twoCellAnchor>
  <xdr:twoCellAnchor>
    <xdr:from>
      <xdr:col>8</xdr:col>
      <xdr:colOff>0</xdr:colOff>
      <xdr:row>242</xdr:row>
      <xdr:rowOff>0</xdr:rowOff>
    </xdr:from>
    <xdr:to>
      <xdr:col>9</xdr:col>
      <xdr:colOff>0</xdr:colOff>
      <xdr:row>243</xdr:row>
      <xdr:rowOff>0</xdr:rowOff>
    </xdr:to>
    <xdr:pic>
      <xdr:nvPicPr>
        <xdr:cNvPr id="228" name="Рисунок 227"/>
        <xdr:cNvPicPr>
          <a:picLocks/>
        </xdr:cNvPicPr>
      </xdr:nvPicPr>
      <xdr:blipFill>
        <a:blip xmlns:r="http://schemas.openxmlformats.org/officeDocument/2006/relationships" r:embed="rId227" cstate="email">
          <a:extLst>
            <a:ext uri="{28A0092B-C50C-407E-A947-70E740481C1C}">
              <a14:useLocalDpi xmlns:a14="http://schemas.microsoft.com/office/drawing/2010/main"/>
            </a:ext>
          </a:extLst>
        </a:blip>
        <a:stretch>
          <a:fillRect/>
        </a:stretch>
      </xdr:blipFill>
      <xdr:spPr>
        <a:xfrm>
          <a:off x="14506575" y="360521250"/>
          <a:ext cx="1600200" cy="1600200"/>
        </a:xfrm>
        <a:prstGeom prst="rect">
          <a:avLst/>
        </a:prstGeom>
      </xdr:spPr>
    </xdr:pic>
    <xdr:clientData/>
  </xdr:twoCellAnchor>
  <xdr:twoCellAnchor>
    <xdr:from>
      <xdr:col>8</xdr:col>
      <xdr:colOff>0</xdr:colOff>
      <xdr:row>243</xdr:row>
      <xdr:rowOff>0</xdr:rowOff>
    </xdr:from>
    <xdr:to>
      <xdr:col>9</xdr:col>
      <xdr:colOff>0</xdr:colOff>
      <xdr:row>244</xdr:row>
      <xdr:rowOff>0</xdr:rowOff>
    </xdr:to>
    <xdr:pic>
      <xdr:nvPicPr>
        <xdr:cNvPr id="229" name="Рисунок 228"/>
        <xdr:cNvPicPr>
          <a:picLocks/>
        </xdr:cNvPicPr>
      </xdr:nvPicPr>
      <xdr:blipFill>
        <a:blip xmlns:r="http://schemas.openxmlformats.org/officeDocument/2006/relationships" r:embed="rId228" cstate="email">
          <a:extLst>
            <a:ext uri="{28A0092B-C50C-407E-A947-70E740481C1C}">
              <a14:useLocalDpi xmlns:a14="http://schemas.microsoft.com/office/drawing/2010/main"/>
            </a:ext>
          </a:extLst>
        </a:blip>
        <a:stretch>
          <a:fillRect/>
        </a:stretch>
      </xdr:blipFill>
      <xdr:spPr>
        <a:xfrm>
          <a:off x="14506575" y="362121450"/>
          <a:ext cx="1600200" cy="1600200"/>
        </a:xfrm>
        <a:prstGeom prst="rect">
          <a:avLst/>
        </a:prstGeom>
      </xdr:spPr>
    </xdr:pic>
    <xdr:clientData/>
  </xdr:twoCellAnchor>
  <xdr:twoCellAnchor>
    <xdr:from>
      <xdr:col>8</xdr:col>
      <xdr:colOff>0</xdr:colOff>
      <xdr:row>244</xdr:row>
      <xdr:rowOff>25</xdr:rowOff>
    </xdr:from>
    <xdr:to>
      <xdr:col>9</xdr:col>
      <xdr:colOff>0</xdr:colOff>
      <xdr:row>245</xdr:row>
      <xdr:rowOff>25</xdr:rowOff>
    </xdr:to>
    <xdr:pic>
      <xdr:nvPicPr>
        <xdr:cNvPr id="230" name="Рисунок 229"/>
        <xdr:cNvPicPr>
          <a:picLocks/>
        </xdr:cNvPicPr>
      </xdr:nvPicPr>
      <xdr:blipFill>
        <a:blip xmlns:r="http://schemas.openxmlformats.org/officeDocument/2006/relationships" r:embed="rId229" cstate="email">
          <a:extLst>
            <a:ext uri="{28A0092B-C50C-407E-A947-70E740481C1C}">
              <a14:useLocalDpi xmlns:a14="http://schemas.microsoft.com/office/drawing/2010/main"/>
            </a:ext>
          </a:extLst>
        </a:blip>
        <a:stretch>
          <a:fillRect/>
        </a:stretch>
      </xdr:blipFill>
      <xdr:spPr>
        <a:xfrm>
          <a:off x="14506575" y="363721675"/>
          <a:ext cx="1600200" cy="1600200"/>
        </a:xfrm>
        <a:prstGeom prst="rect">
          <a:avLst/>
        </a:prstGeom>
      </xdr:spPr>
    </xdr:pic>
    <xdr:clientData/>
  </xdr:twoCellAnchor>
  <xdr:twoCellAnchor>
    <xdr:from>
      <xdr:col>8</xdr:col>
      <xdr:colOff>0</xdr:colOff>
      <xdr:row>245</xdr:row>
      <xdr:rowOff>0</xdr:rowOff>
    </xdr:from>
    <xdr:to>
      <xdr:col>9</xdr:col>
      <xdr:colOff>0</xdr:colOff>
      <xdr:row>246</xdr:row>
      <xdr:rowOff>0</xdr:rowOff>
    </xdr:to>
    <xdr:pic>
      <xdr:nvPicPr>
        <xdr:cNvPr id="231" name="Рисунок 230"/>
        <xdr:cNvPicPr>
          <a:picLocks/>
        </xdr:cNvPicPr>
      </xdr:nvPicPr>
      <xdr:blipFill>
        <a:blip xmlns:r="http://schemas.openxmlformats.org/officeDocument/2006/relationships" r:embed="rId230" cstate="email">
          <a:extLst>
            <a:ext uri="{28A0092B-C50C-407E-A947-70E740481C1C}">
              <a14:useLocalDpi xmlns:a14="http://schemas.microsoft.com/office/drawing/2010/main"/>
            </a:ext>
          </a:extLst>
        </a:blip>
        <a:stretch>
          <a:fillRect/>
        </a:stretch>
      </xdr:blipFill>
      <xdr:spPr>
        <a:xfrm>
          <a:off x="14506575" y="365321850"/>
          <a:ext cx="1600200" cy="1600200"/>
        </a:xfrm>
        <a:prstGeom prst="rect">
          <a:avLst/>
        </a:prstGeom>
      </xdr:spPr>
    </xdr:pic>
    <xdr:clientData/>
  </xdr:twoCellAnchor>
  <xdr:twoCellAnchor>
    <xdr:from>
      <xdr:col>8</xdr:col>
      <xdr:colOff>0</xdr:colOff>
      <xdr:row>246</xdr:row>
      <xdr:rowOff>0</xdr:rowOff>
    </xdr:from>
    <xdr:to>
      <xdr:col>9</xdr:col>
      <xdr:colOff>0</xdr:colOff>
      <xdr:row>247</xdr:row>
      <xdr:rowOff>0</xdr:rowOff>
    </xdr:to>
    <xdr:pic>
      <xdr:nvPicPr>
        <xdr:cNvPr id="232" name="Рисунок 231"/>
        <xdr:cNvPicPr>
          <a:picLocks/>
        </xdr:cNvPicPr>
      </xdr:nvPicPr>
      <xdr:blipFill>
        <a:blip xmlns:r="http://schemas.openxmlformats.org/officeDocument/2006/relationships" r:embed="rId231" cstate="email">
          <a:extLst>
            <a:ext uri="{28A0092B-C50C-407E-A947-70E740481C1C}">
              <a14:useLocalDpi xmlns:a14="http://schemas.microsoft.com/office/drawing/2010/main"/>
            </a:ext>
          </a:extLst>
        </a:blip>
        <a:stretch>
          <a:fillRect/>
        </a:stretch>
      </xdr:blipFill>
      <xdr:spPr>
        <a:xfrm>
          <a:off x="14506575" y="366922050"/>
          <a:ext cx="1600200" cy="1600200"/>
        </a:xfrm>
        <a:prstGeom prst="rect">
          <a:avLst/>
        </a:prstGeom>
      </xdr:spPr>
    </xdr:pic>
    <xdr:clientData/>
  </xdr:twoCellAnchor>
  <xdr:twoCellAnchor>
    <xdr:from>
      <xdr:col>8</xdr:col>
      <xdr:colOff>0</xdr:colOff>
      <xdr:row>247</xdr:row>
      <xdr:rowOff>0</xdr:rowOff>
    </xdr:from>
    <xdr:to>
      <xdr:col>9</xdr:col>
      <xdr:colOff>0</xdr:colOff>
      <xdr:row>248</xdr:row>
      <xdr:rowOff>0</xdr:rowOff>
    </xdr:to>
    <xdr:pic>
      <xdr:nvPicPr>
        <xdr:cNvPr id="233" name="Рисунок 232"/>
        <xdr:cNvPicPr>
          <a:picLocks/>
        </xdr:cNvPicPr>
      </xdr:nvPicPr>
      <xdr:blipFill>
        <a:blip xmlns:r="http://schemas.openxmlformats.org/officeDocument/2006/relationships" r:embed="rId232" cstate="email">
          <a:extLst>
            <a:ext uri="{28A0092B-C50C-407E-A947-70E740481C1C}">
              <a14:useLocalDpi xmlns:a14="http://schemas.microsoft.com/office/drawing/2010/main"/>
            </a:ext>
          </a:extLst>
        </a:blip>
        <a:stretch>
          <a:fillRect/>
        </a:stretch>
      </xdr:blipFill>
      <xdr:spPr>
        <a:xfrm>
          <a:off x="14506575" y="368522250"/>
          <a:ext cx="1600200" cy="1600200"/>
        </a:xfrm>
        <a:prstGeom prst="rect">
          <a:avLst/>
        </a:prstGeom>
      </xdr:spPr>
    </xdr:pic>
    <xdr:clientData/>
  </xdr:twoCellAnchor>
  <xdr:twoCellAnchor>
    <xdr:from>
      <xdr:col>8</xdr:col>
      <xdr:colOff>0</xdr:colOff>
      <xdr:row>248</xdr:row>
      <xdr:rowOff>25</xdr:rowOff>
    </xdr:from>
    <xdr:to>
      <xdr:col>9</xdr:col>
      <xdr:colOff>0</xdr:colOff>
      <xdr:row>249</xdr:row>
      <xdr:rowOff>25</xdr:rowOff>
    </xdr:to>
    <xdr:pic>
      <xdr:nvPicPr>
        <xdr:cNvPr id="234" name="Рисунок 233"/>
        <xdr:cNvPicPr>
          <a:picLocks/>
        </xdr:cNvPicPr>
      </xdr:nvPicPr>
      <xdr:blipFill>
        <a:blip xmlns:r="http://schemas.openxmlformats.org/officeDocument/2006/relationships" r:embed="rId233" cstate="email">
          <a:extLst>
            <a:ext uri="{28A0092B-C50C-407E-A947-70E740481C1C}">
              <a14:useLocalDpi xmlns:a14="http://schemas.microsoft.com/office/drawing/2010/main"/>
            </a:ext>
          </a:extLst>
        </a:blip>
        <a:stretch>
          <a:fillRect/>
        </a:stretch>
      </xdr:blipFill>
      <xdr:spPr>
        <a:xfrm>
          <a:off x="14506575" y="370122475"/>
          <a:ext cx="1600200" cy="1600200"/>
        </a:xfrm>
        <a:prstGeom prst="rect">
          <a:avLst/>
        </a:prstGeom>
      </xdr:spPr>
    </xdr:pic>
    <xdr:clientData/>
  </xdr:twoCellAnchor>
  <xdr:twoCellAnchor>
    <xdr:from>
      <xdr:col>8</xdr:col>
      <xdr:colOff>0</xdr:colOff>
      <xdr:row>249</xdr:row>
      <xdr:rowOff>0</xdr:rowOff>
    </xdr:from>
    <xdr:to>
      <xdr:col>9</xdr:col>
      <xdr:colOff>0</xdr:colOff>
      <xdr:row>250</xdr:row>
      <xdr:rowOff>0</xdr:rowOff>
    </xdr:to>
    <xdr:pic>
      <xdr:nvPicPr>
        <xdr:cNvPr id="235" name="Рисунок 234"/>
        <xdr:cNvPicPr>
          <a:picLocks/>
        </xdr:cNvPicPr>
      </xdr:nvPicPr>
      <xdr:blipFill>
        <a:blip xmlns:r="http://schemas.openxmlformats.org/officeDocument/2006/relationships" r:embed="rId234" cstate="email">
          <a:extLst>
            <a:ext uri="{28A0092B-C50C-407E-A947-70E740481C1C}">
              <a14:useLocalDpi xmlns:a14="http://schemas.microsoft.com/office/drawing/2010/main"/>
            </a:ext>
          </a:extLst>
        </a:blip>
        <a:stretch>
          <a:fillRect/>
        </a:stretch>
      </xdr:blipFill>
      <xdr:spPr>
        <a:xfrm>
          <a:off x="14506575" y="371722650"/>
          <a:ext cx="1600200" cy="1600200"/>
        </a:xfrm>
        <a:prstGeom prst="rect">
          <a:avLst/>
        </a:prstGeom>
      </xdr:spPr>
    </xdr:pic>
    <xdr:clientData/>
  </xdr:twoCellAnchor>
  <xdr:twoCellAnchor>
    <xdr:from>
      <xdr:col>8</xdr:col>
      <xdr:colOff>0</xdr:colOff>
      <xdr:row>250</xdr:row>
      <xdr:rowOff>0</xdr:rowOff>
    </xdr:from>
    <xdr:to>
      <xdr:col>9</xdr:col>
      <xdr:colOff>0</xdr:colOff>
      <xdr:row>251</xdr:row>
      <xdr:rowOff>0</xdr:rowOff>
    </xdr:to>
    <xdr:pic>
      <xdr:nvPicPr>
        <xdr:cNvPr id="236" name="Рисунок 235"/>
        <xdr:cNvPicPr>
          <a:picLocks/>
        </xdr:cNvPicPr>
      </xdr:nvPicPr>
      <xdr:blipFill>
        <a:blip xmlns:r="http://schemas.openxmlformats.org/officeDocument/2006/relationships" r:embed="rId235" cstate="email">
          <a:extLst>
            <a:ext uri="{28A0092B-C50C-407E-A947-70E740481C1C}">
              <a14:useLocalDpi xmlns:a14="http://schemas.microsoft.com/office/drawing/2010/main"/>
            </a:ext>
          </a:extLst>
        </a:blip>
        <a:stretch>
          <a:fillRect/>
        </a:stretch>
      </xdr:blipFill>
      <xdr:spPr>
        <a:xfrm>
          <a:off x="14506575" y="373322850"/>
          <a:ext cx="1600200" cy="1600200"/>
        </a:xfrm>
        <a:prstGeom prst="rect">
          <a:avLst/>
        </a:prstGeom>
      </xdr:spPr>
    </xdr:pic>
    <xdr:clientData/>
  </xdr:twoCellAnchor>
  <xdr:twoCellAnchor>
    <xdr:from>
      <xdr:col>8</xdr:col>
      <xdr:colOff>0</xdr:colOff>
      <xdr:row>251</xdr:row>
      <xdr:rowOff>0</xdr:rowOff>
    </xdr:from>
    <xdr:to>
      <xdr:col>9</xdr:col>
      <xdr:colOff>0</xdr:colOff>
      <xdr:row>252</xdr:row>
      <xdr:rowOff>0</xdr:rowOff>
    </xdr:to>
    <xdr:pic>
      <xdr:nvPicPr>
        <xdr:cNvPr id="237" name="Рисунок 236"/>
        <xdr:cNvPicPr>
          <a:picLocks/>
        </xdr:cNvPicPr>
      </xdr:nvPicPr>
      <xdr:blipFill>
        <a:blip xmlns:r="http://schemas.openxmlformats.org/officeDocument/2006/relationships" r:embed="rId236" cstate="email">
          <a:extLst>
            <a:ext uri="{28A0092B-C50C-407E-A947-70E740481C1C}">
              <a14:useLocalDpi xmlns:a14="http://schemas.microsoft.com/office/drawing/2010/main"/>
            </a:ext>
          </a:extLst>
        </a:blip>
        <a:stretch>
          <a:fillRect/>
        </a:stretch>
      </xdr:blipFill>
      <xdr:spPr>
        <a:xfrm>
          <a:off x="14506575" y="374923050"/>
          <a:ext cx="1600200" cy="1600200"/>
        </a:xfrm>
        <a:prstGeom prst="rect">
          <a:avLst/>
        </a:prstGeom>
      </xdr:spPr>
    </xdr:pic>
    <xdr:clientData/>
  </xdr:twoCellAnchor>
  <xdr:twoCellAnchor>
    <xdr:from>
      <xdr:col>8</xdr:col>
      <xdr:colOff>0</xdr:colOff>
      <xdr:row>252</xdr:row>
      <xdr:rowOff>25</xdr:rowOff>
    </xdr:from>
    <xdr:to>
      <xdr:col>9</xdr:col>
      <xdr:colOff>0</xdr:colOff>
      <xdr:row>253</xdr:row>
      <xdr:rowOff>25</xdr:rowOff>
    </xdr:to>
    <xdr:pic>
      <xdr:nvPicPr>
        <xdr:cNvPr id="238" name="Рисунок 237"/>
        <xdr:cNvPicPr>
          <a:picLocks/>
        </xdr:cNvPicPr>
      </xdr:nvPicPr>
      <xdr:blipFill>
        <a:blip xmlns:r="http://schemas.openxmlformats.org/officeDocument/2006/relationships" r:embed="rId237" cstate="email">
          <a:extLst>
            <a:ext uri="{28A0092B-C50C-407E-A947-70E740481C1C}">
              <a14:useLocalDpi xmlns:a14="http://schemas.microsoft.com/office/drawing/2010/main"/>
            </a:ext>
          </a:extLst>
        </a:blip>
        <a:stretch>
          <a:fillRect/>
        </a:stretch>
      </xdr:blipFill>
      <xdr:spPr>
        <a:xfrm>
          <a:off x="14506575" y="376523275"/>
          <a:ext cx="1600200" cy="1600200"/>
        </a:xfrm>
        <a:prstGeom prst="rect">
          <a:avLst/>
        </a:prstGeom>
      </xdr:spPr>
    </xdr:pic>
    <xdr:clientData/>
  </xdr:twoCellAnchor>
  <xdr:twoCellAnchor>
    <xdr:from>
      <xdr:col>8</xdr:col>
      <xdr:colOff>0</xdr:colOff>
      <xdr:row>253</xdr:row>
      <xdr:rowOff>0</xdr:rowOff>
    </xdr:from>
    <xdr:to>
      <xdr:col>9</xdr:col>
      <xdr:colOff>0</xdr:colOff>
      <xdr:row>254</xdr:row>
      <xdr:rowOff>0</xdr:rowOff>
    </xdr:to>
    <xdr:pic>
      <xdr:nvPicPr>
        <xdr:cNvPr id="239" name="Рисунок 238"/>
        <xdr:cNvPicPr>
          <a:picLocks/>
        </xdr:cNvPicPr>
      </xdr:nvPicPr>
      <xdr:blipFill>
        <a:blip xmlns:r="http://schemas.openxmlformats.org/officeDocument/2006/relationships" r:embed="rId238" cstate="email">
          <a:extLst>
            <a:ext uri="{28A0092B-C50C-407E-A947-70E740481C1C}">
              <a14:useLocalDpi xmlns:a14="http://schemas.microsoft.com/office/drawing/2010/main"/>
            </a:ext>
          </a:extLst>
        </a:blip>
        <a:stretch>
          <a:fillRect/>
        </a:stretch>
      </xdr:blipFill>
      <xdr:spPr>
        <a:xfrm>
          <a:off x="14506575" y="378123450"/>
          <a:ext cx="1600200" cy="1600200"/>
        </a:xfrm>
        <a:prstGeom prst="rect">
          <a:avLst/>
        </a:prstGeom>
      </xdr:spPr>
    </xdr:pic>
    <xdr:clientData/>
  </xdr:twoCellAnchor>
  <xdr:twoCellAnchor>
    <xdr:from>
      <xdr:col>8</xdr:col>
      <xdr:colOff>0</xdr:colOff>
      <xdr:row>254</xdr:row>
      <xdr:rowOff>0</xdr:rowOff>
    </xdr:from>
    <xdr:to>
      <xdr:col>9</xdr:col>
      <xdr:colOff>0</xdr:colOff>
      <xdr:row>255</xdr:row>
      <xdr:rowOff>0</xdr:rowOff>
    </xdr:to>
    <xdr:pic>
      <xdr:nvPicPr>
        <xdr:cNvPr id="240" name="Рисунок 239"/>
        <xdr:cNvPicPr>
          <a:picLocks/>
        </xdr:cNvPicPr>
      </xdr:nvPicPr>
      <xdr:blipFill>
        <a:blip xmlns:r="http://schemas.openxmlformats.org/officeDocument/2006/relationships" r:embed="rId239" cstate="email">
          <a:extLst>
            <a:ext uri="{28A0092B-C50C-407E-A947-70E740481C1C}">
              <a14:useLocalDpi xmlns:a14="http://schemas.microsoft.com/office/drawing/2010/main"/>
            </a:ext>
          </a:extLst>
        </a:blip>
        <a:stretch>
          <a:fillRect/>
        </a:stretch>
      </xdr:blipFill>
      <xdr:spPr>
        <a:xfrm>
          <a:off x="14506575" y="379723650"/>
          <a:ext cx="1600200" cy="1600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65</xdr:row>
      <xdr:rowOff>9525</xdr:rowOff>
    </xdr:from>
    <xdr:to>
      <xdr:col>16</xdr:col>
      <xdr:colOff>466725</xdr:colOff>
      <xdr:row>89</xdr:row>
      <xdr:rowOff>66675</xdr:rowOff>
    </xdr:to>
    <xdr:grpSp>
      <xdr:nvGrpSpPr>
        <xdr:cNvPr id="7590" name="Group 1"/>
        <xdr:cNvGrpSpPr>
          <a:grpSpLocks/>
        </xdr:cNvGrpSpPr>
      </xdr:nvGrpSpPr>
      <xdr:grpSpPr bwMode="auto">
        <a:xfrm>
          <a:off x="104775" y="11734800"/>
          <a:ext cx="9182100" cy="4781550"/>
          <a:chOff x="15" y="1244"/>
          <a:chExt cx="957" cy="492"/>
        </a:xfrm>
      </xdr:grpSpPr>
      <xdr:pic>
        <xdr:nvPicPr>
          <xdr:cNvPr id="7619"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15" y="1244"/>
            <a:ext cx="957" cy="492"/>
          </a:xfrm>
          <a:prstGeom prst="rect">
            <a:avLst/>
          </a:prstGeom>
          <a:noFill/>
          <a:ln w="1">
            <a:noFill/>
            <a:miter lim="800000"/>
            <a:headEnd/>
            <a:tailEnd/>
          </a:ln>
          <a:effectLst/>
        </xdr:spPr>
      </xdr:pic>
      <xdr:sp macro="" textlink="">
        <xdr:nvSpPr>
          <xdr:cNvPr id="7620" name="Oval 3"/>
          <xdr:cNvSpPr>
            <a:spLocks noChangeArrowheads="1"/>
          </xdr:cNvSpPr>
        </xdr:nvSpPr>
        <xdr:spPr bwMode="auto">
          <a:xfrm>
            <a:off x="585" y="1278"/>
            <a:ext cx="366" cy="209"/>
          </a:xfrm>
          <a:prstGeom prst="ellipse">
            <a:avLst/>
          </a:prstGeom>
          <a:noFill/>
          <a:ln w="28575">
            <a:solidFill>
              <a:srgbClr val="FF0000"/>
            </a:solidFill>
            <a:round/>
            <a:headEnd/>
            <a:tailEnd/>
          </a:ln>
        </xdr:spPr>
      </xdr:sp>
    </xdr:grpSp>
    <xdr:clientData/>
  </xdr:twoCellAnchor>
  <xdr:twoCellAnchor editAs="absolute">
    <xdr:from>
      <xdr:col>1</xdr:col>
      <xdr:colOff>0</xdr:colOff>
      <xdr:row>92</xdr:row>
      <xdr:rowOff>38100</xdr:rowOff>
    </xdr:from>
    <xdr:to>
      <xdr:col>16</xdr:col>
      <xdr:colOff>447675</xdr:colOff>
      <xdr:row>134</xdr:row>
      <xdr:rowOff>19050</xdr:rowOff>
    </xdr:to>
    <xdr:grpSp>
      <xdr:nvGrpSpPr>
        <xdr:cNvPr id="7591" name="Group 4"/>
        <xdr:cNvGrpSpPr>
          <a:grpSpLocks/>
        </xdr:cNvGrpSpPr>
      </xdr:nvGrpSpPr>
      <xdr:grpSpPr bwMode="auto">
        <a:xfrm>
          <a:off x="104775" y="17116425"/>
          <a:ext cx="9163050" cy="7305675"/>
          <a:chOff x="15" y="1805"/>
          <a:chExt cx="957" cy="733"/>
        </a:xfrm>
      </xdr:grpSpPr>
      <xdr:pic>
        <xdr:nvPicPr>
          <xdr:cNvPr id="7616" name="Picture 5"/>
          <xdr:cNvPicPr>
            <a:picLocks noChangeAspect="1" noChangeArrowheads="1"/>
          </xdr:cNvPicPr>
        </xdr:nvPicPr>
        <xdr:blipFill>
          <a:blip xmlns:r="http://schemas.openxmlformats.org/officeDocument/2006/relationships" r:embed="rId2" cstate="print"/>
          <a:srcRect/>
          <a:stretch>
            <a:fillRect/>
          </a:stretch>
        </xdr:blipFill>
        <xdr:spPr bwMode="auto">
          <a:xfrm>
            <a:off x="15" y="1805"/>
            <a:ext cx="957" cy="733"/>
          </a:xfrm>
          <a:prstGeom prst="rect">
            <a:avLst/>
          </a:prstGeom>
          <a:noFill/>
          <a:ln w="1">
            <a:noFill/>
            <a:miter lim="800000"/>
            <a:headEnd/>
            <a:tailEnd/>
          </a:ln>
          <a:effectLst/>
        </xdr:spPr>
      </xdr:pic>
      <xdr:sp macro="" textlink="">
        <xdr:nvSpPr>
          <xdr:cNvPr id="7617" name="Rectangle 6"/>
          <xdr:cNvSpPr>
            <a:spLocks noChangeArrowheads="1"/>
          </xdr:cNvSpPr>
        </xdr:nvSpPr>
        <xdr:spPr bwMode="auto">
          <a:xfrm>
            <a:off x="747" y="1910"/>
            <a:ext cx="192" cy="43"/>
          </a:xfrm>
          <a:prstGeom prst="rect">
            <a:avLst/>
          </a:prstGeom>
          <a:noFill/>
          <a:ln w="38100">
            <a:solidFill>
              <a:srgbClr val="FF0000"/>
            </a:solidFill>
            <a:prstDash val="sysDot"/>
            <a:miter lim="800000"/>
            <a:headEnd/>
            <a:tailEnd/>
          </a:ln>
        </xdr:spPr>
      </xdr:sp>
      <xdr:sp macro="" textlink="">
        <xdr:nvSpPr>
          <xdr:cNvPr id="7618" name="Line 7"/>
          <xdr:cNvSpPr>
            <a:spLocks noChangeShapeType="1"/>
          </xdr:cNvSpPr>
        </xdr:nvSpPr>
        <xdr:spPr bwMode="auto">
          <a:xfrm>
            <a:off x="624" y="1888"/>
            <a:ext cx="125" cy="23"/>
          </a:xfrm>
          <a:prstGeom prst="line">
            <a:avLst/>
          </a:prstGeom>
          <a:noFill/>
          <a:ln w="19050">
            <a:solidFill>
              <a:srgbClr val="FF0000"/>
            </a:solidFill>
            <a:round/>
            <a:headEnd/>
            <a:tailEnd type="triangle" w="med" len="med"/>
          </a:ln>
        </xdr:spPr>
      </xdr:sp>
    </xdr:grpSp>
    <xdr:clientData/>
  </xdr:twoCellAnchor>
  <xdr:twoCellAnchor editAs="absolute">
    <xdr:from>
      <xdr:col>1</xdr:col>
      <xdr:colOff>0</xdr:colOff>
      <xdr:row>136</xdr:row>
      <xdr:rowOff>28575</xdr:rowOff>
    </xdr:from>
    <xdr:to>
      <xdr:col>16</xdr:col>
      <xdr:colOff>457200</xdr:colOff>
      <xdr:row>179</xdr:row>
      <xdr:rowOff>9525</xdr:rowOff>
    </xdr:to>
    <xdr:grpSp>
      <xdr:nvGrpSpPr>
        <xdr:cNvPr id="7592" name="Group 8"/>
        <xdr:cNvGrpSpPr>
          <a:grpSpLocks/>
        </xdr:cNvGrpSpPr>
      </xdr:nvGrpSpPr>
      <xdr:grpSpPr bwMode="auto">
        <a:xfrm>
          <a:off x="104775" y="24822150"/>
          <a:ext cx="9172575" cy="8696325"/>
          <a:chOff x="17" y="2602"/>
          <a:chExt cx="958" cy="898"/>
        </a:xfrm>
      </xdr:grpSpPr>
      <xdr:grpSp>
        <xdr:nvGrpSpPr>
          <xdr:cNvPr id="7609" name="Group 9"/>
          <xdr:cNvGrpSpPr>
            <a:grpSpLocks/>
          </xdr:cNvGrpSpPr>
        </xdr:nvGrpSpPr>
        <xdr:grpSpPr bwMode="auto">
          <a:xfrm>
            <a:off x="17" y="2602"/>
            <a:ext cx="958" cy="898"/>
            <a:chOff x="17" y="2602"/>
            <a:chExt cx="958" cy="898"/>
          </a:xfrm>
        </xdr:grpSpPr>
        <xdr:pic>
          <xdr:nvPicPr>
            <xdr:cNvPr id="7611" name="Picture 10"/>
            <xdr:cNvPicPr>
              <a:picLocks noChangeAspect="1" noChangeArrowheads="1"/>
            </xdr:cNvPicPr>
          </xdr:nvPicPr>
          <xdr:blipFill>
            <a:blip xmlns:r="http://schemas.openxmlformats.org/officeDocument/2006/relationships" r:embed="rId3" cstate="print"/>
            <a:srcRect/>
            <a:stretch>
              <a:fillRect/>
            </a:stretch>
          </xdr:blipFill>
          <xdr:spPr bwMode="auto">
            <a:xfrm>
              <a:off x="18" y="2602"/>
              <a:ext cx="957" cy="244"/>
            </a:xfrm>
            <a:prstGeom prst="rect">
              <a:avLst/>
            </a:prstGeom>
            <a:noFill/>
            <a:ln w="1">
              <a:noFill/>
              <a:miter lim="800000"/>
              <a:headEnd/>
              <a:tailEnd/>
            </a:ln>
            <a:effectLst/>
          </xdr:spPr>
        </xdr:pic>
        <xdr:sp macro="" textlink="">
          <xdr:nvSpPr>
            <xdr:cNvPr id="7612" name="Rectangle 11"/>
            <xdr:cNvSpPr>
              <a:spLocks noChangeArrowheads="1"/>
            </xdr:cNvSpPr>
          </xdr:nvSpPr>
          <xdr:spPr bwMode="auto">
            <a:xfrm>
              <a:off x="754" y="2633"/>
              <a:ext cx="201" cy="44"/>
            </a:xfrm>
            <a:prstGeom prst="rect">
              <a:avLst/>
            </a:prstGeom>
            <a:noFill/>
            <a:ln w="19050">
              <a:solidFill>
                <a:srgbClr val="FF0000"/>
              </a:solidFill>
              <a:miter lim="800000"/>
              <a:headEnd/>
              <a:tailEnd/>
            </a:ln>
          </xdr:spPr>
        </xdr:sp>
        <xdr:sp macro="" textlink="">
          <xdr:nvSpPr>
            <xdr:cNvPr id="7613" name="Line 12"/>
            <xdr:cNvSpPr>
              <a:spLocks noChangeShapeType="1"/>
            </xdr:cNvSpPr>
          </xdr:nvSpPr>
          <xdr:spPr bwMode="auto">
            <a:xfrm>
              <a:off x="581" y="2636"/>
              <a:ext cx="170" cy="21"/>
            </a:xfrm>
            <a:prstGeom prst="line">
              <a:avLst/>
            </a:prstGeom>
            <a:noFill/>
            <a:ln w="12700">
              <a:solidFill>
                <a:srgbClr val="FF0000"/>
              </a:solidFill>
              <a:round/>
              <a:headEnd/>
              <a:tailEnd type="triangle" w="med" len="med"/>
            </a:ln>
          </xdr:spPr>
        </xdr:sp>
        <xdr:pic>
          <xdr:nvPicPr>
            <xdr:cNvPr id="7614" name="Picture 13"/>
            <xdr:cNvPicPr>
              <a:picLocks noChangeAspect="1" noChangeArrowheads="1"/>
            </xdr:cNvPicPr>
          </xdr:nvPicPr>
          <xdr:blipFill>
            <a:blip xmlns:r="http://schemas.openxmlformats.org/officeDocument/2006/relationships" r:embed="rId4" cstate="print"/>
            <a:srcRect/>
            <a:stretch>
              <a:fillRect/>
            </a:stretch>
          </xdr:blipFill>
          <xdr:spPr bwMode="auto">
            <a:xfrm>
              <a:off x="17" y="2888"/>
              <a:ext cx="957" cy="612"/>
            </a:xfrm>
            <a:prstGeom prst="rect">
              <a:avLst/>
            </a:prstGeom>
            <a:noFill/>
            <a:ln w="1">
              <a:noFill/>
              <a:miter lim="800000"/>
              <a:headEnd/>
              <a:tailEnd/>
            </a:ln>
            <a:effectLst/>
          </xdr:spPr>
        </xdr:pic>
        <xdr:sp macro="" textlink="">
          <xdr:nvSpPr>
            <xdr:cNvPr id="7615" name="Line 14"/>
            <xdr:cNvSpPr>
              <a:spLocks noChangeShapeType="1"/>
            </xdr:cNvSpPr>
          </xdr:nvSpPr>
          <xdr:spPr bwMode="auto">
            <a:xfrm flipH="1">
              <a:off x="210" y="2678"/>
              <a:ext cx="636" cy="582"/>
            </a:xfrm>
            <a:prstGeom prst="line">
              <a:avLst/>
            </a:prstGeom>
            <a:noFill/>
            <a:ln w="9525">
              <a:solidFill>
                <a:srgbClr val="FF0000"/>
              </a:solidFill>
              <a:round/>
              <a:headEnd/>
              <a:tailEnd type="triangle" w="med" len="med"/>
            </a:ln>
          </xdr:spPr>
        </xdr:sp>
      </xdr:grpSp>
      <xdr:sp macro="" textlink="">
        <xdr:nvSpPr>
          <xdr:cNvPr id="7610" name="Rectangle 15"/>
          <xdr:cNvSpPr>
            <a:spLocks noChangeArrowheads="1"/>
          </xdr:cNvSpPr>
        </xdr:nvSpPr>
        <xdr:spPr bwMode="auto">
          <a:xfrm>
            <a:off x="27" y="3260"/>
            <a:ext cx="184" cy="167"/>
          </a:xfrm>
          <a:prstGeom prst="rect">
            <a:avLst/>
          </a:prstGeom>
          <a:noFill/>
          <a:ln w="19050">
            <a:solidFill>
              <a:srgbClr val="FF0000"/>
            </a:solidFill>
            <a:prstDash val="dash"/>
            <a:miter lim="800000"/>
            <a:headEnd/>
            <a:tailEnd/>
          </a:ln>
        </xdr:spPr>
      </xdr:sp>
    </xdr:grpSp>
    <xdr:clientData/>
  </xdr:twoCellAnchor>
  <xdr:twoCellAnchor editAs="absolute">
    <xdr:from>
      <xdr:col>1</xdr:col>
      <xdr:colOff>0</xdr:colOff>
      <xdr:row>183</xdr:row>
      <xdr:rowOff>19050</xdr:rowOff>
    </xdr:from>
    <xdr:to>
      <xdr:col>16</xdr:col>
      <xdr:colOff>447675</xdr:colOff>
      <xdr:row>197</xdr:row>
      <xdr:rowOff>19050</xdr:rowOff>
    </xdr:to>
    <xdr:grpSp>
      <xdr:nvGrpSpPr>
        <xdr:cNvPr id="7593" name="Group 16"/>
        <xdr:cNvGrpSpPr>
          <a:grpSpLocks/>
        </xdr:cNvGrpSpPr>
      </xdr:nvGrpSpPr>
      <xdr:grpSpPr bwMode="auto">
        <a:xfrm>
          <a:off x="104775" y="34375725"/>
          <a:ext cx="9163050" cy="2714625"/>
          <a:chOff x="15" y="3589"/>
          <a:chExt cx="819" cy="235"/>
        </a:xfrm>
      </xdr:grpSpPr>
      <xdr:pic>
        <xdr:nvPicPr>
          <xdr:cNvPr id="7607" name="Picture 17"/>
          <xdr:cNvPicPr>
            <a:picLocks noChangeAspect="1" noChangeArrowheads="1"/>
          </xdr:cNvPicPr>
        </xdr:nvPicPr>
        <xdr:blipFill>
          <a:blip xmlns:r="http://schemas.openxmlformats.org/officeDocument/2006/relationships" r:embed="rId5" cstate="print"/>
          <a:srcRect/>
          <a:stretch>
            <a:fillRect/>
          </a:stretch>
        </xdr:blipFill>
        <xdr:spPr bwMode="auto">
          <a:xfrm>
            <a:off x="15" y="3589"/>
            <a:ext cx="819" cy="235"/>
          </a:xfrm>
          <a:prstGeom prst="rect">
            <a:avLst/>
          </a:prstGeom>
          <a:noFill/>
          <a:ln w="1">
            <a:noFill/>
            <a:miter lim="800000"/>
            <a:headEnd/>
            <a:tailEnd/>
          </a:ln>
          <a:effectLst/>
        </xdr:spPr>
      </xdr:pic>
      <xdr:sp macro="" textlink="">
        <xdr:nvSpPr>
          <xdr:cNvPr id="7608" name="Rectangle 18"/>
          <xdr:cNvSpPr>
            <a:spLocks noChangeArrowheads="1"/>
          </xdr:cNvSpPr>
        </xdr:nvSpPr>
        <xdr:spPr bwMode="auto">
          <a:xfrm>
            <a:off x="491" y="3668"/>
            <a:ext cx="244" cy="46"/>
          </a:xfrm>
          <a:prstGeom prst="rect">
            <a:avLst/>
          </a:prstGeom>
          <a:noFill/>
          <a:ln w="28575">
            <a:solidFill>
              <a:srgbClr val="FF0000"/>
            </a:solidFill>
            <a:miter lim="800000"/>
            <a:headEnd/>
            <a:tailEnd/>
          </a:ln>
        </xdr:spPr>
      </xdr:sp>
    </xdr:grpSp>
    <xdr:clientData/>
  </xdr:twoCellAnchor>
  <xdr:twoCellAnchor editAs="absolute">
    <xdr:from>
      <xdr:col>1</xdr:col>
      <xdr:colOff>0</xdr:colOff>
      <xdr:row>201</xdr:row>
      <xdr:rowOff>19050</xdr:rowOff>
    </xdr:from>
    <xdr:to>
      <xdr:col>16</xdr:col>
      <xdr:colOff>447675</xdr:colOff>
      <xdr:row>222</xdr:row>
      <xdr:rowOff>19050</xdr:rowOff>
    </xdr:to>
    <xdr:grpSp>
      <xdr:nvGrpSpPr>
        <xdr:cNvPr id="7594" name="Group 19"/>
        <xdr:cNvGrpSpPr>
          <a:grpSpLocks/>
        </xdr:cNvGrpSpPr>
      </xdr:nvGrpSpPr>
      <xdr:grpSpPr bwMode="auto">
        <a:xfrm>
          <a:off x="104775" y="37957125"/>
          <a:ext cx="9163050" cy="3295650"/>
          <a:chOff x="11" y="3966"/>
          <a:chExt cx="960" cy="341"/>
        </a:xfrm>
      </xdr:grpSpPr>
      <xdr:pic>
        <xdr:nvPicPr>
          <xdr:cNvPr id="7605" name="Picture 20"/>
          <xdr:cNvPicPr>
            <a:picLocks noChangeAspect="1" noChangeArrowheads="1"/>
          </xdr:cNvPicPr>
        </xdr:nvPicPr>
        <xdr:blipFill>
          <a:blip xmlns:r="http://schemas.openxmlformats.org/officeDocument/2006/relationships" r:embed="rId6" cstate="print"/>
          <a:stretch>
            <a:fillRect/>
          </a:stretch>
        </xdr:blipFill>
        <xdr:spPr bwMode="auto">
          <a:xfrm>
            <a:off x="11" y="3966"/>
            <a:ext cx="960" cy="341"/>
          </a:xfrm>
          <a:prstGeom prst="rect">
            <a:avLst/>
          </a:prstGeom>
          <a:noFill/>
          <a:ln w="1">
            <a:noFill/>
            <a:miter lim="800000"/>
            <a:headEnd/>
            <a:tailEnd/>
          </a:ln>
          <a:effectLst/>
        </xdr:spPr>
      </xdr:pic>
      <xdr:sp macro="" textlink="">
        <xdr:nvSpPr>
          <xdr:cNvPr id="7606" name="Rectangle 21"/>
          <xdr:cNvSpPr>
            <a:spLocks noChangeArrowheads="1"/>
          </xdr:cNvSpPr>
        </xdr:nvSpPr>
        <xdr:spPr bwMode="auto">
          <a:xfrm>
            <a:off x="28" y="4057"/>
            <a:ext cx="935" cy="89"/>
          </a:xfrm>
          <a:prstGeom prst="rect">
            <a:avLst/>
          </a:prstGeom>
          <a:noFill/>
          <a:ln w="19050">
            <a:solidFill>
              <a:srgbClr val="FF0000"/>
            </a:solidFill>
            <a:prstDash val="dash"/>
            <a:miter lim="800000"/>
            <a:headEnd/>
            <a:tailEnd/>
          </a:ln>
        </xdr:spPr>
      </xdr:sp>
    </xdr:grpSp>
    <xdr:clientData/>
  </xdr:twoCellAnchor>
  <xdr:twoCellAnchor editAs="absolute">
    <xdr:from>
      <xdr:col>1</xdr:col>
      <xdr:colOff>0</xdr:colOff>
      <xdr:row>228</xdr:row>
      <xdr:rowOff>19050</xdr:rowOff>
    </xdr:from>
    <xdr:to>
      <xdr:col>16</xdr:col>
      <xdr:colOff>457200</xdr:colOff>
      <xdr:row>285</xdr:row>
      <xdr:rowOff>0</xdr:rowOff>
    </xdr:to>
    <xdr:grpSp>
      <xdr:nvGrpSpPr>
        <xdr:cNvPr id="7595" name="Group 28"/>
        <xdr:cNvGrpSpPr>
          <a:grpSpLocks/>
        </xdr:cNvGrpSpPr>
      </xdr:nvGrpSpPr>
      <xdr:grpSpPr bwMode="auto">
        <a:xfrm>
          <a:off x="104775" y="42557700"/>
          <a:ext cx="9172575" cy="11077575"/>
          <a:chOff x="16" y="4471"/>
          <a:chExt cx="954" cy="1153"/>
        </a:xfrm>
      </xdr:grpSpPr>
      <xdr:pic>
        <xdr:nvPicPr>
          <xdr:cNvPr id="7603" name="Picture 29"/>
          <xdr:cNvPicPr>
            <a:picLocks noChangeAspect="1" noChangeArrowheads="1"/>
          </xdr:cNvPicPr>
        </xdr:nvPicPr>
        <xdr:blipFill>
          <a:blip xmlns:r="http://schemas.openxmlformats.org/officeDocument/2006/relationships" r:embed="rId7" cstate="print"/>
          <a:srcRect/>
          <a:stretch>
            <a:fillRect/>
          </a:stretch>
        </xdr:blipFill>
        <xdr:spPr bwMode="auto">
          <a:xfrm>
            <a:off x="16" y="4471"/>
            <a:ext cx="954" cy="1153"/>
          </a:xfrm>
          <a:prstGeom prst="rect">
            <a:avLst/>
          </a:prstGeom>
          <a:noFill/>
          <a:ln w="1">
            <a:noFill/>
            <a:miter lim="800000"/>
            <a:headEnd/>
            <a:tailEnd/>
          </a:ln>
          <a:effectLst/>
        </xdr:spPr>
      </xdr:pic>
      <xdr:sp macro="" textlink="">
        <xdr:nvSpPr>
          <xdr:cNvPr id="7604" name="Rectangle 30"/>
          <xdr:cNvSpPr>
            <a:spLocks noChangeArrowheads="1"/>
          </xdr:cNvSpPr>
        </xdr:nvSpPr>
        <xdr:spPr bwMode="auto">
          <a:xfrm>
            <a:off x="583" y="4575"/>
            <a:ext cx="287" cy="39"/>
          </a:xfrm>
          <a:prstGeom prst="rect">
            <a:avLst/>
          </a:prstGeom>
          <a:noFill/>
          <a:ln w="28575">
            <a:solidFill>
              <a:srgbClr val="FF0000"/>
            </a:solidFill>
            <a:miter lim="800000"/>
            <a:headEnd/>
            <a:tailEnd/>
          </a:ln>
        </xdr:spPr>
      </xdr:sp>
    </xdr:grpSp>
    <xdr:clientData/>
  </xdr:twoCellAnchor>
  <xdr:twoCellAnchor editAs="absolute">
    <xdr:from>
      <xdr:col>1</xdr:col>
      <xdr:colOff>0</xdr:colOff>
      <xdr:row>287</xdr:row>
      <xdr:rowOff>28575</xdr:rowOff>
    </xdr:from>
    <xdr:to>
      <xdr:col>16</xdr:col>
      <xdr:colOff>438150</xdr:colOff>
      <xdr:row>337</xdr:row>
      <xdr:rowOff>28575</xdr:rowOff>
    </xdr:to>
    <xdr:grpSp>
      <xdr:nvGrpSpPr>
        <xdr:cNvPr id="7596" name="Group 31"/>
        <xdr:cNvGrpSpPr>
          <a:grpSpLocks/>
        </xdr:cNvGrpSpPr>
      </xdr:nvGrpSpPr>
      <xdr:grpSpPr bwMode="auto">
        <a:xfrm>
          <a:off x="104775" y="54054375"/>
          <a:ext cx="9153525" cy="8696325"/>
          <a:chOff x="17" y="5664"/>
          <a:chExt cx="956" cy="906"/>
        </a:xfrm>
      </xdr:grpSpPr>
      <xdr:pic>
        <xdr:nvPicPr>
          <xdr:cNvPr id="7601" name="Picture 32"/>
          <xdr:cNvPicPr>
            <a:picLocks noChangeAspect="1" noChangeArrowheads="1"/>
          </xdr:cNvPicPr>
        </xdr:nvPicPr>
        <xdr:blipFill>
          <a:blip xmlns:r="http://schemas.openxmlformats.org/officeDocument/2006/relationships" r:embed="rId8" cstate="print"/>
          <a:srcRect b="1"/>
          <a:stretch>
            <a:fillRect/>
          </a:stretch>
        </xdr:blipFill>
        <xdr:spPr bwMode="auto">
          <a:xfrm>
            <a:off x="17" y="5664"/>
            <a:ext cx="956" cy="906"/>
          </a:xfrm>
          <a:prstGeom prst="rect">
            <a:avLst/>
          </a:prstGeom>
          <a:noFill/>
          <a:ln w="1">
            <a:noFill/>
            <a:miter lim="800000"/>
            <a:headEnd/>
            <a:tailEnd/>
          </a:ln>
          <a:effectLst/>
        </xdr:spPr>
      </xdr:pic>
      <xdr:sp macro="" textlink="">
        <xdr:nvSpPr>
          <xdr:cNvPr id="7602" name="Oval 33"/>
          <xdr:cNvSpPr>
            <a:spLocks noChangeArrowheads="1"/>
          </xdr:cNvSpPr>
        </xdr:nvSpPr>
        <xdr:spPr bwMode="auto">
          <a:xfrm>
            <a:off x="410" y="6072"/>
            <a:ext cx="474" cy="172"/>
          </a:xfrm>
          <a:prstGeom prst="ellipse">
            <a:avLst/>
          </a:prstGeom>
          <a:noFill/>
          <a:ln w="28575">
            <a:solidFill>
              <a:srgbClr val="FF0000"/>
            </a:solidFill>
            <a:prstDash val="dash"/>
            <a:round/>
            <a:headEnd/>
            <a:tailEnd/>
          </a:ln>
        </xdr:spPr>
      </xdr:sp>
    </xdr:grpSp>
    <xdr:clientData/>
  </xdr:twoCellAnchor>
  <xdr:twoCellAnchor editAs="absolute">
    <xdr:from>
      <xdr:col>1</xdr:col>
      <xdr:colOff>9525</xdr:colOff>
      <xdr:row>341</xdr:row>
      <xdr:rowOff>19050</xdr:rowOff>
    </xdr:from>
    <xdr:to>
      <xdr:col>16</xdr:col>
      <xdr:colOff>438150</xdr:colOff>
      <xdr:row>387</xdr:row>
      <xdr:rowOff>9525</xdr:rowOff>
    </xdr:to>
    <xdr:grpSp>
      <xdr:nvGrpSpPr>
        <xdr:cNvPr id="7597" name="Group 34"/>
        <xdr:cNvGrpSpPr>
          <a:grpSpLocks/>
        </xdr:cNvGrpSpPr>
      </xdr:nvGrpSpPr>
      <xdr:grpSpPr bwMode="auto">
        <a:xfrm>
          <a:off x="114300" y="63588900"/>
          <a:ext cx="9144000" cy="7381875"/>
          <a:chOff x="15" y="6658"/>
          <a:chExt cx="958" cy="773"/>
        </a:xfrm>
      </xdr:grpSpPr>
      <xdr:pic>
        <xdr:nvPicPr>
          <xdr:cNvPr id="7598" name="Picture 35"/>
          <xdr:cNvPicPr>
            <a:picLocks noChangeAspect="1" noChangeArrowheads="1"/>
          </xdr:cNvPicPr>
        </xdr:nvPicPr>
        <xdr:blipFill>
          <a:blip xmlns:r="http://schemas.openxmlformats.org/officeDocument/2006/relationships" r:embed="rId9" cstate="print"/>
          <a:srcRect r="1"/>
          <a:stretch>
            <a:fillRect/>
          </a:stretch>
        </xdr:blipFill>
        <xdr:spPr bwMode="auto">
          <a:xfrm>
            <a:off x="17" y="6658"/>
            <a:ext cx="956" cy="773"/>
          </a:xfrm>
          <a:prstGeom prst="rect">
            <a:avLst/>
          </a:prstGeom>
          <a:noFill/>
          <a:ln w="19050">
            <a:solidFill>
              <a:srgbClr val="FFFFFF"/>
            </a:solidFill>
            <a:prstDash val="lgDash"/>
            <a:miter lim="800000"/>
            <a:headEnd/>
            <a:tailEnd/>
          </a:ln>
          <a:effectLst/>
        </xdr:spPr>
      </xdr:pic>
      <xdr:sp macro="" textlink="">
        <xdr:nvSpPr>
          <xdr:cNvPr id="7599" name="Rectangle 36"/>
          <xdr:cNvSpPr>
            <a:spLocks noChangeArrowheads="1"/>
          </xdr:cNvSpPr>
        </xdr:nvSpPr>
        <xdr:spPr bwMode="auto">
          <a:xfrm>
            <a:off x="15" y="6917"/>
            <a:ext cx="26" cy="172"/>
          </a:xfrm>
          <a:prstGeom prst="rect">
            <a:avLst/>
          </a:prstGeom>
          <a:noFill/>
          <a:ln w="28575">
            <a:solidFill>
              <a:srgbClr val="0000FF"/>
            </a:solidFill>
            <a:prstDash val="lgDash"/>
            <a:miter lim="800000"/>
            <a:headEnd/>
            <a:tailEnd/>
          </a:ln>
        </xdr:spPr>
      </xdr:sp>
      <xdr:sp macro="" textlink="">
        <xdr:nvSpPr>
          <xdr:cNvPr id="7600" name="Rectangle 37"/>
          <xdr:cNvSpPr>
            <a:spLocks noChangeArrowheads="1"/>
          </xdr:cNvSpPr>
        </xdr:nvSpPr>
        <xdr:spPr bwMode="auto">
          <a:xfrm>
            <a:off x="30" y="6901"/>
            <a:ext cx="934" cy="163"/>
          </a:xfrm>
          <a:prstGeom prst="rect">
            <a:avLst/>
          </a:prstGeom>
          <a:noFill/>
          <a:ln w="19050">
            <a:solidFill>
              <a:srgbClr val="FF0000"/>
            </a:solidFill>
            <a:miter lim="800000"/>
            <a:headEnd/>
            <a:tailEnd/>
          </a:ln>
        </xdr:spPr>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HOTOSERV\Managers\Users\Sirenko.AS\AppData\Local\Temp\notes256C9A\&#1055;&#1088;&#1072;&#1081;&#1089;&#1083;&#1080;&#1089;&#1090;%20&#1055;&#1088;&#1072;&#1081;&#1089;%20&#1086;&#1090;%2009%20&#1089;&#1077;&#1085;&#1090;&#1103;&#1073;&#1088;&#1103;%202016%20&#1075;%2011-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айс-лист"/>
    </sheetNames>
    <sheetDataSet>
      <sheetData sheetId="0"/>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hyperlink" Target="http://cdn.eksmo.ru/v2/ASE000000000885415/COVER/cover1.jpg" TargetMode="External"/><Relationship Id="rId21" Type="http://schemas.openxmlformats.org/officeDocument/2006/relationships/hyperlink" Target="http://cdn.eksmo.ru/v2/ASE000000000875243/COVER/cover1.jpg" TargetMode="External"/><Relationship Id="rId42" Type="http://schemas.openxmlformats.org/officeDocument/2006/relationships/hyperlink" Target="http://cdn.eksmo.ru/v2/ASE000000000837949/COVER/cover1.jpg" TargetMode="External"/><Relationship Id="rId63" Type="http://schemas.openxmlformats.org/officeDocument/2006/relationships/hyperlink" Target="http://cdn.eksmo.ru/v2/ASE000000000884002/COVER/cover1.jpg" TargetMode="External"/><Relationship Id="rId84" Type="http://schemas.openxmlformats.org/officeDocument/2006/relationships/hyperlink" Target="http://cdn.eksmo.ru/v2/ASE000000000882551/COVER/cover1.jpg" TargetMode="External"/><Relationship Id="rId138" Type="http://schemas.openxmlformats.org/officeDocument/2006/relationships/hyperlink" Target="http://cdn.eksmo.ru/v2/ASE000000000871709/COVER/cover1.jpg" TargetMode="External"/><Relationship Id="rId159" Type="http://schemas.openxmlformats.org/officeDocument/2006/relationships/hyperlink" Target="http://cdn.eksmo.ru/v2/ASE000000000869341/COVER/cover1.jpg" TargetMode="External"/><Relationship Id="rId170" Type="http://schemas.openxmlformats.org/officeDocument/2006/relationships/hyperlink" Target="http://cdn.eksmo.ru/v2/ASE000000000870327/COVER/cover1.jpg" TargetMode="External"/><Relationship Id="rId191" Type="http://schemas.openxmlformats.org/officeDocument/2006/relationships/hyperlink" Target="http://cdn.eksmo.ru/v2/ASE000000000884657/COVER/cover1.jpg" TargetMode="External"/><Relationship Id="rId205" Type="http://schemas.openxmlformats.org/officeDocument/2006/relationships/hyperlink" Target="http://cdn.eksmo.ru/v2/ASE000000000872779/COVER/cover1.jpg" TargetMode="External"/><Relationship Id="rId226" Type="http://schemas.openxmlformats.org/officeDocument/2006/relationships/hyperlink" Target="http://cdn.eksmo.ru/v2/ASE000000000871031/COVER/cover1.jpg" TargetMode="External"/><Relationship Id="rId107" Type="http://schemas.openxmlformats.org/officeDocument/2006/relationships/hyperlink" Target="http://cdn.eksmo.ru/v2/ASE000000000872871/COVER/cover1.jpg" TargetMode="External"/><Relationship Id="rId11" Type="http://schemas.openxmlformats.org/officeDocument/2006/relationships/hyperlink" Target="http://cdn.eksmo.ru/v2/ASE000000000869266/COVER/cover1.jpg" TargetMode="External"/><Relationship Id="rId32" Type="http://schemas.openxmlformats.org/officeDocument/2006/relationships/hyperlink" Target="http://cdn.eksmo.ru/v2/ASE000000000877458/COVER/cover1.jpg" TargetMode="External"/><Relationship Id="rId53" Type="http://schemas.openxmlformats.org/officeDocument/2006/relationships/hyperlink" Target="http://cdn.eksmo.ru/v2/ASE000000000869777/COVER/cover1.jpg" TargetMode="External"/><Relationship Id="rId74" Type="http://schemas.openxmlformats.org/officeDocument/2006/relationships/hyperlink" Target="http://cdn.eksmo.ru/v2/ASE000000000866039/COVER/cover1.jpg" TargetMode="External"/><Relationship Id="rId128" Type="http://schemas.openxmlformats.org/officeDocument/2006/relationships/hyperlink" Target="http://cdn.eksmo.ru/v2/ASE000000000885336/COVER/cover1.jpg" TargetMode="External"/><Relationship Id="rId149" Type="http://schemas.openxmlformats.org/officeDocument/2006/relationships/hyperlink" Target="http://cdn.eksmo.ru/v2/ASE000000000876310/COVER/cover1.jpg" TargetMode="External"/><Relationship Id="rId5" Type="http://schemas.openxmlformats.org/officeDocument/2006/relationships/hyperlink" Target="http://cdn.eksmo.ru/v2/ASE000000000878616/COVER/cover1.jpg" TargetMode="External"/><Relationship Id="rId95" Type="http://schemas.openxmlformats.org/officeDocument/2006/relationships/hyperlink" Target="http://cdn.eksmo.ru/v2/ASE000000000885235/COVER/cover1.jpg" TargetMode="External"/><Relationship Id="rId160" Type="http://schemas.openxmlformats.org/officeDocument/2006/relationships/hyperlink" Target="http://cdn.eksmo.ru/v2/ASE000000000866035/COVER/cover1.jpg" TargetMode="External"/><Relationship Id="rId181" Type="http://schemas.openxmlformats.org/officeDocument/2006/relationships/hyperlink" Target="http://cdn.eksmo.ru/v2/ASE000000000880952/COVER/cover1.jpg" TargetMode="External"/><Relationship Id="rId216" Type="http://schemas.openxmlformats.org/officeDocument/2006/relationships/hyperlink" Target="http://cdn.eksmo.ru/v2/ASE000000000875210/COVER/cover1.jpg" TargetMode="External"/><Relationship Id="rId237" Type="http://schemas.openxmlformats.org/officeDocument/2006/relationships/hyperlink" Target="http://cdn.eksmo.ru/v2/ASE000000000870514/COVER/cover1.jpg" TargetMode="External"/><Relationship Id="rId22" Type="http://schemas.openxmlformats.org/officeDocument/2006/relationships/hyperlink" Target="http://cdn.eksmo.ru/v2/ASE000000000868932/COVER/cover1.jpg" TargetMode="External"/><Relationship Id="rId43" Type="http://schemas.openxmlformats.org/officeDocument/2006/relationships/hyperlink" Target="http://cdn.eksmo.ru/v2/ASE000000000863504/COVER/cover1.jpg" TargetMode="External"/><Relationship Id="rId64" Type="http://schemas.openxmlformats.org/officeDocument/2006/relationships/hyperlink" Target="http://cdn.eksmo.ru/v2/ASE000000000868181/COVER/cover1.jpg" TargetMode="External"/><Relationship Id="rId118" Type="http://schemas.openxmlformats.org/officeDocument/2006/relationships/hyperlink" Target="http://cdn.eksmo.ru/v2/ASE000000000879524/COVER/cover1.jpg" TargetMode="External"/><Relationship Id="rId139" Type="http://schemas.openxmlformats.org/officeDocument/2006/relationships/hyperlink" Target="http://cdn.eksmo.ru/v2/ASE000000000873620/COVER/cover1.jpg" TargetMode="External"/><Relationship Id="rId85" Type="http://schemas.openxmlformats.org/officeDocument/2006/relationships/hyperlink" Target="http://cdn.eksmo.ru/v2/ASE000000000879307/COVER/cover1.jpg" TargetMode="External"/><Relationship Id="rId150" Type="http://schemas.openxmlformats.org/officeDocument/2006/relationships/hyperlink" Target="http://cdn.eksmo.ru/v2/ASE000000000880520/COVER/cover1.jpg" TargetMode="External"/><Relationship Id="rId171" Type="http://schemas.openxmlformats.org/officeDocument/2006/relationships/hyperlink" Target="http://cdn.eksmo.ru/v2/ASE000000000863820/COVER/cover1.jpg" TargetMode="External"/><Relationship Id="rId192" Type="http://schemas.openxmlformats.org/officeDocument/2006/relationships/hyperlink" Target="http://cdn.eksmo.ru/v2/ASE000000000881827/COVER/cover1.jpg" TargetMode="External"/><Relationship Id="rId206" Type="http://schemas.openxmlformats.org/officeDocument/2006/relationships/hyperlink" Target="http://cdn.eksmo.ru/v2/ASE000000000879675/COVER/cover1.jpg" TargetMode="External"/><Relationship Id="rId227" Type="http://schemas.openxmlformats.org/officeDocument/2006/relationships/hyperlink" Target="http://cdn.eksmo.ru/v2/ASE000000000866233/COVER/cover1.jpg" TargetMode="External"/><Relationship Id="rId201" Type="http://schemas.openxmlformats.org/officeDocument/2006/relationships/hyperlink" Target="http://cdn.eksmo.ru/v2/ASE000000000881517/COVER/cover1.jpg" TargetMode="External"/><Relationship Id="rId222" Type="http://schemas.openxmlformats.org/officeDocument/2006/relationships/hyperlink" Target="http://cdn.eksmo.ru/v2/ASE000000000872597/COVER/cover1.jpg" TargetMode="External"/><Relationship Id="rId12" Type="http://schemas.openxmlformats.org/officeDocument/2006/relationships/hyperlink" Target="http://cdn.eksmo.ru/v2/ASE000000000883570/COVER/cover1.jpg" TargetMode="External"/><Relationship Id="rId17" Type="http://schemas.openxmlformats.org/officeDocument/2006/relationships/hyperlink" Target="http://cdn.eksmo.ru/v2/ASE000000000873915/COVER/cover1.jpg" TargetMode="External"/><Relationship Id="rId33" Type="http://schemas.openxmlformats.org/officeDocument/2006/relationships/hyperlink" Target="http://cdn.eksmo.ru/v2/ASE000000000867631/COVER/cover1.jpg" TargetMode="External"/><Relationship Id="rId38" Type="http://schemas.openxmlformats.org/officeDocument/2006/relationships/hyperlink" Target="http://cdn.eksmo.ru/v2/ASE000000000871892/COVER/cover1.jpg" TargetMode="External"/><Relationship Id="rId59" Type="http://schemas.openxmlformats.org/officeDocument/2006/relationships/hyperlink" Target="http://cdn.eksmo.ru/v2/ASE000000000860561/COVER/cover1.jpg" TargetMode="External"/><Relationship Id="rId103" Type="http://schemas.openxmlformats.org/officeDocument/2006/relationships/hyperlink" Target="http://cdn.eksmo.ru/v2/ASE000000000882622/COVER/cover1.jpg" TargetMode="External"/><Relationship Id="rId108" Type="http://schemas.openxmlformats.org/officeDocument/2006/relationships/hyperlink" Target="http://cdn.eksmo.ru/v2/ASE000000000872873/COVER/cover1.jpg" TargetMode="External"/><Relationship Id="rId124" Type="http://schemas.openxmlformats.org/officeDocument/2006/relationships/hyperlink" Target="http://cdn.eksmo.ru/v2/ASE000000000866065/COVER/cover1.jpg" TargetMode="External"/><Relationship Id="rId129" Type="http://schemas.openxmlformats.org/officeDocument/2006/relationships/hyperlink" Target="http://cdn.eksmo.ru/v2/ASE000000000885331/COVER/cover1.jpg" TargetMode="External"/><Relationship Id="rId54" Type="http://schemas.openxmlformats.org/officeDocument/2006/relationships/hyperlink" Target="http://cdn.eksmo.ru/v2/ASE000000000875741/COVER/cover1.jpg" TargetMode="External"/><Relationship Id="rId70" Type="http://schemas.openxmlformats.org/officeDocument/2006/relationships/hyperlink" Target="http://cdn.eksmo.ru/v2/ASE000000000879455/COVER/cover1.jpg" TargetMode="External"/><Relationship Id="rId75" Type="http://schemas.openxmlformats.org/officeDocument/2006/relationships/hyperlink" Target="http://cdn.eksmo.ru/v2/ASE000000000863953/COVER/cover1.jpg" TargetMode="External"/><Relationship Id="rId91" Type="http://schemas.openxmlformats.org/officeDocument/2006/relationships/hyperlink" Target="http://cdn.eksmo.ru/v2/ASE000000000868671/COVER/cover1.jpg" TargetMode="External"/><Relationship Id="rId96" Type="http://schemas.openxmlformats.org/officeDocument/2006/relationships/hyperlink" Target="http://cdn.eksmo.ru/v2/ASE000000000868669/COVER/cover1.jpg" TargetMode="External"/><Relationship Id="rId140" Type="http://schemas.openxmlformats.org/officeDocument/2006/relationships/hyperlink" Target="http://cdn.eksmo.ru/v2/ASE000000000873044/COVER/cover1.jpg" TargetMode="External"/><Relationship Id="rId145" Type="http://schemas.openxmlformats.org/officeDocument/2006/relationships/hyperlink" Target="http://cdn.eksmo.ru/v2/ASE000000000873681/COVER/cover1.jpg" TargetMode="External"/><Relationship Id="rId161" Type="http://schemas.openxmlformats.org/officeDocument/2006/relationships/hyperlink" Target="http://cdn.eksmo.ru/v2/ASE000000000868271/COVER/cover1.jpg" TargetMode="External"/><Relationship Id="rId166" Type="http://schemas.openxmlformats.org/officeDocument/2006/relationships/hyperlink" Target="http://cdn.eksmo.ru/v2/ASE000000000883840/COVER/cover1.jpg" TargetMode="External"/><Relationship Id="rId182" Type="http://schemas.openxmlformats.org/officeDocument/2006/relationships/hyperlink" Target="http://cdn.eksmo.ru/v2/ASE000000000868537/COVER/cover1.jpg" TargetMode="External"/><Relationship Id="rId187" Type="http://schemas.openxmlformats.org/officeDocument/2006/relationships/hyperlink" Target="http://cdn.eksmo.ru/v2/ASE000000000860382/COVER/cover1.jpg" TargetMode="External"/><Relationship Id="rId217" Type="http://schemas.openxmlformats.org/officeDocument/2006/relationships/hyperlink" Target="http://cdn.eksmo.ru/v2/ASE000000000866448/COVER/cover1.jpg" TargetMode="External"/><Relationship Id="rId1" Type="http://schemas.openxmlformats.org/officeDocument/2006/relationships/hyperlink" Target="http://cdn.eksmo.ru/v2/AST000000000155557/COVER/cover1.jpg" TargetMode="External"/><Relationship Id="rId6" Type="http://schemas.openxmlformats.org/officeDocument/2006/relationships/hyperlink" Target="http://cdn.eksmo.ru/v2/ASE000000000880256/COVER/cover1.jpg" TargetMode="External"/><Relationship Id="rId212" Type="http://schemas.openxmlformats.org/officeDocument/2006/relationships/hyperlink" Target="http://cdn.eksmo.ru/v2/ASE000000000862176/COVER/cover1.jpg" TargetMode="External"/><Relationship Id="rId233" Type="http://schemas.openxmlformats.org/officeDocument/2006/relationships/hyperlink" Target="http://cdn.eksmo.ru/v2/ASE000000000872293/COVER/cover1.jpg" TargetMode="External"/><Relationship Id="rId238" Type="http://schemas.openxmlformats.org/officeDocument/2006/relationships/hyperlink" Target="http://cdn.eksmo.ru/v2/ASE000000000872292/COVER/cover1.jpg" TargetMode="External"/><Relationship Id="rId23" Type="http://schemas.openxmlformats.org/officeDocument/2006/relationships/hyperlink" Target="http://cdn.eksmo.ru/v2/ASE000000000879438/COVER/cover1.jpg" TargetMode="External"/><Relationship Id="rId28" Type="http://schemas.openxmlformats.org/officeDocument/2006/relationships/hyperlink" Target="http://cdn.eksmo.ru/v2/ASE000000000831434/COVER/cover1.jpg" TargetMode="External"/><Relationship Id="rId49" Type="http://schemas.openxmlformats.org/officeDocument/2006/relationships/hyperlink" Target="http://cdn.eksmo.ru/v2/ASE000000000871556/COVER/cover1.jpg" TargetMode="External"/><Relationship Id="rId114" Type="http://schemas.openxmlformats.org/officeDocument/2006/relationships/hyperlink" Target="http://cdn.eksmo.ru/v2/ASE000000000880753/COVER/cover1.jpg" TargetMode="External"/><Relationship Id="rId119" Type="http://schemas.openxmlformats.org/officeDocument/2006/relationships/hyperlink" Target="http://cdn.eksmo.ru/v2/ASE000000000869847/COVER/cover1.jpg" TargetMode="External"/><Relationship Id="rId44" Type="http://schemas.openxmlformats.org/officeDocument/2006/relationships/hyperlink" Target="http://cdn.eksmo.ru/v2/ASE000000000884040/COVER/cover1.jpg" TargetMode="External"/><Relationship Id="rId60" Type="http://schemas.openxmlformats.org/officeDocument/2006/relationships/hyperlink" Target="http://cdn.eksmo.ru/v2/ASE000000000865651/COVER/cover1.jpg" TargetMode="External"/><Relationship Id="rId65" Type="http://schemas.openxmlformats.org/officeDocument/2006/relationships/hyperlink" Target="http://cdn.eksmo.ru/v2/ASE000000000886332/COVER/cover1.jpg" TargetMode="External"/><Relationship Id="rId81" Type="http://schemas.openxmlformats.org/officeDocument/2006/relationships/hyperlink" Target="http://cdn.eksmo.ru/v2/ASE000000000866240/COVER/cover1.jpg" TargetMode="External"/><Relationship Id="rId86" Type="http://schemas.openxmlformats.org/officeDocument/2006/relationships/hyperlink" Target="http://cdn.eksmo.ru/v2/ASE000000000879285/COVER/cover1.jpg" TargetMode="External"/><Relationship Id="rId130" Type="http://schemas.openxmlformats.org/officeDocument/2006/relationships/hyperlink" Target="http://cdn.eksmo.ru/v2/ASE000000000875208/COVER/cover1.jpg" TargetMode="External"/><Relationship Id="rId135" Type="http://schemas.openxmlformats.org/officeDocument/2006/relationships/hyperlink" Target="http://cdn.eksmo.ru/v2/ASE000000000851162/COVER/cover1.jpg" TargetMode="External"/><Relationship Id="rId151" Type="http://schemas.openxmlformats.org/officeDocument/2006/relationships/hyperlink" Target="http://cdn.eksmo.ru/v2/ASE000000000879158/COVER/cover1.jpg" TargetMode="External"/><Relationship Id="rId156" Type="http://schemas.openxmlformats.org/officeDocument/2006/relationships/hyperlink" Target="http://cdn.eksmo.ru/v2/ASE000000000868467/COVER/cover1.jpg" TargetMode="External"/><Relationship Id="rId177" Type="http://schemas.openxmlformats.org/officeDocument/2006/relationships/hyperlink" Target="http://cdn.eksmo.ru/v2/ASE000000000875474/COVER/cover1.jpg" TargetMode="External"/><Relationship Id="rId198" Type="http://schemas.openxmlformats.org/officeDocument/2006/relationships/hyperlink" Target="http://cdn.eksmo.ru/v2/ASE000000000881829/COVER/cover1.jpg" TargetMode="External"/><Relationship Id="rId172" Type="http://schemas.openxmlformats.org/officeDocument/2006/relationships/hyperlink" Target="http://cdn.eksmo.ru/v2/ASE000000000833317/COVER/cover1.jpg" TargetMode="External"/><Relationship Id="rId193" Type="http://schemas.openxmlformats.org/officeDocument/2006/relationships/hyperlink" Target="http://cdn.eksmo.ru/v2/ASE000000000881828/COVER/cover1.jpg" TargetMode="External"/><Relationship Id="rId202" Type="http://schemas.openxmlformats.org/officeDocument/2006/relationships/hyperlink" Target="http://cdn.eksmo.ru/v2/ASE000000000866002/COVER/cover1.jpg" TargetMode="External"/><Relationship Id="rId207" Type="http://schemas.openxmlformats.org/officeDocument/2006/relationships/hyperlink" Target="http://cdn.eksmo.ru/v2/ASE000000000870073/COVER/cover1.jpg" TargetMode="External"/><Relationship Id="rId223" Type="http://schemas.openxmlformats.org/officeDocument/2006/relationships/hyperlink" Target="http://cdn.eksmo.ru/v2/ASE000000000881167/COVER/cover1.jpg" TargetMode="External"/><Relationship Id="rId228" Type="http://schemas.openxmlformats.org/officeDocument/2006/relationships/hyperlink" Target="http://cdn.eksmo.ru/v2/ASE000000000866236/COVER/cover1.jpg" TargetMode="External"/><Relationship Id="rId13" Type="http://schemas.openxmlformats.org/officeDocument/2006/relationships/hyperlink" Target="http://cdn.eksmo.ru/v2/ASE000000000869269/COVER/cover1.jpg" TargetMode="External"/><Relationship Id="rId18" Type="http://schemas.openxmlformats.org/officeDocument/2006/relationships/hyperlink" Target="http://cdn.eksmo.ru/v2/ASE000000000878341/COVER/cover1.jpg" TargetMode="External"/><Relationship Id="rId39" Type="http://schemas.openxmlformats.org/officeDocument/2006/relationships/hyperlink" Target="http://cdn.eksmo.ru/v2/ASE000000000835545/COVER/cover1.jpg" TargetMode="External"/><Relationship Id="rId109" Type="http://schemas.openxmlformats.org/officeDocument/2006/relationships/hyperlink" Target="http://cdn.eksmo.ru/v2/ASE000000000872876/COVER/cover1.jpg" TargetMode="External"/><Relationship Id="rId34" Type="http://schemas.openxmlformats.org/officeDocument/2006/relationships/hyperlink" Target="http://cdn.eksmo.ru/v2/ASE000000000879724/COVER/cover1.jpg" TargetMode="External"/><Relationship Id="rId50" Type="http://schemas.openxmlformats.org/officeDocument/2006/relationships/hyperlink" Target="http://cdn.eksmo.ru/v2/ASE000000000871557/COVER/cover1.jpg" TargetMode="External"/><Relationship Id="rId55" Type="http://schemas.openxmlformats.org/officeDocument/2006/relationships/hyperlink" Target="http://cdn.eksmo.ru/v2/ASE000000000875738/COVER/cover1.jpg" TargetMode="External"/><Relationship Id="rId76" Type="http://schemas.openxmlformats.org/officeDocument/2006/relationships/hyperlink" Target="http://cdn.eksmo.ru/v2/ASE000000000870951/COVER/cover1.jpg" TargetMode="External"/><Relationship Id="rId97" Type="http://schemas.openxmlformats.org/officeDocument/2006/relationships/hyperlink" Target="http://cdn.eksmo.ru/v2/ASE000000000866493/COVER/cover1.jpg" TargetMode="External"/><Relationship Id="rId104" Type="http://schemas.openxmlformats.org/officeDocument/2006/relationships/hyperlink" Target="http://cdn.eksmo.ru/v2/ASE000000000882503/COVER/cover1.jpg" TargetMode="External"/><Relationship Id="rId120" Type="http://schemas.openxmlformats.org/officeDocument/2006/relationships/hyperlink" Target="http://cdn.eksmo.ru/v2/ASE000000000859349/COVER/cover1.jpg" TargetMode="External"/><Relationship Id="rId125" Type="http://schemas.openxmlformats.org/officeDocument/2006/relationships/hyperlink" Target="http://cdn.eksmo.ru/v2/ASE000000000866063/COVER/cover1.jpg" TargetMode="External"/><Relationship Id="rId141" Type="http://schemas.openxmlformats.org/officeDocument/2006/relationships/hyperlink" Target="http://cdn.eksmo.ru/v2/ASE000000000875423/COVER/cover1.jpg" TargetMode="External"/><Relationship Id="rId146" Type="http://schemas.openxmlformats.org/officeDocument/2006/relationships/hyperlink" Target="http://cdn.eksmo.ru/v2/ASE000000000873129/COVER/cover1.jpg" TargetMode="External"/><Relationship Id="rId167" Type="http://schemas.openxmlformats.org/officeDocument/2006/relationships/hyperlink" Target="http://cdn.eksmo.ru/v2/ASE000000000881882/COVER/cover1.jpg" TargetMode="External"/><Relationship Id="rId188" Type="http://schemas.openxmlformats.org/officeDocument/2006/relationships/hyperlink" Target="http://cdn.eksmo.ru/v2/ASE000000000858692/COVER/cover1.jpg" TargetMode="External"/><Relationship Id="rId7" Type="http://schemas.openxmlformats.org/officeDocument/2006/relationships/hyperlink" Target="http://cdn.eksmo.ru/v2/ASE000000000876616/COVER/cover1.jpg" TargetMode="External"/><Relationship Id="rId71" Type="http://schemas.openxmlformats.org/officeDocument/2006/relationships/hyperlink" Target="http://cdn.eksmo.ru/v2/ASE000000000873741/COVER/cover1.jpg" TargetMode="External"/><Relationship Id="rId92" Type="http://schemas.openxmlformats.org/officeDocument/2006/relationships/hyperlink" Target="http://cdn.eksmo.ru/v2/ASE000000000875221/COVER/cover1.jpg" TargetMode="External"/><Relationship Id="rId162" Type="http://schemas.openxmlformats.org/officeDocument/2006/relationships/hyperlink" Target="http://cdn.eksmo.ru/v2/ASE000000000877065/COVER/cover1.jpg" TargetMode="External"/><Relationship Id="rId183" Type="http://schemas.openxmlformats.org/officeDocument/2006/relationships/hyperlink" Target="http://cdn.eksmo.ru/v2/ASE000000000875907/COVER/cover1.jpg" TargetMode="External"/><Relationship Id="rId213" Type="http://schemas.openxmlformats.org/officeDocument/2006/relationships/hyperlink" Target="http://cdn.eksmo.ru/v2/ASE000000000872309/COVER/cover1.jpg" TargetMode="External"/><Relationship Id="rId218" Type="http://schemas.openxmlformats.org/officeDocument/2006/relationships/hyperlink" Target="http://cdn.eksmo.ru/v2/ASE000000000846768/COVER/cover1.jpg" TargetMode="External"/><Relationship Id="rId234" Type="http://schemas.openxmlformats.org/officeDocument/2006/relationships/hyperlink" Target="http://cdn.eksmo.ru/v2/ASE000000000870517/COVER/cover1.jpg" TargetMode="External"/><Relationship Id="rId239" Type="http://schemas.openxmlformats.org/officeDocument/2006/relationships/printerSettings" Target="../printerSettings/printerSettings1.bin"/><Relationship Id="rId2" Type="http://schemas.openxmlformats.org/officeDocument/2006/relationships/hyperlink" Target="http://cdn.eksmo.ru/v2/ASE000000000835806/COVER/cover1.jpg" TargetMode="External"/><Relationship Id="rId29" Type="http://schemas.openxmlformats.org/officeDocument/2006/relationships/hyperlink" Target="http://cdn.eksmo.ru/v2/ASE000000000879561/COVER/cover1.jpg" TargetMode="External"/><Relationship Id="rId24" Type="http://schemas.openxmlformats.org/officeDocument/2006/relationships/hyperlink" Target="http://cdn.eksmo.ru/v2/ASE000000000837622/COVER/cover1.jpg" TargetMode="External"/><Relationship Id="rId40" Type="http://schemas.openxmlformats.org/officeDocument/2006/relationships/hyperlink" Target="http://cdn.eksmo.ru/v2/ASE000000000882137/COVER/cover1.jpg" TargetMode="External"/><Relationship Id="rId45" Type="http://schemas.openxmlformats.org/officeDocument/2006/relationships/hyperlink" Target="http://cdn.eksmo.ru/v2/ASE000000000878429/COVER/cover1.jpg" TargetMode="External"/><Relationship Id="rId66" Type="http://schemas.openxmlformats.org/officeDocument/2006/relationships/hyperlink" Target="http://cdn.eksmo.ru/v2/ASE000000000710276/COVER/cover1.jpg" TargetMode="External"/><Relationship Id="rId87" Type="http://schemas.openxmlformats.org/officeDocument/2006/relationships/hyperlink" Target="http://cdn.eksmo.ru/v2/ASE000000000879309/COVER/cover1.jpg" TargetMode="External"/><Relationship Id="rId110" Type="http://schemas.openxmlformats.org/officeDocument/2006/relationships/hyperlink" Target="http://cdn.eksmo.ru/v2/ASE000000000865857/COVER/cover1.jpg" TargetMode="External"/><Relationship Id="rId115" Type="http://schemas.openxmlformats.org/officeDocument/2006/relationships/hyperlink" Target="http://cdn.eksmo.ru/v2/ASE000000000881793/COVER/cover1.jpg" TargetMode="External"/><Relationship Id="rId131" Type="http://schemas.openxmlformats.org/officeDocument/2006/relationships/hyperlink" Target="http://cdn.eksmo.ru/v2/ASE000000000875207/COVER/cover1.jpg" TargetMode="External"/><Relationship Id="rId136" Type="http://schemas.openxmlformats.org/officeDocument/2006/relationships/hyperlink" Target="http://cdn.eksmo.ru/v2/ASE000000000869594/COVER/cover1.jpg" TargetMode="External"/><Relationship Id="rId157" Type="http://schemas.openxmlformats.org/officeDocument/2006/relationships/hyperlink" Target="http://cdn.eksmo.ru/v2/ASE000000000868269/COVER/cover1.jpg" TargetMode="External"/><Relationship Id="rId178" Type="http://schemas.openxmlformats.org/officeDocument/2006/relationships/hyperlink" Target="http://cdn.eksmo.ru/v2/ASE000000000858874/COVER/cover1.jpg" TargetMode="External"/><Relationship Id="rId61" Type="http://schemas.openxmlformats.org/officeDocument/2006/relationships/hyperlink" Target="http://cdn.eksmo.ru/v2/ASE000000000863642/COVER/cover1.jpg" TargetMode="External"/><Relationship Id="rId82" Type="http://schemas.openxmlformats.org/officeDocument/2006/relationships/hyperlink" Target="http://cdn.eksmo.ru/v2/ASE000000000866242/COVER/cover1.jpg" TargetMode="External"/><Relationship Id="rId152" Type="http://schemas.openxmlformats.org/officeDocument/2006/relationships/hyperlink" Target="http://cdn.eksmo.ru/v2/ASE000000000880516/COVER/cover1.jpg" TargetMode="External"/><Relationship Id="rId173" Type="http://schemas.openxmlformats.org/officeDocument/2006/relationships/hyperlink" Target="http://cdn.eksmo.ru/v2/ASE000000000842774/COVER/cover1.jpg" TargetMode="External"/><Relationship Id="rId194" Type="http://schemas.openxmlformats.org/officeDocument/2006/relationships/hyperlink" Target="http://cdn.eksmo.ru/v2/ASE000000000881825/COVER/cover1.jpg" TargetMode="External"/><Relationship Id="rId199" Type="http://schemas.openxmlformats.org/officeDocument/2006/relationships/hyperlink" Target="http://cdn.eksmo.ru/v2/ASE000000000847376/COVER/cover1.jpg" TargetMode="External"/><Relationship Id="rId203" Type="http://schemas.openxmlformats.org/officeDocument/2006/relationships/hyperlink" Target="http://cdn.eksmo.ru/v2/ASE000000000866005/COVER/cover1.jpg" TargetMode="External"/><Relationship Id="rId208" Type="http://schemas.openxmlformats.org/officeDocument/2006/relationships/hyperlink" Target="http://cdn.eksmo.ru/v2/ASE000000000872778/COVER/cover1.jpg" TargetMode="External"/><Relationship Id="rId229" Type="http://schemas.openxmlformats.org/officeDocument/2006/relationships/hyperlink" Target="http://cdn.eksmo.ru/v2/ASE000000000866234/COVER/cover1.jpg" TargetMode="External"/><Relationship Id="rId19" Type="http://schemas.openxmlformats.org/officeDocument/2006/relationships/hyperlink" Target="http://cdn.eksmo.ru/v2/ASE000000000871300/COVER/cover1.jpg" TargetMode="External"/><Relationship Id="rId224" Type="http://schemas.openxmlformats.org/officeDocument/2006/relationships/hyperlink" Target="http://cdn.eksmo.ru/v2/ASE000000000866202/COVER/cover1.jpg" TargetMode="External"/><Relationship Id="rId240" Type="http://schemas.openxmlformats.org/officeDocument/2006/relationships/drawing" Target="../drawings/drawing1.xml"/><Relationship Id="rId14" Type="http://schemas.openxmlformats.org/officeDocument/2006/relationships/hyperlink" Target="http://cdn.eksmo.ru/v2/ASE000000000885270/COVER/cover1.jpg" TargetMode="External"/><Relationship Id="rId30" Type="http://schemas.openxmlformats.org/officeDocument/2006/relationships/hyperlink" Target="http://cdn.eksmo.ru/v2/ASE000000000873912/COVER/cover1.jpg" TargetMode="External"/><Relationship Id="rId35" Type="http://schemas.openxmlformats.org/officeDocument/2006/relationships/hyperlink" Target="http://cdn.eksmo.ru/v2/ASE000000000879467/COVER/cover1.jpg" TargetMode="External"/><Relationship Id="rId56" Type="http://schemas.openxmlformats.org/officeDocument/2006/relationships/hyperlink" Target="http://cdn.eksmo.ru/v2/ASE000000000875743/COVER/cover1.jpg" TargetMode="External"/><Relationship Id="rId77" Type="http://schemas.openxmlformats.org/officeDocument/2006/relationships/hyperlink" Target="http://cdn.eksmo.ru/v2/ASE000000000876499/COVER/cover1.jpg" TargetMode="External"/><Relationship Id="rId100" Type="http://schemas.openxmlformats.org/officeDocument/2006/relationships/hyperlink" Target="http://cdn.eksmo.ru/v2/ASE000000000874729/COVER/cover1.jpg" TargetMode="External"/><Relationship Id="rId105" Type="http://schemas.openxmlformats.org/officeDocument/2006/relationships/hyperlink" Target="http://cdn.eksmo.ru/v2/ASE000000000875180/COVER/cover1.jpg" TargetMode="External"/><Relationship Id="rId126" Type="http://schemas.openxmlformats.org/officeDocument/2006/relationships/hyperlink" Target="http://cdn.eksmo.ru/v2/ASE000000000866064/COVER/cover1.jpg" TargetMode="External"/><Relationship Id="rId147" Type="http://schemas.openxmlformats.org/officeDocument/2006/relationships/hyperlink" Target="http://cdn.eksmo.ru/v2/ASE000000000873131/COVER/cover1.jpg" TargetMode="External"/><Relationship Id="rId168" Type="http://schemas.openxmlformats.org/officeDocument/2006/relationships/hyperlink" Target="http://cdn.eksmo.ru/v2/ASE000000000881883/COVER/cover1.jpg" TargetMode="External"/><Relationship Id="rId8" Type="http://schemas.openxmlformats.org/officeDocument/2006/relationships/hyperlink" Target="http://cdn.eksmo.ru/v2/ASE000000000876618/COVER/cover1.jpg" TargetMode="External"/><Relationship Id="rId51" Type="http://schemas.openxmlformats.org/officeDocument/2006/relationships/hyperlink" Target="http://cdn.eksmo.ru/v2/ASE000000000875899/COVER/cover1.jpg" TargetMode="External"/><Relationship Id="rId72" Type="http://schemas.openxmlformats.org/officeDocument/2006/relationships/hyperlink" Target="http://cdn.eksmo.ru/v2/ASE000000000870998/COVER/cover1.jpg" TargetMode="External"/><Relationship Id="rId93" Type="http://schemas.openxmlformats.org/officeDocument/2006/relationships/hyperlink" Target="http://cdn.eksmo.ru/v2/ASE000000000880654/COVER/cover1.jpg" TargetMode="External"/><Relationship Id="rId98" Type="http://schemas.openxmlformats.org/officeDocument/2006/relationships/hyperlink" Target="http://cdn.eksmo.ru/v2/ASE000000000863485/COVER/cover1.jpg" TargetMode="External"/><Relationship Id="rId121" Type="http://schemas.openxmlformats.org/officeDocument/2006/relationships/hyperlink" Target="http://cdn.eksmo.ru/v2/ASE000000000869088/COVER/cover1.jpg" TargetMode="External"/><Relationship Id="rId142" Type="http://schemas.openxmlformats.org/officeDocument/2006/relationships/hyperlink" Target="http://cdn.eksmo.ru/v2/ASE000000000871710/COVER/cover1.jpg" TargetMode="External"/><Relationship Id="rId163" Type="http://schemas.openxmlformats.org/officeDocument/2006/relationships/hyperlink" Target="http://cdn.eksmo.ru/v2/ASE000000000869457/COVER/cover1.jpg" TargetMode="External"/><Relationship Id="rId184" Type="http://schemas.openxmlformats.org/officeDocument/2006/relationships/hyperlink" Target="http://cdn.eksmo.ru/v2/ASE000000000885634/COVER/cover1.jpg" TargetMode="External"/><Relationship Id="rId189" Type="http://schemas.openxmlformats.org/officeDocument/2006/relationships/hyperlink" Target="http://cdn.eksmo.ru/v2/ASE000000000864046/COVER/cover1.jpg" TargetMode="External"/><Relationship Id="rId219" Type="http://schemas.openxmlformats.org/officeDocument/2006/relationships/hyperlink" Target="http://cdn.eksmo.ru/v2/ASE000000000884715/COVER/cover1.jpg" TargetMode="External"/><Relationship Id="rId3" Type="http://schemas.openxmlformats.org/officeDocument/2006/relationships/hyperlink" Target="http://cdn.eksmo.ru/v2/ASE000000000872566/COVER/cover1.jpg" TargetMode="External"/><Relationship Id="rId214" Type="http://schemas.openxmlformats.org/officeDocument/2006/relationships/hyperlink" Target="http://cdn.eksmo.ru/v2/ASE000000000883285/COVER/cover1.jpg" TargetMode="External"/><Relationship Id="rId230" Type="http://schemas.openxmlformats.org/officeDocument/2006/relationships/hyperlink" Target="http://cdn.eksmo.ru/v2/ASE000000000871242/COVER/cover1.jpg" TargetMode="External"/><Relationship Id="rId235" Type="http://schemas.openxmlformats.org/officeDocument/2006/relationships/hyperlink" Target="http://cdn.eksmo.ru/v2/ASE000000000873019/COVER/cover1.jpg" TargetMode="External"/><Relationship Id="rId25" Type="http://schemas.openxmlformats.org/officeDocument/2006/relationships/hyperlink" Target="http://cdn.eksmo.ru/v2/ASE000000000880399/COVER/cover1.jpg" TargetMode="External"/><Relationship Id="rId46" Type="http://schemas.openxmlformats.org/officeDocument/2006/relationships/hyperlink" Target="http://cdn.eksmo.ru/v2/ASE000000000871030/COVER/cover1.jpg" TargetMode="External"/><Relationship Id="rId67" Type="http://schemas.openxmlformats.org/officeDocument/2006/relationships/hyperlink" Target="http://cdn.eksmo.ru/v2/ASE000000000870996/COVER/cover1.jpg" TargetMode="External"/><Relationship Id="rId116" Type="http://schemas.openxmlformats.org/officeDocument/2006/relationships/hyperlink" Target="http://cdn.eksmo.ru/v2/ASE000000000881794/COVER/cover1.jpg" TargetMode="External"/><Relationship Id="rId137" Type="http://schemas.openxmlformats.org/officeDocument/2006/relationships/hyperlink" Target="http://cdn.eksmo.ru/v2/ASE000000000873104/COVER/cover1.jpg" TargetMode="External"/><Relationship Id="rId158" Type="http://schemas.openxmlformats.org/officeDocument/2006/relationships/hyperlink" Target="http://cdn.eksmo.ru/v2/ASE000000000877381/COVER/cover1.jpg" TargetMode="External"/><Relationship Id="rId20" Type="http://schemas.openxmlformats.org/officeDocument/2006/relationships/hyperlink" Target="http://cdn.eksmo.ru/v2/ASE000000000884901/COVER/cover1.jpg" TargetMode="External"/><Relationship Id="rId41" Type="http://schemas.openxmlformats.org/officeDocument/2006/relationships/hyperlink" Target="http://cdn.eksmo.ru/v2/ASE000000000882139/COVER/cover1.jpg" TargetMode="External"/><Relationship Id="rId62" Type="http://schemas.openxmlformats.org/officeDocument/2006/relationships/hyperlink" Target="http://cdn.eksmo.ru/v2/ASE000000000866713/COVER/cover1.jpg" TargetMode="External"/><Relationship Id="rId83" Type="http://schemas.openxmlformats.org/officeDocument/2006/relationships/hyperlink" Target="http://cdn.eksmo.ru/v2/ASE000000000879297/COVER/cover1.jpg" TargetMode="External"/><Relationship Id="rId88" Type="http://schemas.openxmlformats.org/officeDocument/2006/relationships/hyperlink" Target="http://cdn.eksmo.ru/v2/ASE000000000868889/COVER/cover1.jpg" TargetMode="External"/><Relationship Id="rId111" Type="http://schemas.openxmlformats.org/officeDocument/2006/relationships/hyperlink" Target="http://cdn.eksmo.ru/v2/ASE000000000872305/COVER/cover1.jpg" TargetMode="External"/><Relationship Id="rId132" Type="http://schemas.openxmlformats.org/officeDocument/2006/relationships/hyperlink" Target="http://cdn.eksmo.ru/v2/ASE000000000875205/COVER/cover1.jpg" TargetMode="External"/><Relationship Id="rId153" Type="http://schemas.openxmlformats.org/officeDocument/2006/relationships/hyperlink" Target="http://cdn.eksmo.ru/v2/ASE000000000878928/COVER/cover1.jpg" TargetMode="External"/><Relationship Id="rId174" Type="http://schemas.openxmlformats.org/officeDocument/2006/relationships/hyperlink" Target="http://cdn.eksmo.ru/v2/ASE000000000871756/COVER/cover1.jpg" TargetMode="External"/><Relationship Id="rId179" Type="http://schemas.openxmlformats.org/officeDocument/2006/relationships/hyperlink" Target="http://cdn.eksmo.ru/v2/ASE000000000885429/COVER/cover1.jpg" TargetMode="External"/><Relationship Id="rId195" Type="http://schemas.openxmlformats.org/officeDocument/2006/relationships/hyperlink" Target="http://cdn.eksmo.ru/v2/ASE000000000884659/COVER/cover1.jpg" TargetMode="External"/><Relationship Id="rId209" Type="http://schemas.openxmlformats.org/officeDocument/2006/relationships/hyperlink" Target="http://cdn.eksmo.ru/v2/ASE000000000882525/COVER/cover1.jpg" TargetMode="External"/><Relationship Id="rId190" Type="http://schemas.openxmlformats.org/officeDocument/2006/relationships/hyperlink" Target="http://cdn.eksmo.ru/v2/ASE000000000869865/COVER/cover1.jpg" TargetMode="External"/><Relationship Id="rId204" Type="http://schemas.openxmlformats.org/officeDocument/2006/relationships/hyperlink" Target="http://cdn.eksmo.ru/v2/ASE000000000867302/COVER/cover1.jpg" TargetMode="External"/><Relationship Id="rId220" Type="http://schemas.openxmlformats.org/officeDocument/2006/relationships/hyperlink" Target="http://cdn.eksmo.ru/v2/ASE000000000864869/COVER/cover1.jpg" TargetMode="External"/><Relationship Id="rId225" Type="http://schemas.openxmlformats.org/officeDocument/2006/relationships/hyperlink" Target="http://cdn.eksmo.ru/v2/ASE000000000872489/COVER/cover1.jpg" TargetMode="External"/><Relationship Id="rId241" Type="http://schemas.openxmlformats.org/officeDocument/2006/relationships/vmlDrawing" Target="../drawings/vmlDrawing1.vml"/><Relationship Id="rId15" Type="http://schemas.openxmlformats.org/officeDocument/2006/relationships/hyperlink" Target="http://cdn.eksmo.ru/v2/ASE000000000876859/COVER/cover1.jpg" TargetMode="External"/><Relationship Id="rId36" Type="http://schemas.openxmlformats.org/officeDocument/2006/relationships/hyperlink" Target="http://cdn.eksmo.ru/v2/ASE000000000871052/COVER/cover1.jpg" TargetMode="External"/><Relationship Id="rId57" Type="http://schemas.openxmlformats.org/officeDocument/2006/relationships/hyperlink" Target="http://cdn.eksmo.ru/v2/ASE000000000882130/COVER/cover1.jpg" TargetMode="External"/><Relationship Id="rId106" Type="http://schemas.openxmlformats.org/officeDocument/2006/relationships/hyperlink" Target="http://cdn.eksmo.ru/v2/ASE000000000877104/COVER/cover1.jpg" TargetMode="External"/><Relationship Id="rId127" Type="http://schemas.openxmlformats.org/officeDocument/2006/relationships/hyperlink" Target="http://cdn.eksmo.ru/v2/ASE000000000866062/COVER/cover1.jpg" TargetMode="External"/><Relationship Id="rId10" Type="http://schemas.openxmlformats.org/officeDocument/2006/relationships/hyperlink" Target="http://cdn.eksmo.ru/v2/ASE000000000883555/COVER/cover1.jpg" TargetMode="External"/><Relationship Id="rId31" Type="http://schemas.openxmlformats.org/officeDocument/2006/relationships/hyperlink" Target="http://cdn.eksmo.ru/v2/ASE000000000869785/COVER/cover1.jpg" TargetMode="External"/><Relationship Id="rId52" Type="http://schemas.openxmlformats.org/officeDocument/2006/relationships/hyperlink" Target="http://cdn.eksmo.ru/v2/ASE000000000868462/COVER/cover1.jpg" TargetMode="External"/><Relationship Id="rId73" Type="http://schemas.openxmlformats.org/officeDocument/2006/relationships/hyperlink" Target="http://cdn.eksmo.ru/v2/ASE000000000870990/COVER/cover1.jpg" TargetMode="External"/><Relationship Id="rId78" Type="http://schemas.openxmlformats.org/officeDocument/2006/relationships/hyperlink" Target="http://cdn.eksmo.ru/v2/ASE000000000870709/COVER/cover1.jpg" TargetMode="External"/><Relationship Id="rId94" Type="http://schemas.openxmlformats.org/officeDocument/2006/relationships/hyperlink" Target="http://cdn.eksmo.ru/v2/ASE000000000868670/COVER/cover1.jpg" TargetMode="External"/><Relationship Id="rId99" Type="http://schemas.openxmlformats.org/officeDocument/2006/relationships/hyperlink" Target="http://cdn.eksmo.ru/v2/ASE000000000872704/COVER/cover1.jpg" TargetMode="External"/><Relationship Id="rId101" Type="http://schemas.openxmlformats.org/officeDocument/2006/relationships/hyperlink" Target="http://cdn.eksmo.ru/v2/ASE000000000848232/COVER/cover1.jpg" TargetMode="External"/><Relationship Id="rId122" Type="http://schemas.openxmlformats.org/officeDocument/2006/relationships/hyperlink" Target="http://cdn.eksmo.ru/v2/ASE000000000863800/COVER/cover1.jpg" TargetMode="External"/><Relationship Id="rId143" Type="http://schemas.openxmlformats.org/officeDocument/2006/relationships/hyperlink" Target="http://cdn.eksmo.ru/v2/ASE000000000873729/COVER/cover1.jpg" TargetMode="External"/><Relationship Id="rId148" Type="http://schemas.openxmlformats.org/officeDocument/2006/relationships/hyperlink" Target="http://cdn.eksmo.ru/v2/ASE000000000873132/COVER/cover1.jpg" TargetMode="External"/><Relationship Id="rId164" Type="http://schemas.openxmlformats.org/officeDocument/2006/relationships/hyperlink" Target="http://cdn.eksmo.ru/v2/ASE000000000879142/COVER/cover1.jpg" TargetMode="External"/><Relationship Id="rId169" Type="http://schemas.openxmlformats.org/officeDocument/2006/relationships/hyperlink" Target="http://cdn.eksmo.ru/v2/ASE000000000882502/COVER/cover1.jpg" TargetMode="External"/><Relationship Id="rId185" Type="http://schemas.openxmlformats.org/officeDocument/2006/relationships/hyperlink" Target="http://cdn.eksmo.ru/v2/ASE000000000884100/COVER/cover1.jpg" TargetMode="External"/><Relationship Id="rId4" Type="http://schemas.openxmlformats.org/officeDocument/2006/relationships/hyperlink" Target="http://cdn.eksmo.ru/v2/ASE000000000878623/COVER/cover1.jpg" TargetMode="External"/><Relationship Id="rId9" Type="http://schemas.openxmlformats.org/officeDocument/2006/relationships/hyperlink" Target="http://cdn.eksmo.ru/v2/ASE000000000850182/COVER/cover1.jpg" TargetMode="External"/><Relationship Id="rId180" Type="http://schemas.openxmlformats.org/officeDocument/2006/relationships/hyperlink" Target="http://cdn.eksmo.ru/v2/ASE000000000873629/COVER/cover1.jpg" TargetMode="External"/><Relationship Id="rId210" Type="http://schemas.openxmlformats.org/officeDocument/2006/relationships/hyperlink" Target="http://cdn.eksmo.ru/v2/ASE000000000879091/COVER/cover1.jpg" TargetMode="External"/><Relationship Id="rId215" Type="http://schemas.openxmlformats.org/officeDocument/2006/relationships/hyperlink" Target="http://cdn.eksmo.ru/v2/ASE000000000862175/COVER/cover1.jpg" TargetMode="External"/><Relationship Id="rId236" Type="http://schemas.openxmlformats.org/officeDocument/2006/relationships/hyperlink" Target="http://cdn.eksmo.ru/v2/ASE000000000870516/COVER/cover1.jpg" TargetMode="External"/><Relationship Id="rId26" Type="http://schemas.openxmlformats.org/officeDocument/2006/relationships/hyperlink" Target="http://cdn.eksmo.ru/v2/ASE000000000884676/COVER/cover1.jpg" TargetMode="External"/><Relationship Id="rId231" Type="http://schemas.openxmlformats.org/officeDocument/2006/relationships/hyperlink" Target="http://cdn.eksmo.ru/v2/ASE000000000878128/COVER/cover1.jpg" TargetMode="External"/><Relationship Id="rId47" Type="http://schemas.openxmlformats.org/officeDocument/2006/relationships/hyperlink" Target="http://cdn.eksmo.ru/v2/ASE000000000876395/COVER/cover1.jpg" TargetMode="External"/><Relationship Id="rId68" Type="http://schemas.openxmlformats.org/officeDocument/2006/relationships/hyperlink" Target="http://cdn.eksmo.ru/v2/ASE000000000869920/COVER/cover1.jpg" TargetMode="External"/><Relationship Id="rId89" Type="http://schemas.openxmlformats.org/officeDocument/2006/relationships/hyperlink" Target="http://cdn.eksmo.ru/v2/ASE000000000832253/COVER/cover1.jpg" TargetMode="External"/><Relationship Id="rId112" Type="http://schemas.openxmlformats.org/officeDocument/2006/relationships/hyperlink" Target="http://cdn.eksmo.ru/v2/ASE000000000882605/COVER/cover1.jpg" TargetMode="External"/><Relationship Id="rId133" Type="http://schemas.openxmlformats.org/officeDocument/2006/relationships/hyperlink" Target="http://cdn.eksmo.ru/v2/ASE000000000876833/COVER/cover1.jpg" TargetMode="External"/><Relationship Id="rId154" Type="http://schemas.openxmlformats.org/officeDocument/2006/relationships/hyperlink" Target="http://cdn.eksmo.ru/v2/ASE000000000881341/COVER/cover1.jpg" TargetMode="External"/><Relationship Id="rId175" Type="http://schemas.openxmlformats.org/officeDocument/2006/relationships/hyperlink" Target="http://cdn.eksmo.ru/v2/ASE000000000865895/COVER/cover1.jpg" TargetMode="External"/><Relationship Id="rId196" Type="http://schemas.openxmlformats.org/officeDocument/2006/relationships/hyperlink" Target="http://cdn.eksmo.ru/v2/ASE000000000885280/COVER/cover1.jpg" TargetMode="External"/><Relationship Id="rId200" Type="http://schemas.openxmlformats.org/officeDocument/2006/relationships/hyperlink" Target="http://cdn.eksmo.ru/v2/AST000000000111180/COVER/cover1.jpg" TargetMode="External"/><Relationship Id="rId16" Type="http://schemas.openxmlformats.org/officeDocument/2006/relationships/hyperlink" Target="http://cdn.eksmo.ru/v2/ASE000000000885764/COVER/cover1.jpg" TargetMode="External"/><Relationship Id="rId221" Type="http://schemas.openxmlformats.org/officeDocument/2006/relationships/hyperlink" Target="http://cdn.eksmo.ru/v2/ASE000000000885413/COVER/cover1.jpg" TargetMode="External"/><Relationship Id="rId242" Type="http://schemas.openxmlformats.org/officeDocument/2006/relationships/comments" Target="../comments1.xml"/><Relationship Id="rId37" Type="http://schemas.openxmlformats.org/officeDocument/2006/relationships/hyperlink" Target="http://cdn.eksmo.ru/v2/ASE000000000872587/COVER/cover1.jpg" TargetMode="External"/><Relationship Id="rId58" Type="http://schemas.openxmlformats.org/officeDocument/2006/relationships/hyperlink" Target="http://cdn.eksmo.ru/v2/ASE000000000877179/COVER/cover1.jpg" TargetMode="External"/><Relationship Id="rId79" Type="http://schemas.openxmlformats.org/officeDocument/2006/relationships/hyperlink" Target="http://cdn.eksmo.ru/v2/ASE000000000856121/COVER/cover1.jpg" TargetMode="External"/><Relationship Id="rId102" Type="http://schemas.openxmlformats.org/officeDocument/2006/relationships/hyperlink" Target="http://cdn.eksmo.ru/v2/ASE000000000879341/COVER/cover1.jpg" TargetMode="External"/><Relationship Id="rId123" Type="http://schemas.openxmlformats.org/officeDocument/2006/relationships/hyperlink" Target="http://cdn.eksmo.ru/v2/ASE000000000884042/COVER/cover1.jpg" TargetMode="External"/><Relationship Id="rId144" Type="http://schemas.openxmlformats.org/officeDocument/2006/relationships/hyperlink" Target="http://cdn.eksmo.ru/v2/ASE000000000873133/COVER/cover1.jpg" TargetMode="External"/><Relationship Id="rId90" Type="http://schemas.openxmlformats.org/officeDocument/2006/relationships/hyperlink" Target="http://cdn.eksmo.ru/v2/ASE000000000832254/COVER/cover1.jpg" TargetMode="External"/><Relationship Id="rId165" Type="http://schemas.openxmlformats.org/officeDocument/2006/relationships/hyperlink" Target="http://cdn.eksmo.ru/v2/ASE000000000878802/COVER/cover1.jpg" TargetMode="External"/><Relationship Id="rId186" Type="http://schemas.openxmlformats.org/officeDocument/2006/relationships/hyperlink" Target="http://cdn.eksmo.ru/v2/ASE000000000860552/COVER/cover1.jpg" TargetMode="External"/><Relationship Id="rId211" Type="http://schemas.openxmlformats.org/officeDocument/2006/relationships/hyperlink" Target="http://cdn.eksmo.ru/v2/ASE000000000865645/COVER/cover1.jpg" TargetMode="External"/><Relationship Id="rId232" Type="http://schemas.openxmlformats.org/officeDocument/2006/relationships/hyperlink" Target="http://cdn.eksmo.ru/v2/ASE000000000871718/COVER/cover1.jpg" TargetMode="External"/><Relationship Id="rId27" Type="http://schemas.openxmlformats.org/officeDocument/2006/relationships/hyperlink" Target="http://cdn.eksmo.ru/v2/ASE000000000873995/COVER/cover1.jpg" TargetMode="External"/><Relationship Id="rId48" Type="http://schemas.openxmlformats.org/officeDocument/2006/relationships/hyperlink" Target="http://cdn.eksmo.ru/v2/ASE000000000871558/COVER/cover1.jpg" TargetMode="External"/><Relationship Id="rId69" Type="http://schemas.openxmlformats.org/officeDocument/2006/relationships/hyperlink" Target="http://cdn.eksmo.ru/v2/ASE000000000877913/COVER/cover1.jpg" TargetMode="External"/><Relationship Id="rId113" Type="http://schemas.openxmlformats.org/officeDocument/2006/relationships/hyperlink" Target="http://cdn.eksmo.ru/v2/ASE000000000883635/COVER/cover1.jpg" TargetMode="External"/><Relationship Id="rId134" Type="http://schemas.openxmlformats.org/officeDocument/2006/relationships/hyperlink" Target="http://cdn.eksmo.ru/v2/ASE000000000873165/COVER/cover1.jpg" TargetMode="External"/><Relationship Id="rId80" Type="http://schemas.openxmlformats.org/officeDocument/2006/relationships/hyperlink" Target="http://cdn.eksmo.ru/v2/ASE000000000866556/COVER/cover1.jpg" TargetMode="External"/><Relationship Id="rId155" Type="http://schemas.openxmlformats.org/officeDocument/2006/relationships/hyperlink" Target="http://cdn.eksmo.ru/v2/ASE000000000884229/COVER/cover1.jpg" TargetMode="External"/><Relationship Id="rId176" Type="http://schemas.openxmlformats.org/officeDocument/2006/relationships/hyperlink" Target="http://cdn.eksmo.ru/v2/ASE000000000862474/COVER/cover1.jpg" TargetMode="External"/><Relationship Id="rId197" Type="http://schemas.openxmlformats.org/officeDocument/2006/relationships/hyperlink" Target="http://cdn.eksmo.ru/v2/ASE000000000881826/COVER/cover1.jpg"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riceSheet">
    <tabColor indexed="50"/>
    <outlinePr showOutlineSymbols="0"/>
    <pageSetUpPr fitToPage="1"/>
  </sheetPr>
  <dimension ref="A1:BJ255"/>
  <sheetViews>
    <sheetView showGridLines="0" tabSelected="1" showOutlineSymbols="0" zoomScale="85" zoomScaleNormal="85" workbookViewId="0">
      <pane xSplit="10" ySplit="17" topLeftCell="K18" activePane="bottomRight" state="frozen"/>
      <selection activeCell="I31" sqref="I31"/>
      <selection pane="topRight" activeCell="I31" sqref="I31"/>
      <selection pane="bottomLeft" activeCell="I31" sqref="I31"/>
      <selection pane="bottomRight" activeCell="I2" sqref="I2:J2"/>
    </sheetView>
  </sheetViews>
  <sheetFormatPr defaultColWidth="9.140625" defaultRowHeight="12.75" outlineLevelRow="1" x14ac:dyDescent="0.2"/>
  <cols>
    <col min="1" max="1" width="6.5703125" style="149" customWidth="1"/>
    <col min="2" max="2" width="6.7109375" style="89" customWidth="1"/>
    <col min="3" max="3" width="7.42578125" style="90" customWidth="1"/>
    <col min="4" max="4" width="7.28515625" style="90" customWidth="1"/>
    <col min="5" max="5" width="8.85546875" style="44" customWidth="1"/>
    <col min="6" max="6" width="20.28515625" style="24" customWidth="1"/>
    <col min="7" max="7" width="13" style="25" customWidth="1"/>
    <col min="8" max="8" width="9" style="25" customWidth="1"/>
    <col min="9" max="9" width="25" style="26" customWidth="1"/>
    <col min="10" max="10" width="9.140625" style="29" customWidth="1"/>
    <col min="11" max="11" width="10.7109375" style="73" hidden="1" customWidth="1"/>
    <col min="12" max="12" width="9" style="25" hidden="1" customWidth="1"/>
    <col min="13" max="13" width="9.42578125" style="25" customWidth="1"/>
    <col min="14" max="14" width="7.85546875" style="25" customWidth="1"/>
    <col min="15" max="15" width="10.140625" style="25" customWidth="1"/>
    <col min="16" max="16" width="12.28515625" style="25" customWidth="1"/>
    <col min="17" max="17" width="9.42578125" style="25" customWidth="1"/>
    <col min="18" max="18" width="7.85546875" style="25" hidden="1" customWidth="1"/>
    <col min="19" max="19" width="19.140625" style="71" customWidth="1"/>
    <col min="20" max="20" width="5.7109375" style="29" customWidth="1"/>
    <col min="21" max="21" width="6.28515625" style="29" customWidth="1"/>
    <col min="22" max="22" width="10.85546875" style="70" customWidth="1"/>
    <col min="23" max="23" width="11" style="70" customWidth="1"/>
    <col min="24" max="24" width="16.28515625" style="25" customWidth="1"/>
    <col min="25" max="25" width="7.7109375" style="56" customWidth="1"/>
    <col min="26" max="26" width="6.5703125" style="60" customWidth="1"/>
    <col min="27" max="27" width="10.42578125" style="26" hidden="1" customWidth="1"/>
    <col min="28" max="28" width="10.140625" style="26" hidden="1" customWidth="1"/>
    <col min="29" max="29" width="7.85546875" style="26" customWidth="1"/>
    <col min="30" max="30" width="6.140625" style="26" customWidth="1"/>
    <col min="31" max="31" width="6.85546875" style="26" customWidth="1"/>
    <col min="32" max="32" width="8" style="26" hidden="1" customWidth="1"/>
    <col min="33" max="33" width="11.28515625" style="26" hidden="1" customWidth="1"/>
    <col min="34" max="34" width="12.42578125" style="26" hidden="1" customWidth="1"/>
    <col min="35" max="35" width="9.7109375" style="26" hidden="1" customWidth="1"/>
    <col min="36" max="36" width="8.140625" style="26" customWidth="1"/>
    <col min="37" max="37" width="13.140625" style="26" customWidth="1"/>
    <col min="38" max="38" width="21" style="26" customWidth="1"/>
    <col min="39" max="40" width="10.5703125" style="26" customWidth="1"/>
    <col min="41" max="41" width="8" style="157" customWidth="1"/>
    <col min="42" max="42" width="11.140625" style="25" customWidth="1"/>
    <col min="43" max="43" width="6.85546875" style="25" customWidth="1"/>
    <col min="44" max="44" width="4" style="27" hidden="1" customWidth="1"/>
    <col min="45" max="45" width="20.85546875" style="27" hidden="1" customWidth="1"/>
    <col min="46" max="47" width="20.85546875" style="63" hidden="1" customWidth="1"/>
    <col min="48" max="48" width="7.85546875" style="145" customWidth="1"/>
    <col min="49" max="49" width="25.85546875" style="64" customWidth="1"/>
    <col min="50" max="50" width="13.28515625" style="25" hidden="1" customWidth="1"/>
    <col min="51" max="51" width="26" style="25" customWidth="1"/>
    <col min="52" max="52" width="8.140625" style="25" customWidth="1"/>
    <col min="53" max="57" width="12.140625" style="25" hidden="1" customWidth="1"/>
    <col min="58" max="58" width="9.42578125" style="25" customWidth="1"/>
    <col min="59" max="59" width="9.140625" style="51" hidden="1" customWidth="1"/>
    <col min="60" max="60" width="9.140625" style="28" hidden="1" customWidth="1"/>
    <col min="61" max="61" width="5.42578125" style="48" customWidth="1"/>
    <col min="62" max="62" width="4.42578125" style="46" customWidth="1"/>
    <col min="63" max="16384" width="9.140625" style="28"/>
  </cols>
  <sheetData>
    <row r="1" spans="1:62" s="3" customFormat="1" ht="2.25" customHeight="1" x14ac:dyDescent="0.2">
      <c r="A1" s="146">
        <v>395</v>
      </c>
      <c r="B1" s="33"/>
      <c r="C1" s="35">
        <v>190</v>
      </c>
      <c r="D1" s="36"/>
      <c r="E1" s="41"/>
      <c r="F1" s="16"/>
      <c r="G1" s="16"/>
      <c r="H1" s="16"/>
      <c r="I1" s="17"/>
      <c r="J1" s="164"/>
      <c r="K1" s="72"/>
      <c r="L1" s="17"/>
      <c r="M1" s="17"/>
      <c r="N1" s="17"/>
      <c r="O1" s="17"/>
      <c r="P1" s="18"/>
      <c r="Q1" s="190"/>
      <c r="R1" s="190"/>
      <c r="S1" s="191"/>
      <c r="T1" s="191"/>
      <c r="U1" s="192"/>
      <c r="V1" s="66"/>
      <c r="W1" s="66"/>
      <c r="X1" s="33"/>
      <c r="Y1" s="53"/>
      <c r="Z1" s="57"/>
      <c r="AO1" s="156"/>
      <c r="AT1" s="61"/>
      <c r="AU1" s="61"/>
      <c r="AV1" s="108"/>
      <c r="AW1" s="62"/>
      <c r="AX1" s="74"/>
      <c r="AY1" s="74"/>
      <c r="AZ1" s="74"/>
      <c r="BA1" s="74"/>
      <c r="BB1" s="74"/>
      <c r="BC1" s="74"/>
      <c r="BD1" s="74"/>
      <c r="BE1" s="74"/>
      <c r="BF1" s="74"/>
      <c r="BG1" s="50"/>
      <c r="BI1" s="47"/>
      <c r="BJ1" s="45"/>
    </row>
    <row r="2" spans="1:62" s="3" customFormat="1" x14ac:dyDescent="0.2">
      <c r="A2" s="171">
        <f ca="1">TODAY()</f>
        <v>45685</v>
      </c>
      <c r="B2" s="171"/>
      <c r="C2" s="171"/>
      <c r="D2" s="171"/>
      <c r="E2" s="172"/>
      <c r="F2" s="173"/>
      <c r="G2" s="173"/>
      <c r="H2" s="173"/>
      <c r="I2" s="178"/>
      <c r="J2" s="179"/>
      <c r="K2" s="220" t="s">
        <v>28</v>
      </c>
      <c r="L2" s="220"/>
      <c r="M2" s="220"/>
      <c r="N2" s="220"/>
      <c r="O2" s="220"/>
      <c r="P2" s="220"/>
      <c r="Q2" s="220"/>
      <c r="R2" s="220"/>
      <c r="S2" s="220"/>
      <c r="T2" s="220"/>
      <c r="U2" s="53"/>
      <c r="V2" s="66"/>
      <c r="W2" s="66"/>
      <c r="X2" s="33"/>
      <c r="Y2" s="53"/>
      <c r="Z2" s="57"/>
      <c r="AO2" s="156"/>
      <c r="AT2" s="61"/>
      <c r="AU2" s="61"/>
      <c r="AV2" s="108"/>
      <c r="AW2" s="62"/>
      <c r="AX2" s="74"/>
      <c r="AY2" s="74"/>
      <c r="AZ2" s="74"/>
      <c r="BA2" s="74"/>
      <c r="BB2" s="74"/>
      <c r="BC2" s="74"/>
      <c r="BD2" s="74"/>
      <c r="BE2" s="74"/>
      <c r="BF2" s="74"/>
      <c r="BG2" s="50"/>
      <c r="BI2" s="47"/>
      <c r="BJ2" s="45"/>
    </row>
    <row r="3" spans="1:62" s="3" customFormat="1" ht="18" x14ac:dyDescent="0.2">
      <c r="A3" s="171"/>
      <c r="B3" s="171"/>
      <c r="C3" s="171"/>
      <c r="D3" s="171"/>
      <c r="E3" s="172"/>
      <c r="F3" s="174" t="s">
        <v>110</v>
      </c>
      <c r="G3" s="174"/>
      <c r="H3" s="174"/>
      <c r="I3" s="180" t="s">
        <v>109</v>
      </c>
      <c r="J3" s="181"/>
      <c r="K3" s="220"/>
      <c r="L3" s="220"/>
      <c r="M3" s="220"/>
      <c r="N3" s="220"/>
      <c r="O3" s="220"/>
      <c r="P3" s="220"/>
      <c r="Q3" s="220"/>
      <c r="R3" s="220"/>
      <c r="S3" s="220"/>
      <c r="T3" s="220"/>
      <c r="U3" s="53"/>
      <c r="V3" s="66"/>
      <c r="W3" s="66"/>
      <c r="X3" s="33"/>
      <c r="Y3" s="53"/>
      <c r="Z3" s="57"/>
      <c r="AO3" s="156"/>
      <c r="AR3" s="45"/>
      <c r="AS3" s="45"/>
      <c r="AT3" s="105"/>
      <c r="AU3" s="105"/>
      <c r="AV3" s="108"/>
      <c r="AW3" s="62"/>
      <c r="AX3" s="74"/>
      <c r="AY3" s="74"/>
      <c r="AZ3" s="74"/>
      <c r="BA3" s="74"/>
      <c r="BB3" s="74"/>
      <c r="BC3" s="74"/>
      <c r="BD3" s="74"/>
      <c r="BE3" s="74"/>
      <c r="BF3" s="74"/>
      <c r="BG3" s="50"/>
      <c r="BI3" s="47"/>
      <c r="BJ3" s="45"/>
    </row>
    <row r="4" spans="1:62" s="3" customFormat="1" ht="3" customHeight="1" x14ac:dyDescent="0.2">
      <c r="A4" s="147"/>
      <c r="B4" s="33"/>
      <c r="C4" s="37"/>
      <c r="D4" s="36"/>
      <c r="E4" s="41"/>
      <c r="F4" s="4"/>
      <c r="G4" s="4"/>
      <c r="H4" s="4"/>
      <c r="I4" s="5"/>
      <c r="J4" s="165"/>
      <c r="K4" s="72"/>
      <c r="L4" s="6"/>
      <c r="M4" s="6"/>
      <c r="N4" s="6"/>
      <c r="O4" s="6"/>
      <c r="P4" s="6"/>
      <c r="Q4" s="65"/>
      <c r="R4" s="65"/>
      <c r="S4" s="6"/>
      <c r="T4" s="49"/>
      <c r="U4" s="53"/>
      <c r="V4" s="66"/>
      <c r="W4" s="66"/>
      <c r="X4" s="33"/>
      <c r="Y4" s="53"/>
      <c r="Z4" s="57"/>
      <c r="AO4" s="156"/>
      <c r="AR4" s="45"/>
      <c r="AS4" s="45"/>
      <c r="AT4" s="105" t="s">
        <v>20</v>
      </c>
      <c r="AU4" s="105"/>
      <c r="AV4" s="108"/>
      <c r="AW4" s="62"/>
      <c r="AX4" s="74"/>
      <c r="AY4" s="74"/>
      <c r="AZ4" s="74"/>
      <c r="BA4" s="74"/>
      <c r="BB4" s="74"/>
      <c r="BC4" s="74"/>
      <c r="BD4" s="74"/>
      <c r="BE4" s="74"/>
      <c r="BF4" s="74"/>
      <c r="BG4" s="50"/>
      <c r="BI4" s="47"/>
      <c r="BJ4" s="45"/>
    </row>
    <row r="5" spans="1:62" s="3" customFormat="1" ht="3" customHeight="1" thickBot="1" x14ac:dyDescent="0.25">
      <c r="A5" s="147"/>
      <c r="B5" s="33"/>
      <c r="C5" s="37"/>
      <c r="D5" s="36"/>
      <c r="E5" s="41"/>
      <c r="F5" s="4"/>
      <c r="G5" s="7"/>
      <c r="H5" s="4"/>
      <c r="I5" s="5"/>
      <c r="J5" s="165"/>
      <c r="K5" s="72"/>
      <c r="L5" s="6"/>
      <c r="M5" s="6"/>
      <c r="N5" s="6"/>
      <c r="O5" s="6"/>
      <c r="P5" s="6"/>
      <c r="Q5" s="65"/>
      <c r="R5" s="65"/>
      <c r="S5" s="6"/>
      <c r="T5" s="49"/>
      <c r="U5" s="53"/>
      <c r="V5" s="66"/>
      <c r="W5" s="66"/>
      <c r="X5" s="33"/>
      <c r="Y5" s="53"/>
      <c r="Z5" s="57"/>
      <c r="AO5" s="156"/>
      <c r="AR5" s="45"/>
      <c r="AS5" s="45"/>
      <c r="AT5" s="105" t="s">
        <v>46</v>
      </c>
      <c r="AU5" s="105"/>
      <c r="AV5" s="108"/>
      <c r="AW5" s="62"/>
      <c r="AX5" s="74"/>
      <c r="AY5" s="74"/>
      <c r="AZ5" s="74"/>
      <c r="BA5" s="74"/>
      <c r="BB5" s="74"/>
      <c r="BC5" s="74"/>
      <c r="BD5" s="74"/>
      <c r="BE5" s="74"/>
      <c r="BF5" s="74"/>
      <c r="BG5" s="50"/>
      <c r="BI5" s="47"/>
      <c r="BJ5" s="45"/>
    </row>
    <row r="6" spans="1:62" s="117" customFormat="1" ht="12" customHeight="1" outlineLevel="1" thickBot="1" x14ac:dyDescent="0.25">
      <c r="A6" s="147"/>
      <c r="B6" s="113"/>
      <c r="C6" s="38"/>
      <c r="D6" s="38"/>
      <c r="E6" s="42"/>
      <c r="F6" s="175" t="s">
        <v>27</v>
      </c>
      <c r="G6" s="176"/>
      <c r="H6" s="176"/>
      <c r="I6" s="176"/>
      <c r="J6" s="177"/>
      <c r="K6" s="217" t="s">
        <v>123</v>
      </c>
      <c r="L6" s="218"/>
      <c r="M6" s="218"/>
      <c r="N6" s="218"/>
      <c r="O6" s="218"/>
      <c r="P6" s="218"/>
      <c r="Q6" s="218"/>
      <c r="R6" s="218"/>
      <c r="S6" s="218"/>
      <c r="T6" s="219"/>
      <c r="U6" s="144"/>
      <c r="V6" s="115"/>
      <c r="W6" s="115"/>
      <c r="X6" s="113"/>
      <c r="Y6" s="114"/>
      <c r="Z6" s="116"/>
      <c r="AO6" s="114"/>
      <c r="AR6" s="118"/>
      <c r="AS6" s="118"/>
      <c r="AT6" s="119"/>
      <c r="AU6" s="119"/>
      <c r="AV6" s="120"/>
      <c r="AW6" s="113"/>
      <c r="AX6" s="121"/>
      <c r="AY6" s="121"/>
      <c r="AZ6" s="121"/>
      <c r="BA6" s="121"/>
      <c r="BB6" s="121"/>
      <c r="BC6" s="121"/>
      <c r="BD6" s="121"/>
      <c r="BE6" s="121"/>
      <c r="BF6" s="121"/>
      <c r="BG6" s="122"/>
      <c r="BI6" s="123"/>
      <c r="BJ6" s="118"/>
    </row>
    <row r="7" spans="1:62" s="117" customFormat="1" ht="7.5" customHeight="1" outlineLevel="1" x14ac:dyDescent="0.2">
      <c r="A7" s="147"/>
      <c r="B7" s="113"/>
      <c r="C7" s="109"/>
      <c r="D7" s="110"/>
      <c r="E7" s="111"/>
      <c r="F7" s="30"/>
      <c r="G7" s="112"/>
      <c r="H7" s="124"/>
      <c r="I7" s="124"/>
      <c r="J7" s="182" t="s">
        <v>0</v>
      </c>
      <c r="K7" s="211" t="s">
        <v>26</v>
      </c>
      <c r="L7" s="212"/>
      <c r="M7" s="212"/>
      <c r="N7" s="212"/>
      <c r="O7" s="213"/>
      <c r="P7" s="106"/>
      <c r="Q7" s="184" t="s">
        <v>125</v>
      </c>
      <c r="R7" s="185"/>
      <c r="S7" s="185"/>
      <c r="T7" s="186"/>
      <c r="U7" s="144"/>
      <c r="V7" s="115"/>
      <c r="W7" s="115"/>
      <c r="X7" s="113"/>
      <c r="Y7" s="114"/>
      <c r="Z7" s="116"/>
      <c r="AO7" s="114"/>
      <c r="AR7" s="118"/>
      <c r="AS7" s="118"/>
      <c r="AT7" s="119"/>
      <c r="AU7" s="119"/>
      <c r="AV7" s="120"/>
      <c r="AW7" s="113"/>
      <c r="AX7" s="121"/>
      <c r="AY7" s="121"/>
      <c r="AZ7" s="121"/>
      <c r="BA7" s="121"/>
      <c r="BB7" s="121"/>
      <c r="BC7" s="121"/>
      <c r="BD7" s="121"/>
      <c r="BE7" s="121"/>
      <c r="BF7" s="121"/>
      <c r="BG7" s="122"/>
      <c r="BI7" s="123"/>
      <c r="BJ7" s="118"/>
    </row>
    <row r="8" spans="1:62" s="117" customFormat="1" ht="7.5" customHeight="1" outlineLevel="1" thickBot="1" x14ac:dyDescent="0.25">
      <c r="A8" s="147"/>
      <c r="B8" s="113"/>
      <c r="C8" s="110"/>
      <c r="D8" s="110"/>
      <c r="E8" s="111"/>
      <c r="F8" s="31"/>
      <c r="G8" s="32"/>
      <c r="H8" s="32"/>
      <c r="I8" s="32"/>
      <c r="J8" s="183"/>
      <c r="K8" s="214"/>
      <c r="L8" s="215"/>
      <c r="M8" s="215"/>
      <c r="N8" s="215"/>
      <c r="O8" s="216"/>
      <c r="P8" s="107"/>
      <c r="Q8" s="187"/>
      <c r="R8" s="188"/>
      <c r="S8" s="188"/>
      <c r="T8" s="189"/>
      <c r="U8" s="144"/>
      <c r="V8" s="115"/>
      <c r="W8" s="115"/>
      <c r="X8" s="113"/>
      <c r="Y8" s="114"/>
      <c r="Z8" s="116"/>
      <c r="AO8" s="114"/>
      <c r="AR8" s="118"/>
      <c r="AS8" s="118"/>
      <c r="AT8" s="119"/>
      <c r="AU8" s="119"/>
      <c r="AV8" s="120"/>
      <c r="AW8" s="113"/>
      <c r="AX8" s="121"/>
      <c r="AY8" s="121"/>
      <c r="AZ8" s="121"/>
      <c r="BA8" s="121"/>
      <c r="BB8" s="121"/>
      <c r="BC8" s="121"/>
      <c r="BD8" s="121"/>
      <c r="BE8" s="121"/>
      <c r="BF8" s="121"/>
      <c r="BG8" s="122"/>
      <c r="BI8" s="123"/>
      <c r="BJ8" s="118"/>
    </row>
    <row r="9" spans="1:62" s="117" customFormat="1" ht="12.75" customHeight="1" outlineLevel="1" x14ac:dyDescent="0.2">
      <c r="A9" s="148"/>
      <c r="B9" s="113"/>
      <c r="C9" s="110"/>
      <c r="D9" s="110"/>
      <c r="E9" s="111"/>
      <c r="F9" s="125" t="s">
        <v>60</v>
      </c>
      <c r="G9" s="126"/>
      <c r="H9" s="126"/>
      <c r="I9" s="126"/>
      <c r="J9" s="166">
        <f>SUM(BI18:BI255)</f>
        <v>0</v>
      </c>
      <c r="K9" s="205">
        <v>0</v>
      </c>
      <c r="L9" s="206"/>
      <c r="M9" s="206"/>
      <c r="N9" s="206"/>
      <c r="O9" s="207"/>
      <c r="P9" s="75"/>
      <c r="Q9" s="193">
        <f>J9*(1-K9)</f>
        <v>0</v>
      </c>
      <c r="R9" s="194"/>
      <c r="S9" s="194"/>
      <c r="T9" s="195"/>
      <c r="U9" s="144"/>
      <c r="V9" s="115"/>
      <c r="W9" s="115"/>
      <c r="X9" s="113"/>
      <c r="Y9" s="114"/>
      <c r="Z9" s="116"/>
      <c r="AO9" s="114"/>
      <c r="AR9" s="118"/>
      <c r="AS9" s="118"/>
      <c r="AT9" s="119"/>
      <c r="AU9" s="119"/>
      <c r="AV9" s="120"/>
      <c r="AW9" s="113"/>
      <c r="AX9" s="121"/>
      <c r="AY9" s="121"/>
      <c r="AZ9" s="121"/>
      <c r="BA9" s="121"/>
      <c r="BB9" s="121"/>
      <c r="BC9" s="121"/>
      <c r="BD9" s="121"/>
      <c r="BE9" s="121"/>
      <c r="BF9" s="121"/>
      <c r="BG9" s="122"/>
      <c r="BI9" s="123"/>
      <c r="BJ9" s="118"/>
    </row>
    <row r="10" spans="1:62" s="117" customFormat="1" ht="12.75" customHeight="1" outlineLevel="1" thickBot="1" x14ac:dyDescent="0.25">
      <c r="A10" s="148"/>
      <c r="B10" s="113"/>
      <c r="C10" s="110"/>
      <c r="D10" s="110"/>
      <c r="E10" s="111"/>
      <c r="F10" s="127" t="s">
        <v>1</v>
      </c>
      <c r="G10" s="128"/>
      <c r="H10" s="128"/>
      <c r="I10" s="128"/>
      <c r="J10" s="167">
        <f t="array" ref="J10">SUM(IF(IF(C18:C255&gt;0,TRUE,FALSE)+IF(D18:D255&gt;0,TRUE,FALSE),1,0))</f>
        <v>0</v>
      </c>
      <c r="K10" s="208"/>
      <c r="L10" s="209"/>
      <c r="M10" s="209"/>
      <c r="N10" s="209"/>
      <c r="O10" s="210"/>
      <c r="P10" s="76"/>
      <c r="Q10" s="196"/>
      <c r="R10" s="197"/>
      <c r="S10" s="197"/>
      <c r="T10" s="198"/>
      <c r="U10" s="144"/>
      <c r="V10" s="115"/>
      <c r="W10" s="115"/>
      <c r="X10" s="113"/>
      <c r="Y10" s="114"/>
      <c r="Z10" s="116"/>
      <c r="AO10" s="114"/>
      <c r="AR10" s="118"/>
      <c r="AS10" s="118"/>
      <c r="AT10" s="119"/>
      <c r="AU10" s="119"/>
      <c r="AV10" s="120"/>
      <c r="AW10" s="113"/>
      <c r="AX10" s="121"/>
      <c r="AY10" s="121"/>
      <c r="AZ10" s="121"/>
      <c r="BA10" s="121"/>
      <c r="BB10" s="121"/>
      <c r="BC10" s="121"/>
      <c r="BD10" s="121"/>
      <c r="BE10" s="121"/>
      <c r="BF10" s="121"/>
      <c r="BG10" s="122"/>
      <c r="BI10" s="123"/>
      <c r="BJ10" s="118"/>
    </row>
    <row r="11" spans="1:62" s="117" customFormat="1" ht="12.75" customHeight="1" outlineLevel="1" x14ac:dyDescent="0.2">
      <c r="A11" s="148"/>
      <c r="B11" s="113"/>
      <c r="C11" s="110"/>
      <c r="D11" s="110"/>
      <c r="E11" s="111"/>
      <c r="F11" s="127" t="s">
        <v>2</v>
      </c>
      <c r="G11" s="128"/>
      <c r="H11" s="128"/>
      <c r="I11" s="128"/>
      <c r="J11" s="167">
        <f t="array" ref="J11">SUM(D18:D255)</f>
        <v>0</v>
      </c>
      <c r="K11" s="199" t="s">
        <v>124</v>
      </c>
      <c r="L11" s="200"/>
      <c r="M11" s="200"/>
      <c r="N11" s="200"/>
      <c r="O11" s="200"/>
      <c r="P11" s="200"/>
      <c r="Q11" s="200"/>
      <c r="R11" s="200"/>
      <c r="S11" s="200"/>
      <c r="T11" s="201"/>
      <c r="U11" s="144"/>
      <c r="V11" s="115"/>
      <c r="W11" s="115"/>
      <c r="X11" s="113"/>
      <c r="Y11" s="114"/>
      <c r="Z11" s="116"/>
      <c r="AO11" s="114"/>
      <c r="AT11" s="120"/>
      <c r="AU11" s="120"/>
      <c r="AV11" s="120"/>
      <c r="AW11" s="113"/>
      <c r="AX11" s="121"/>
      <c r="AY11" s="121"/>
      <c r="AZ11" s="121"/>
      <c r="BA11" s="121"/>
      <c r="BB11" s="121"/>
      <c r="BC11" s="121"/>
      <c r="BD11" s="121"/>
      <c r="BE11" s="121"/>
      <c r="BF11" s="121"/>
      <c r="BG11" s="122"/>
      <c r="BI11" s="123"/>
      <c r="BJ11" s="118"/>
    </row>
    <row r="12" spans="1:62" s="117" customFormat="1" ht="12.75" customHeight="1" outlineLevel="1" x14ac:dyDescent="0.2">
      <c r="A12" s="148"/>
      <c r="B12" s="113"/>
      <c r="C12" s="39"/>
      <c r="D12" s="39"/>
      <c r="E12" s="43"/>
      <c r="F12" s="127" t="s">
        <v>3</v>
      </c>
      <c r="G12" s="128"/>
      <c r="H12" s="128"/>
      <c r="I12" s="128"/>
      <c r="J12" s="167">
        <f t="array" ref="J12">SUM(C18:C255)</f>
        <v>0</v>
      </c>
      <c r="K12" s="199"/>
      <c r="L12" s="200"/>
      <c r="M12" s="200"/>
      <c r="N12" s="200"/>
      <c r="O12" s="200"/>
      <c r="P12" s="200"/>
      <c r="Q12" s="200"/>
      <c r="R12" s="200"/>
      <c r="S12" s="200"/>
      <c r="T12" s="201"/>
      <c r="U12" s="144"/>
      <c r="V12" s="115"/>
      <c r="W12" s="115"/>
      <c r="X12" s="113"/>
      <c r="Y12" s="114"/>
      <c r="Z12" s="116"/>
      <c r="AO12" s="114"/>
      <c r="AT12" s="120"/>
      <c r="AU12" s="120"/>
      <c r="AV12" s="120"/>
      <c r="AW12" s="113"/>
      <c r="AX12" s="121"/>
      <c r="AY12" s="121"/>
      <c r="AZ12" s="121"/>
      <c r="BA12" s="121"/>
      <c r="BB12" s="121"/>
      <c r="BC12" s="121"/>
      <c r="BD12" s="121"/>
      <c r="BE12" s="121"/>
      <c r="BF12" s="121"/>
      <c r="BG12" s="122"/>
      <c r="BI12" s="123"/>
      <c r="BJ12" s="118"/>
    </row>
    <row r="13" spans="1:62" s="117" customFormat="1" ht="12.75" customHeight="1" outlineLevel="1" x14ac:dyDescent="0.2">
      <c r="A13" s="148"/>
      <c r="B13" s="113"/>
      <c r="C13" s="39"/>
      <c r="D13" s="39"/>
      <c r="E13" s="43"/>
      <c r="F13" s="127" t="s">
        <v>4</v>
      </c>
      <c r="G13" s="128"/>
      <c r="H13" s="128"/>
      <c r="I13" s="128"/>
      <c r="J13" s="167">
        <f t="array" ref="J13">SUM(C18:C255+IF(U18:U255&gt;0,D18:D255/U18:U255,0))</f>
        <v>0</v>
      </c>
      <c r="K13" s="199"/>
      <c r="L13" s="200"/>
      <c r="M13" s="200"/>
      <c r="N13" s="200"/>
      <c r="O13" s="200"/>
      <c r="P13" s="200"/>
      <c r="Q13" s="200"/>
      <c r="R13" s="200"/>
      <c r="S13" s="200"/>
      <c r="T13" s="201"/>
      <c r="U13" s="144"/>
      <c r="V13" s="115"/>
      <c r="W13" s="115"/>
      <c r="X13" s="113"/>
      <c r="Y13" s="114"/>
      <c r="Z13" s="116"/>
      <c r="AO13" s="114"/>
      <c r="AT13" s="120"/>
      <c r="AU13" s="120"/>
      <c r="AV13" s="120"/>
      <c r="AW13" s="113"/>
      <c r="AX13" s="121"/>
      <c r="AY13" s="121"/>
      <c r="AZ13" s="121"/>
      <c r="BA13" s="121"/>
      <c r="BB13" s="121"/>
      <c r="BC13" s="121"/>
      <c r="BD13" s="121"/>
      <c r="BE13" s="121"/>
      <c r="BF13" s="121"/>
      <c r="BG13" s="122"/>
      <c r="BI13" s="123"/>
      <c r="BJ13" s="118"/>
    </row>
    <row r="14" spans="1:62" s="117" customFormat="1" ht="12.75" customHeight="1" outlineLevel="1" x14ac:dyDescent="0.2">
      <c r="A14" s="148"/>
      <c r="B14" s="113"/>
      <c r="C14" s="110"/>
      <c r="D14" s="110"/>
      <c r="E14" s="111"/>
      <c r="F14" s="127" t="s">
        <v>5</v>
      </c>
      <c r="G14" s="128"/>
      <c r="H14" s="128"/>
      <c r="I14" s="128"/>
      <c r="J14" s="167">
        <f t="array" ref="J14">SUM(AO18:AO255)</f>
        <v>0</v>
      </c>
      <c r="K14" s="199"/>
      <c r="L14" s="200"/>
      <c r="M14" s="200"/>
      <c r="N14" s="200"/>
      <c r="O14" s="200"/>
      <c r="P14" s="200"/>
      <c r="Q14" s="200"/>
      <c r="R14" s="200"/>
      <c r="S14" s="200"/>
      <c r="T14" s="201"/>
      <c r="U14" s="144"/>
      <c r="V14" s="115"/>
      <c r="W14" s="115"/>
      <c r="X14" s="113"/>
      <c r="Y14" s="114"/>
      <c r="Z14" s="116"/>
      <c r="AO14" s="114"/>
      <c r="AT14" s="120"/>
      <c r="AU14" s="120"/>
      <c r="AV14" s="120"/>
      <c r="AW14" s="113"/>
      <c r="AX14" s="121"/>
      <c r="AY14" s="121"/>
      <c r="AZ14" s="121"/>
      <c r="BA14" s="121"/>
      <c r="BB14" s="121"/>
      <c r="BC14" s="121"/>
      <c r="BD14" s="121"/>
      <c r="BE14" s="121"/>
      <c r="BF14" s="121"/>
      <c r="BG14" s="122"/>
      <c r="BI14" s="123"/>
      <c r="BJ14" s="118"/>
    </row>
    <row r="15" spans="1:62" s="117" customFormat="1" ht="12.75" customHeight="1" outlineLevel="1" thickBot="1" x14ac:dyDescent="0.25">
      <c r="A15" s="148"/>
      <c r="B15" s="113"/>
      <c r="C15" s="110"/>
      <c r="D15" s="110"/>
      <c r="E15" s="111"/>
      <c r="F15" s="129" t="s">
        <v>6</v>
      </c>
      <c r="G15" s="130"/>
      <c r="H15" s="130"/>
      <c r="I15" s="130"/>
      <c r="J15" s="168">
        <f t="array" ref="J15">SUM(BJ18:BJ255)</f>
        <v>0</v>
      </c>
      <c r="K15" s="202"/>
      <c r="L15" s="203"/>
      <c r="M15" s="203"/>
      <c r="N15" s="203"/>
      <c r="O15" s="203"/>
      <c r="P15" s="203"/>
      <c r="Q15" s="203"/>
      <c r="R15" s="203"/>
      <c r="S15" s="203"/>
      <c r="T15" s="204"/>
      <c r="U15" s="144"/>
      <c r="V15" s="115"/>
      <c r="W15" s="115"/>
      <c r="X15" s="113"/>
      <c r="Y15" s="114"/>
      <c r="Z15" s="116"/>
      <c r="AO15" s="114"/>
      <c r="AT15" s="120"/>
      <c r="AU15" s="120"/>
      <c r="AV15" s="120"/>
      <c r="AW15" s="113"/>
      <c r="AX15" s="121"/>
      <c r="AY15" s="121"/>
      <c r="AZ15" s="121"/>
      <c r="BA15" s="121"/>
      <c r="BB15" s="121"/>
      <c r="BC15" s="121"/>
      <c r="BD15" s="121"/>
      <c r="BE15" s="121"/>
      <c r="BF15" s="121"/>
      <c r="BG15" s="122"/>
      <c r="BI15" s="123"/>
      <c r="BJ15" s="118"/>
    </row>
    <row r="16" spans="1:62" s="3" customFormat="1" ht="3.75" customHeight="1" thickBot="1" x14ac:dyDescent="0.25">
      <c r="A16" s="147"/>
      <c r="B16" s="33"/>
      <c r="C16" s="36"/>
      <c r="D16" s="36"/>
      <c r="E16" s="41"/>
      <c r="F16" s="1"/>
      <c r="G16" s="1"/>
      <c r="H16" s="1"/>
      <c r="I16" s="18"/>
      <c r="J16" s="19"/>
      <c r="K16" s="72"/>
      <c r="L16" s="1"/>
      <c r="M16" s="1"/>
      <c r="N16" s="1"/>
      <c r="O16" s="2"/>
      <c r="P16" s="2"/>
      <c r="Q16" s="1"/>
      <c r="R16" s="1"/>
      <c r="S16" s="2"/>
      <c r="T16" s="19"/>
      <c r="U16" s="19"/>
      <c r="V16" s="67"/>
      <c r="W16" s="68"/>
      <c r="X16" s="2"/>
      <c r="Y16" s="54"/>
      <c r="Z16" s="58"/>
      <c r="AA16" s="52"/>
      <c r="AB16" s="52"/>
      <c r="AC16" s="20"/>
      <c r="AD16" s="20"/>
      <c r="AE16" s="52"/>
      <c r="AF16" s="52"/>
      <c r="AG16" s="52"/>
      <c r="AH16" s="52"/>
      <c r="AI16" s="52"/>
      <c r="AJ16" s="52"/>
      <c r="AK16" s="52"/>
      <c r="AL16" s="52"/>
      <c r="AM16" s="52"/>
      <c r="AN16" s="52"/>
      <c r="AO16" s="156"/>
      <c r="AT16" s="61"/>
      <c r="AU16" s="61"/>
      <c r="AV16" s="108"/>
      <c r="AW16" s="62"/>
      <c r="AX16" s="1"/>
      <c r="AY16" s="1"/>
      <c r="AZ16" s="1"/>
      <c r="BA16" s="1"/>
      <c r="BB16" s="1"/>
      <c r="BC16" s="1"/>
      <c r="BD16" s="1"/>
      <c r="BE16" s="1"/>
      <c r="BF16" s="1"/>
      <c r="BG16" s="50"/>
      <c r="BI16" s="47"/>
      <c r="BJ16" s="45"/>
    </row>
    <row r="17" spans="1:62" s="153" customFormat="1" ht="39" thickBot="1" x14ac:dyDescent="0.25">
      <c r="A17" s="162" t="s">
        <v>127</v>
      </c>
      <c r="B17" s="163" t="s">
        <v>122</v>
      </c>
      <c r="C17" s="159" t="s">
        <v>7</v>
      </c>
      <c r="D17" s="159" t="s">
        <v>8</v>
      </c>
      <c r="E17" s="135" t="s">
        <v>118</v>
      </c>
      <c r="F17" s="21" t="s">
        <v>9</v>
      </c>
      <c r="G17" s="21" t="s">
        <v>10</v>
      </c>
      <c r="H17" s="21" t="s">
        <v>11</v>
      </c>
      <c r="I17" s="136" t="s">
        <v>50</v>
      </c>
      <c r="J17" s="169" t="s">
        <v>108</v>
      </c>
      <c r="K17" s="151" t="s">
        <v>51</v>
      </c>
      <c r="L17" s="22" t="s">
        <v>62</v>
      </c>
      <c r="M17" s="22" t="s">
        <v>59</v>
      </c>
      <c r="N17" s="22" t="s">
        <v>70</v>
      </c>
      <c r="O17" s="22" t="s">
        <v>21</v>
      </c>
      <c r="P17" s="22" t="s">
        <v>58</v>
      </c>
      <c r="Q17" s="21" t="s">
        <v>29</v>
      </c>
      <c r="R17" s="21" t="s">
        <v>69</v>
      </c>
      <c r="S17" s="22" t="s">
        <v>12</v>
      </c>
      <c r="T17" s="22" t="s">
        <v>47</v>
      </c>
      <c r="U17" s="40" t="s">
        <v>112</v>
      </c>
      <c r="V17" s="69" t="s">
        <v>13</v>
      </c>
      <c r="W17" s="69" t="s">
        <v>14</v>
      </c>
      <c r="X17" s="22" t="s">
        <v>15</v>
      </c>
      <c r="Y17" s="55" t="s">
        <v>16</v>
      </c>
      <c r="Z17" s="59" t="s">
        <v>17</v>
      </c>
      <c r="AA17" s="22" t="s">
        <v>63</v>
      </c>
      <c r="AB17" s="22" t="s">
        <v>64</v>
      </c>
      <c r="AC17" s="22" t="s">
        <v>18</v>
      </c>
      <c r="AD17" s="22" t="s">
        <v>19</v>
      </c>
      <c r="AE17" s="137" t="s">
        <v>126</v>
      </c>
      <c r="AF17" s="22" t="s">
        <v>68</v>
      </c>
      <c r="AG17" s="22" t="s">
        <v>65</v>
      </c>
      <c r="AH17" s="22" t="s">
        <v>66</v>
      </c>
      <c r="AI17" s="22" t="s">
        <v>120</v>
      </c>
      <c r="AJ17" s="22" t="s">
        <v>119</v>
      </c>
      <c r="AK17" s="22" t="s">
        <v>67</v>
      </c>
      <c r="AL17" s="138" t="s">
        <v>49</v>
      </c>
      <c r="AM17" s="22" t="s">
        <v>113</v>
      </c>
      <c r="AN17" s="22" t="s">
        <v>129</v>
      </c>
      <c r="AO17" s="152" t="s">
        <v>61</v>
      </c>
      <c r="AP17" s="139" t="s">
        <v>111</v>
      </c>
      <c r="AQ17" s="22" t="s">
        <v>114</v>
      </c>
      <c r="AR17" s="22" t="s">
        <v>22</v>
      </c>
      <c r="AS17" s="22" t="s">
        <v>23</v>
      </c>
      <c r="AT17" s="22" t="s">
        <v>24</v>
      </c>
      <c r="AU17" s="23" t="s">
        <v>25</v>
      </c>
      <c r="AV17" s="137" t="s">
        <v>117</v>
      </c>
      <c r="AW17" s="140" t="s">
        <v>115</v>
      </c>
      <c r="AX17" s="141" t="s">
        <v>52</v>
      </c>
      <c r="AY17" s="141" t="s">
        <v>53</v>
      </c>
      <c r="AZ17" s="142" t="s">
        <v>116</v>
      </c>
      <c r="BA17" s="22" t="s">
        <v>54</v>
      </c>
      <c r="BB17" s="22" t="s">
        <v>50</v>
      </c>
      <c r="BC17" s="22" t="s">
        <v>55</v>
      </c>
      <c r="BD17" s="22" t="s">
        <v>56</v>
      </c>
      <c r="BE17" s="22" t="s">
        <v>57</v>
      </c>
      <c r="BF17" s="143" t="s">
        <v>121</v>
      </c>
      <c r="BG17" s="122"/>
      <c r="BI17" s="154"/>
      <c r="BJ17" s="155"/>
    </row>
    <row r="18" spans="1:62" ht="120" customHeight="1" x14ac:dyDescent="0.2">
      <c r="A18" s="34" t="s">
        <v>128</v>
      </c>
      <c r="B18" s="34"/>
      <c r="C18" s="158">
        <v>0</v>
      </c>
      <c r="D18" s="158">
        <v>0</v>
      </c>
      <c r="E18" s="131">
        <v>1052.1000000000001</v>
      </c>
      <c r="F18" s="132" t="s">
        <v>130</v>
      </c>
      <c r="G18" s="88" t="s">
        <v>131</v>
      </c>
      <c r="H18" s="88" t="s">
        <v>132</v>
      </c>
      <c r="I18" s="91"/>
      <c r="J18" s="170">
        <v>6</v>
      </c>
      <c r="K18" s="88"/>
      <c r="L18" s="88"/>
      <c r="M18" s="94" t="s">
        <v>133</v>
      </c>
      <c r="N18" s="88" t="s">
        <v>134</v>
      </c>
      <c r="O18" s="92" t="s">
        <v>135</v>
      </c>
      <c r="P18" s="92" t="s">
        <v>135</v>
      </c>
      <c r="Q18" s="93" t="s">
        <v>136</v>
      </c>
      <c r="R18" s="93" t="s">
        <v>137</v>
      </c>
      <c r="S18" s="93" t="s">
        <v>138</v>
      </c>
      <c r="T18" s="94">
        <v>10</v>
      </c>
      <c r="U18" s="160">
        <v>6</v>
      </c>
      <c r="V18" s="95">
        <v>41806</v>
      </c>
      <c r="W18" s="95">
        <v>42794</v>
      </c>
      <c r="X18" s="96">
        <v>9785170852239</v>
      </c>
      <c r="Y18" s="97">
        <v>160</v>
      </c>
      <c r="Z18" s="98">
        <v>0.76500000000000001</v>
      </c>
      <c r="AA18" s="99" t="s">
        <v>139</v>
      </c>
      <c r="AB18" s="99" t="s">
        <v>140</v>
      </c>
      <c r="AC18" s="99" t="s">
        <v>141</v>
      </c>
      <c r="AD18" s="93" t="s">
        <v>142</v>
      </c>
      <c r="AE18" s="133"/>
      <c r="AF18" s="88"/>
      <c r="AG18" s="99" t="s">
        <v>143</v>
      </c>
      <c r="AH18" s="99"/>
      <c r="AI18" s="88"/>
      <c r="AJ18" s="102" t="s">
        <v>144</v>
      </c>
      <c r="AK18" s="99"/>
      <c r="AL18" s="101" t="s">
        <v>145</v>
      </c>
      <c r="AM18" s="88" t="s">
        <v>146</v>
      </c>
      <c r="AN18" s="88" t="s">
        <v>147</v>
      </c>
      <c r="AO18" s="150">
        <f t="shared" ref="AO18:AO81" si="0">C18*U18+D18</f>
        <v>0</v>
      </c>
      <c r="AP18" s="87" t="s">
        <v>148</v>
      </c>
      <c r="AQ18" s="101" t="s">
        <v>149</v>
      </c>
      <c r="AR18" s="98" t="s">
        <v>150</v>
      </c>
      <c r="AS18" s="27" t="s">
        <v>151</v>
      </c>
      <c r="AV18" s="100"/>
      <c r="AW18" s="161" t="s">
        <v>152</v>
      </c>
      <c r="AX18" s="103"/>
      <c r="AY18" s="134" t="s">
        <v>153</v>
      </c>
      <c r="AZ18" s="161"/>
      <c r="BF18" s="104"/>
      <c r="BI18" s="48">
        <f t="shared" ref="BI18:BI81" si="1">AO18*E18</f>
        <v>0</v>
      </c>
      <c r="BJ18" s="46">
        <f t="shared" ref="BJ18:BJ255" si="2">AO18*Z18</f>
        <v>0</v>
      </c>
    </row>
    <row r="19" spans="1:62" ht="120" customHeight="1" x14ac:dyDescent="0.2">
      <c r="A19" s="34" t="s">
        <v>128</v>
      </c>
      <c r="B19" s="34"/>
      <c r="C19" s="158">
        <v>0</v>
      </c>
      <c r="D19" s="158">
        <v>0</v>
      </c>
      <c r="E19" s="131">
        <v>560.70000000000005</v>
      </c>
      <c r="F19" s="132" t="s">
        <v>154</v>
      </c>
      <c r="G19" s="88" t="s">
        <v>155</v>
      </c>
      <c r="H19" s="88" t="s">
        <v>156</v>
      </c>
      <c r="I19" s="91"/>
      <c r="J19" s="170">
        <v>8</v>
      </c>
      <c r="K19" s="88"/>
      <c r="L19" s="88"/>
      <c r="M19" s="94" t="s">
        <v>157</v>
      </c>
      <c r="N19" s="88" t="s">
        <v>134</v>
      </c>
      <c r="O19" s="92" t="s">
        <v>158</v>
      </c>
      <c r="P19" s="92" t="s">
        <v>159</v>
      </c>
      <c r="Q19" s="93" t="s">
        <v>136</v>
      </c>
      <c r="R19" s="93" t="s">
        <v>137</v>
      </c>
      <c r="S19" s="93" t="s">
        <v>160</v>
      </c>
      <c r="T19" s="94">
        <v>10</v>
      </c>
      <c r="U19" s="160">
        <v>16</v>
      </c>
      <c r="V19" s="95">
        <v>43234</v>
      </c>
      <c r="W19" s="95">
        <v>45250</v>
      </c>
      <c r="X19" s="96">
        <v>9785171078355</v>
      </c>
      <c r="Y19" s="97">
        <v>320</v>
      </c>
      <c r="Z19" s="98">
        <v>0.38900000000000001</v>
      </c>
      <c r="AA19" s="99" t="s">
        <v>161</v>
      </c>
      <c r="AB19" s="99" t="s">
        <v>162</v>
      </c>
      <c r="AC19" s="99" t="s">
        <v>163</v>
      </c>
      <c r="AD19" s="93" t="s">
        <v>142</v>
      </c>
      <c r="AE19" s="133"/>
      <c r="AF19" s="88"/>
      <c r="AG19" s="99" t="s">
        <v>164</v>
      </c>
      <c r="AH19" s="99" t="s">
        <v>155</v>
      </c>
      <c r="AI19" s="88" t="s">
        <v>165</v>
      </c>
      <c r="AJ19" s="102"/>
      <c r="AK19" s="99"/>
      <c r="AL19" s="101" t="s">
        <v>166</v>
      </c>
      <c r="AM19" s="88" t="s">
        <v>167</v>
      </c>
      <c r="AN19" s="88" t="s">
        <v>168</v>
      </c>
      <c r="AO19" s="150">
        <f t="shared" si="0"/>
        <v>0</v>
      </c>
      <c r="AP19" s="87" t="s">
        <v>169</v>
      </c>
      <c r="AQ19" s="101" t="s">
        <v>149</v>
      </c>
      <c r="AR19" s="98" t="s">
        <v>150</v>
      </c>
      <c r="AS19" s="27" t="s">
        <v>151</v>
      </c>
      <c r="AV19" s="100"/>
      <c r="AW19" s="161" t="s">
        <v>170</v>
      </c>
      <c r="AX19" s="103"/>
      <c r="AY19" s="134" t="s">
        <v>171</v>
      </c>
      <c r="AZ19" s="161"/>
      <c r="BF19" s="104">
        <v>45258</v>
      </c>
      <c r="BI19" s="48">
        <f t="shared" si="1"/>
        <v>0</v>
      </c>
      <c r="BJ19" s="46">
        <f t="shared" si="2"/>
        <v>0</v>
      </c>
    </row>
    <row r="20" spans="1:62" ht="120" customHeight="1" x14ac:dyDescent="0.2">
      <c r="A20" s="34" t="s">
        <v>128</v>
      </c>
      <c r="B20" s="34"/>
      <c r="C20" s="158">
        <v>0</v>
      </c>
      <c r="D20" s="158">
        <v>0</v>
      </c>
      <c r="E20" s="131">
        <v>428.40000000000003</v>
      </c>
      <c r="F20" s="132" t="s">
        <v>154</v>
      </c>
      <c r="G20" s="88" t="s">
        <v>155</v>
      </c>
      <c r="H20" s="88" t="s">
        <v>172</v>
      </c>
      <c r="I20" s="91"/>
      <c r="J20" s="170">
        <v>9</v>
      </c>
      <c r="K20" s="88"/>
      <c r="L20" s="88"/>
      <c r="M20" s="94" t="s">
        <v>157</v>
      </c>
      <c r="N20" s="88" t="s">
        <v>134</v>
      </c>
      <c r="O20" s="92" t="s">
        <v>173</v>
      </c>
      <c r="P20" s="92" t="s">
        <v>173</v>
      </c>
      <c r="Q20" s="93" t="s">
        <v>136</v>
      </c>
      <c r="R20" s="93" t="s">
        <v>137</v>
      </c>
      <c r="S20" s="93" t="s">
        <v>174</v>
      </c>
      <c r="T20" s="94">
        <v>10</v>
      </c>
      <c r="U20" s="160">
        <v>16</v>
      </c>
      <c r="V20" s="95">
        <v>45068</v>
      </c>
      <c r="W20" s="95">
        <v>45068</v>
      </c>
      <c r="X20" s="96">
        <v>9785171560355</v>
      </c>
      <c r="Y20" s="97">
        <v>384</v>
      </c>
      <c r="Z20" s="98">
        <v>0.26300000000000001</v>
      </c>
      <c r="AA20" s="99" t="s">
        <v>175</v>
      </c>
      <c r="AB20" s="99" t="s">
        <v>176</v>
      </c>
      <c r="AC20" s="99" t="s">
        <v>177</v>
      </c>
      <c r="AD20" s="93" t="s">
        <v>142</v>
      </c>
      <c r="AE20" s="133"/>
      <c r="AF20" s="88"/>
      <c r="AG20" s="99" t="s">
        <v>178</v>
      </c>
      <c r="AH20" s="99" t="s">
        <v>179</v>
      </c>
      <c r="AI20" s="88" t="s">
        <v>180</v>
      </c>
      <c r="AJ20" s="102"/>
      <c r="AK20" s="99"/>
      <c r="AL20" s="101" t="s">
        <v>181</v>
      </c>
      <c r="AM20" s="88" t="s">
        <v>182</v>
      </c>
      <c r="AN20" s="88" t="s">
        <v>168</v>
      </c>
      <c r="AO20" s="150">
        <f t="shared" si="0"/>
        <v>0</v>
      </c>
      <c r="AP20" s="87" t="s">
        <v>183</v>
      </c>
      <c r="AQ20" s="101" t="s">
        <v>149</v>
      </c>
      <c r="AR20" s="98" t="s">
        <v>150</v>
      </c>
      <c r="AS20" s="27" t="s">
        <v>151</v>
      </c>
      <c r="AV20" s="100"/>
      <c r="AW20" s="161" t="s">
        <v>184</v>
      </c>
      <c r="AX20" s="103" t="s">
        <v>185</v>
      </c>
      <c r="AY20" s="134" t="s">
        <v>185</v>
      </c>
      <c r="AZ20" s="161"/>
      <c r="BF20" s="104">
        <v>45090</v>
      </c>
      <c r="BI20" s="48">
        <f t="shared" si="1"/>
        <v>0</v>
      </c>
      <c r="BJ20" s="46">
        <f t="shared" si="2"/>
        <v>0</v>
      </c>
    </row>
    <row r="21" spans="1:62" ht="120" customHeight="1" x14ac:dyDescent="0.2">
      <c r="A21" s="34" t="s">
        <v>128</v>
      </c>
      <c r="B21" s="34"/>
      <c r="C21" s="158">
        <v>0</v>
      </c>
      <c r="D21" s="158">
        <v>0</v>
      </c>
      <c r="E21" s="131">
        <v>1461.6000000000001</v>
      </c>
      <c r="F21" s="132" t="s">
        <v>186</v>
      </c>
      <c r="G21" s="88" t="s">
        <v>187</v>
      </c>
      <c r="H21" s="88" t="s">
        <v>188</v>
      </c>
      <c r="I21" s="91"/>
      <c r="J21" s="170">
        <v>7</v>
      </c>
      <c r="K21" s="88"/>
      <c r="L21" s="88"/>
      <c r="M21" s="94" t="s">
        <v>157</v>
      </c>
      <c r="N21" s="88" t="s">
        <v>134</v>
      </c>
      <c r="O21" s="92" t="s">
        <v>173</v>
      </c>
      <c r="P21" s="92" t="s">
        <v>173</v>
      </c>
      <c r="Q21" s="93" t="s">
        <v>136</v>
      </c>
      <c r="R21" s="93" t="s">
        <v>137</v>
      </c>
      <c r="S21" s="93" t="s">
        <v>189</v>
      </c>
      <c r="T21" s="94">
        <v>10</v>
      </c>
      <c r="U21" s="160">
        <v>6</v>
      </c>
      <c r="V21" s="95">
        <v>45364</v>
      </c>
      <c r="W21" s="95">
        <v>45364</v>
      </c>
      <c r="X21" s="96">
        <v>9785171619640</v>
      </c>
      <c r="Y21" s="97">
        <v>224</v>
      </c>
      <c r="Z21" s="98">
        <v>1.03</v>
      </c>
      <c r="AA21" s="99" t="s">
        <v>139</v>
      </c>
      <c r="AB21" s="99" t="s">
        <v>190</v>
      </c>
      <c r="AC21" s="99" t="s">
        <v>141</v>
      </c>
      <c r="AD21" s="93" t="s">
        <v>142</v>
      </c>
      <c r="AE21" s="133"/>
      <c r="AF21" s="88"/>
      <c r="AG21" s="99" t="s">
        <v>191</v>
      </c>
      <c r="AH21" s="99" t="s">
        <v>187</v>
      </c>
      <c r="AI21" s="88" t="s">
        <v>192</v>
      </c>
      <c r="AJ21" s="102"/>
      <c r="AK21" s="99"/>
      <c r="AL21" s="101" t="s">
        <v>193</v>
      </c>
      <c r="AM21" s="88" t="s">
        <v>182</v>
      </c>
      <c r="AN21" s="88" t="s">
        <v>168</v>
      </c>
      <c r="AO21" s="150">
        <f t="shared" si="0"/>
        <v>0</v>
      </c>
      <c r="AP21" s="87" t="s">
        <v>194</v>
      </c>
      <c r="AQ21" s="101" t="s">
        <v>149</v>
      </c>
      <c r="AR21" s="98" t="s">
        <v>150</v>
      </c>
      <c r="AS21" s="27" t="s">
        <v>151</v>
      </c>
      <c r="AV21" s="100"/>
      <c r="AW21" s="161" t="s">
        <v>195</v>
      </c>
      <c r="AX21" s="103"/>
      <c r="AY21" s="134" t="s">
        <v>196</v>
      </c>
      <c r="AZ21" s="161"/>
      <c r="BF21" s="104">
        <v>45369</v>
      </c>
      <c r="BI21" s="48">
        <f t="shared" si="1"/>
        <v>0</v>
      </c>
      <c r="BJ21" s="46">
        <f t="shared" si="2"/>
        <v>0</v>
      </c>
    </row>
    <row r="22" spans="1:62" ht="120" customHeight="1" x14ac:dyDescent="0.2">
      <c r="A22" s="34" t="s">
        <v>128</v>
      </c>
      <c r="B22" s="34"/>
      <c r="C22" s="158">
        <v>0</v>
      </c>
      <c r="D22" s="158">
        <v>0</v>
      </c>
      <c r="E22" s="131">
        <v>1556.1000000000001</v>
      </c>
      <c r="F22" s="132" t="s">
        <v>197</v>
      </c>
      <c r="G22" s="88" t="s">
        <v>198</v>
      </c>
      <c r="H22" s="88" t="s">
        <v>188</v>
      </c>
      <c r="I22" s="91"/>
      <c r="J22" s="170">
        <v>7</v>
      </c>
      <c r="K22" s="88"/>
      <c r="L22" s="88"/>
      <c r="M22" s="94" t="s">
        <v>199</v>
      </c>
      <c r="N22" s="88" t="s">
        <v>134</v>
      </c>
      <c r="O22" s="92" t="s">
        <v>200</v>
      </c>
      <c r="P22" s="92" t="s">
        <v>201</v>
      </c>
      <c r="Q22" s="93" t="s">
        <v>136</v>
      </c>
      <c r="R22" s="93" t="s">
        <v>137</v>
      </c>
      <c r="S22" s="93" t="s">
        <v>202</v>
      </c>
      <c r="T22" s="94">
        <v>10</v>
      </c>
      <c r="U22" s="160">
        <v>6</v>
      </c>
      <c r="V22" s="95">
        <v>45427</v>
      </c>
      <c r="W22" s="95">
        <v>45427</v>
      </c>
      <c r="X22" s="96">
        <v>9785171619572</v>
      </c>
      <c r="Y22" s="97">
        <v>224</v>
      </c>
      <c r="Z22" s="98">
        <v>1.03</v>
      </c>
      <c r="AA22" s="99" t="s">
        <v>139</v>
      </c>
      <c r="AB22" s="99" t="s">
        <v>190</v>
      </c>
      <c r="AC22" s="99" t="s">
        <v>141</v>
      </c>
      <c r="AD22" s="93" t="s">
        <v>142</v>
      </c>
      <c r="AE22" s="133"/>
      <c r="AF22" s="88"/>
      <c r="AG22" s="99" t="s">
        <v>191</v>
      </c>
      <c r="AH22" s="99" t="s">
        <v>203</v>
      </c>
      <c r="AI22" s="88" t="s">
        <v>192</v>
      </c>
      <c r="AJ22" s="102"/>
      <c r="AK22" s="99"/>
      <c r="AL22" s="101" t="s">
        <v>204</v>
      </c>
      <c r="AM22" s="88" t="s">
        <v>205</v>
      </c>
      <c r="AN22" s="88" t="s">
        <v>168</v>
      </c>
      <c r="AO22" s="150">
        <f t="shared" si="0"/>
        <v>0</v>
      </c>
      <c r="AP22" s="87" t="s">
        <v>206</v>
      </c>
      <c r="AQ22" s="101" t="s">
        <v>149</v>
      </c>
      <c r="AR22" s="98" t="s">
        <v>150</v>
      </c>
      <c r="AS22" s="27" t="s">
        <v>151</v>
      </c>
      <c r="AV22" s="100"/>
      <c r="AW22" s="161" t="s">
        <v>207</v>
      </c>
      <c r="AX22" s="103"/>
      <c r="AY22" s="134" t="s">
        <v>208</v>
      </c>
      <c r="AZ22" s="161"/>
      <c r="BF22" s="104">
        <v>45435</v>
      </c>
      <c r="BI22" s="48">
        <f t="shared" si="1"/>
        <v>0</v>
      </c>
      <c r="BJ22" s="46">
        <f t="shared" si="2"/>
        <v>0</v>
      </c>
    </row>
    <row r="23" spans="1:62" ht="120" customHeight="1" x14ac:dyDescent="0.2">
      <c r="A23" s="34" t="s">
        <v>128</v>
      </c>
      <c r="B23" s="34"/>
      <c r="C23" s="158">
        <v>0</v>
      </c>
      <c r="D23" s="158">
        <v>0</v>
      </c>
      <c r="E23" s="131">
        <v>1266.3</v>
      </c>
      <c r="F23" s="132" t="s">
        <v>209</v>
      </c>
      <c r="G23" s="88" t="s">
        <v>210</v>
      </c>
      <c r="H23" s="88" t="s">
        <v>211</v>
      </c>
      <c r="I23" s="91"/>
      <c r="J23" s="170">
        <v>7</v>
      </c>
      <c r="K23" s="88"/>
      <c r="L23" s="88"/>
      <c r="M23" s="94" t="s">
        <v>157</v>
      </c>
      <c r="N23" s="88" t="s">
        <v>134</v>
      </c>
      <c r="O23" s="92" t="s">
        <v>158</v>
      </c>
      <c r="P23" s="92" t="s">
        <v>159</v>
      </c>
      <c r="Q23" s="93" t="s">
        <v>136</v>
      </c>
      <c r="R23" s="93" t="s">
        <v>137</v>
      </c>
      <c r="S23" s="93" t="s">
        <v>212</v>
      </c>
      <c r="T23" s="94">
        <v>10</v>
      </c>
      <c r="U23" s="160">
        <v>9</v>
      </c>
      <c r="V23" s="95">
        <v>45560</v>
      </c>
      <c r="W23" s="95">
        <v>45560</v>
      </c>
      <c r="X23" s="96">
        <v>9785171634261</v>
      </c>
      <c r="Y23" s="97">
        <v>160</v>
      </c>
      <c r="Z23" s="98">
        <v>0.72199999999999998</v>
      </c>
      <c r="AA23" s="99" t="s">
        <v>139</v>
      </c>
      <c r="AB23" s="99" t="s">
        <v>140</v>
      </c>
      <c r="AC23" s="99" t="s">
        <v>141</v>
      </c>
      <c r="AD23" s="93" t="s">
        <v>142</v>
      </c>
      <c r="AE23" s="133"/>
      <c r="AF23" s="88"/>
      <c r="AG23" s="99" t="s">
        <v>213</v>
      </c>
      <c r="AH23" s="99" t="s">
        <v>210</v>
      </c>
      <c r="AI23" s="88" t="s">
        <v>214</v>
      </c>
      <c r="AJ23" s="102"/>
      <c r="AK23" s="99"/>
      <c r="AL23" s="101" t="s">
        <v>215</v>
      </c>
      <c r="AM23" s="88" t="s">
        <v>167</v>
      </c>
      <c r="AN23" s="88" t="s">
        <v>168</v>
      </c>
      <c r="AO23" s="150">
        <f t="shared" si="0"/>
        <v>0</v>
      </c>
      <c r="AP23" s="87" t="s">
        <v>216</v>
      </c>
      <c r="AQ23" s="101" t="s">
        <v>149</v>
      </c>
      <c r="AR23" s="98" t="s">
        <v>150</v>
      </c>
      <c r="AS23" s="27" t="s">
        <v>151</v>
      </c>
      <c r="AV23" s="100"/>
      <c r="AW23" s="161" t="s">
        <v>217</v>
      </c>
      <c r="AX23" s="103"/>
      <c r="AY23" s="134" t="s">
        <v>218</v>
      </c>
      <c r="AZ23" s="161"/>
      <c r="BF23" s="104">
        <v>45561</v>
      </c>
      <c r="BI23" s="48">
        <f t="shared" si="1"/>
        <v>0</v>
      </c>
      <c r="BJ23" s="46">
        <f t="shared" si="2"/>
        <v>0</v>
      </c>
    </row>
    <row r="24" spans="1:62" ht="120" customHeight="1" x14ac:dyDescent="0.2">
      <c r="A24" s="34" t="s">
        <v>128</v>
      </c>
      <c r="B24" s="34"/>
      <c r="C24" s="158">
        <v>0</v>
      </c>
      <c r="D24" s="158">
        <v>0</v>
      </c>
      <c r="E24" s="131">
        <v>1461.6000000000001</v>
      </c>
      <c r="F24" s="132" t="s">
        <v>219</v>
      </c>
      <c r="G24" s="88" t="s">
        <v>220</v>
      </c>
      <c r="H24" s="88" t="s">
        <v>211</v>
      </c>
      <c r="I24" s="91"/>
      <c r="J24" s="170">
        <v>7</v>
      </c>
      <c r="K24" s="88"/>
      <c r="L24" s="88"/>
      <c r="M24" s="94" t="s">
        <v>157</v>
      </c>
      <c r="N24" s="88" t="s">
        <v>134</v>
      </c>
      <c r="O24" s="92" t="s">
        <v>158</v>
      </c>
      <c r="P24" s="92" t="s">
        <v>159</v>
      </c>
      <c r="Q24" s="93" t="s">
        <v>136</v>
      </c>
      <c r="R24" s="93" t="s">
        <v>137</v>
      </c>
      <c r="S24" s="93" t="s">
        <v>221</v>
      </c>
      <c r="T24" s="94">
        <v>10</v>
      </c>
      <c r="U24" s="160">
        <v>6</v>
      </c>
      <c r="V24" s="95">
        <v>45267</v>
      </c>
      <c r="W24" s="95">
        <v>45267</v>
      </c>
      <c r="X24" s="96">
        <v>9785171600389</v>
      </c>
      <c r="Y24" s="97">
        <v>256</v>
      </c>
      <c r="Z24" s="98">
        <v>0.96</v>
      </c>
      <c r="AA24" s="99" t="s">
        <v>139</v>
      </c>
      <c r="AB24" s="99" t="s">
        <v>140</v>
      </c>
      <c r="AC24" s="99" t="s">
        <v>141</v>
      </c>
      <c r="AD24" s="93" t="s">
        <v>142</v>
      </c>
      <c r="AE24" s="133"/>
      <c r="AF24" s="88"/>
      <c r="AG24" s="99" t="s">
        <v>164</v>
      </c>
      <c r="AH24" s="99" t="s">
        <v>222</v>
      </c>
      <c r="AI24" s="88" t="s">
        <v>214</v>
      </c>
      <c r="AJ24" s="102"/>
      <c r="AK24" s="99"/>
      <c r="AL24" s="101" t="s">
        <v>223</v>
      </c>
      <c r="AM24" s="88" t="s">
        <v>167</v>
      </c>
      <c r="AN24" s="88" t="s">
        <v>168</v>
      </c>
      <c r="AO24" s="150">
        <f t="shared" si="0"/>
        <v>0</v>
      </c>
      <c r="AP24" s="87" t="s">
        <v>224</v>
      </c>
      <c r="AQ24" s="101" t="s">
        <v>225</v>
      </c>
      <c r="AR24" s="98" t="s">
        <v>150</v>
      </c>
      <c r="AS24" s="27" t="s">
        <v>151</v>
      </c>
      <c r="AV24" s="100"/>
      <c r="AW24" s="161" t="s">
        <v>226</v>
      </c>
      <c r="AX24" s="103"/>
      <c r="AY24" s="134" t="s">
        <v>227</v>
      </c>
      <c r="AZ24" s="161"/>
      <c r="BF24" s="104">
        <v>45271</v>
      </c>
      <c r="BI24" s="48">
        <f t="shared" si="1"/>
        <v>0</v>
      </c>
      <c r="BJ24" s="46">
        <f t="shared" si="2"/>
        <v>0</v>
      </c>
    </row>
    <row r="25" spans="1:62" ht="120" customHeight="1" x14ac:dyDescent="0.2">
      <c r="A25" s="34" t="s">
        <v>128</v>
      </c>
      <c r="B25" s="34"/>
      <c r="C25" s="158">
        <v>0</v>
      </c>
      <c r="D25" s="158">
        <v>0</v>
      </c>
      <c r="E25" s="131">
        <v>2406.6</v>
      </c>
      <c r="F25" s="132" t="s">
        <v>228</v>
      </c>
      <c r="G25" s="88" t="s">
        <v>229</v>
      </c>
      <c r="H25" s="88" t="s">
        <v>211</v>
      </c>
      <c r="I25" s="91"/>
      <c r="J25" s="170">
        <v>5</v>
      </c>
      <c r="K25" s="88"/>
      <c r="L25" s="88"/>
      <c r="M25" s="94" t="s">
        <v>157</v>
      </c>
      <c r="N25" s="88" t="s">
        <v>134</v>
      </c>
      <c r="O25" s="92" t="s">
        <v>158</v>
      </c>
      <c r="P25" s="92" t="s">
        <v>159</v>
      </c>
      <c r="Q25" s="93" t="s">
        <v>136</v>
      </c>
      <c r="R25" s="93" t="s">
        <v>137</v>
      </c>
      <c r="S25" s="93" t="s">
        <v>230</v>
      </c>
      <c r="T25" s="94">
        <v>10</v>
      </c>
      <c r="U25" s="160">
        <v>5</v>
      </c>
      <c r="V25" s="95">
        <v>45245</v>
      </c>
      <c r="W25" s="95">
        <v>45583</v>
      </c>
      <c r="X25" s="96">
        <v>9785171600396</v>
      </c>
      <c r="Y25" s="97">
        <v>416</v>
      </c>
      <c r="Z25" s="98">
        <v>1.196</v>
      </c>
      <c r="AA25" s="99" t="s">
        <v>139</v>
      </c>
      <c r="AB25" s="99" t="s">
        <v>231</v>
      </c>
      <c r="AC25" s="99" t="s">
        <v>141</v>
      </c>
      <c r="AD25" s="93" t="s">
        <v>142</v>
      </c>
      <c r="AE25" s="133"/>
      <c r="AF25" s="88"/>
      <c r="AG25" s="99" t="s">
        <v>164</v>
      </c>
      <c r="AH25" s="99" t="s">
        <v>232</v>
      </c>
      <c r="AI25" s="88" t="s">
        <v>214</v>
      </c>
      <c r="AJ25" s="102"/>
      <c r="AK25" s="99"/>
      <c r="AL25" s="101" t="s">
        <v>233</v>
      </c>
      <c r="AM25" s="88" t="s">
        <v>167</v>
      </c>
      <c r="AN25" s="88" t="s">
        <v>168</v>
      </c>
      <c r="AO25" s="150">
        <f t="shared" si="0"/>
        <v>0</v>
      </c>
      <c r="AP25" s="87" t="s">
        <v>234</v>
      </c>
      <c r="AQ25" s="101" t="s">
        <v>149</v>
      </c>
      <c r="AR25" s="98" t="s">
        <v>150</v>
      </c>
      <c r="AS25" s="27" t="s">
        <v>151</v>
      </c>
      <c r="AV25" s="100"/>
      <c r="AW25" s="161" t="s">
        <v>226</v>
      </c>
      <c r="AX25" s="103"/>
      <c r="AY25" s="134" t="s">
        <v>235</v>
      </c>
      <c r="AZ25" s="161"/>
      <c r="BF25" s="104">
        <v>45586</v>
      </c>
      <c r="BI25" s="48">
        <f t="shared" si="1"/>
        <v>0</v>
      </c>
      <c r="BJ25" s="46">
        <f t="shared" si="2"/>
        <v>0</v>
      </c>
    </row>
    <row r="26" spans="1:62" ht="120" customHeight="1" x14ac:dyDescent="0.2">
      <c r="A26" s="34" t="s">
        <v>128</v>
      </c>
      <c r="B26" s="34"/>
      <c r="C26" s="158">
        <v>0</v>
      </c>
      <c r="D26" s="158">
        <v>0</v>
      </c>
      <c r="E26" s="131">
        <v>2501.1</v>
      </c>
      <c r="F26" s="132" t="s">
        <v>236</v>
      </c>
      <c r="G26" s="88" t="s">
        <v>237</v>
      </c>
      <c r="H26" s="88" t="s">
        <v>211</v>
      </c>
      <c r="I26" s="91"/>
      <c r="J26" s="170">
        <v>5</v>
      </c>
      <c r="K26" s="88"/>
      <c r="L26" s="88"/>
      <c r="M26" s="94" t="s">
        <v>157</v>
      </c>
      <c r="N26" s="88" t="s">
        <v>134</v>
      </c>
      <c r="O26" s="92" t="s">
        <v>158</v>
      </c>
      <c r="P26" s="92" t="s">
        <v>159</v>
      </c>
      <c r="Q26" s="93" t="s">
        <v>136</v>
      </c>
      <c r="R26" s="93" t="s">
        <v>137</v>
      </c>
      <c r="S26" s="93" t="s">
        <v>238</v>
      </c>
      <c r="T26" s="94">
        <v>10</v>
      </c>
      <c r="U26" s="160">
        <v>5</v>
      </c>
      <c r="V26" s="95">
        <v>44819</v>
      </c>
      <c r="W26" s="95">
        <v>45278</v>
      </c>
      <c r="X26" s="96">
        <v>9785171216993</v>
      </c>
      <c r="Y26" s="97">
        <v>464</v>
      </c>
      <c r="Z26" s="98">
        <v>1.276</v>
      </c>
      <c r="AA26" s="99" t="s">
        <v>139</v>
      </c>
      <c r="AB26" s="99" t="s">
        <v>231</v>
      </c>
      <c r="AC26" s="99" t="s">
        <v>141</v>
      </c>
      <c r="AD26" s="93" t="s">
        <v>142</v>
      </c>
      <c r="AE26" s="133"/>
      <c r="AF26" s="88"/>
      <c r="AG26" s="99" t="s">
        <v>164</v>
      </c>
      <c r="AH26" s="99" t="s">
        <v>239</v>
      </c>
      <c r="AI26" s="88" t="s">
        <v>214</v>
      </c>
      <c r="AJ26" s="102"/>
      <c r="AK26" s="99" t="s">
        <v>240</v>
      </c>
      <c r="AL26" s="101" t="s">
        <v>241</v>
      </c>
      <c r="AM26" s="88" t="s">
        <v>167</v>
      </c>
      <c r="AN26" s="88" t="s">
        <v>168</v>
      </c>
      <c r="AO26" s="150">
        <f t="shared" si="0"/>
        <v>0</v>
      </c>
      <c r="AP26" s="87" t="s">
        <v>242</v>
      </c>
      <c r="AQ26" s="101" t="s">
        <v>149</v>
      </c>
      <c r="AR26" s="98" t="s">
        <v>150</v>
      </c>
      <c r="AS26" s="27" t="s">
        <v>151</v>
      </c>
      <c r="AV26" s="100"/>
      <c r="AW26" s="161" t="s">
        <v>243</v>
      </c>
      <c r="AX26" s="103"/>
      <c r="AY26" s="134" t="s">
        <v>244</v>
      </c>
      <c r="AZ26" s="161"/>
      <c r="BF26" s="104">
        <v>45280</v>
      </c>
      <c r="BI26" s="48">
        <f t="shared" si="1"/>
        <v>0</v>
      </c>
      <c r="BJ26" s="46">
        <f t="shared" si="2"/>
        <v>0</v>
      </c>
    </row>
    <row r="27" spans="1:62" ht="120" customHeight="1" x14ac:dyDescent="0.2">
      <c r="A27" s="34" t="s">
        <v>128</v>
      </c>
      <c r="B27" s="34"/>
      <c r="C27" s="158">
        <v>0</v>
      </c>
      <c r="D27" s="158">
        <v>0</v>
      </c>
      <c r="E27" s="131">
        <v>2501.1</v>
      </c>
      <c r="F27" s="132" t="s">
        <v>245</v>
      </c>
      <c r="G27" s="88" t="s">
        <v>220</v>
      </c>
      <c r="H27" s="88" t="s">
        <v>246</v>
      </c>
      <c r="I27" s="91"/>
      <c r="J27" s="170">
        <v>7</v>
      </c>
      <c r="K27" s="88"/>
      <c r="L27" s="88"/>
      <c r="M27" s="94" t="s">
        <v>157</v>
      </c>
      <c r="N27" s="88" t="s">
        <v>134</v>
      </c>
      <c r="O27" s="92" t="s">
        <v>158</v>
      </c>
      <c r="P27" s="92" t="s">
        <v>159</v>
      </c>
      <c r="Q27" s="93" t="s">
        <v>136</v>
      </c>
      <c r="R27" s="93" t="s">
        <v>247</v>
      </c>
      <c r="S27" s="93" t="s">
        <v>248</v>
      </c>
      <c r="T27" s="94">
        <v>20</v>
      </c>
      <c r="U27" s="160">
        <v>10</v>
      </c>
      <c r="V27" s="95">
        <v>45586</v>
      </c>
      <c r="W27" s="95">
        <v>45586</v>
      </c>
      <c r="X27" s="96">
        <v>9785171663735</v>
      </c>
      <c r="Y27" s="97">
        <v>256</v>
      </c>
      <c r="Z27" s="98">
        <v>1.462</v>
      </c>
      <c r="AA27" s="99" t="s">
        <v>139</v>
      </c>
      <c r="AB27" s="99" t="s">
        <v>249</v>
      </c>
      <c r="AC27" s="99" t="s">
        <v>141</v>
      </c>
      <c r="AD27" s="93" t="s">
        <v>142</v>
      </c>
      <c r="AE27" s="133"/>
      <c r="AF27" s="88"/>
      <c r="AG27" s="99" t="s">
        <v>164</v>
      </c>
      <c r="AH27" s="99" t="s">
        <v>222</v>
      </c>
      <c r="AI27" s="88" t="s">
        <v>250</v>
      </c>
      <c r="AJ27" s="102"/>
      <c r="AK27" s="99"/>
      <c r="AL27" s="101" t="s">
        <v>251</v>
      </c>
      <c r="AM27" s="88" t="s">
        <v>167</v>
      </c>
      <c r="AN27" s="88" t="s">
        <v>168</v>
      </c>
      <c r="AO27" s="150">
        <f t="shared" si="0"/>
        <v>0</v>
      </c>
      <c r="AP27" s="87" t="s">
        <v>252</v>
      </c>
      <c r="AQ27" s="101" t="s">
        <v>149</v>
      </c>
      <c r="AR27" s="98" t="s">
        <v>150</v>
      </c>
      <c r="AS27" s="27" t="s">
        <v>151</v>
      </c>
      <c r="AV27" s="100"/>
      <c r="AW27" s="161" t="s">
        <v>253</v>
      </c>
      <c r="AX27" s="103"/>
      <c r="AY27" s="134" t="s">
        <v>254</v>
      </c>
      <c r="AZ27" s="161"/>
      <c r="BF27" s="104">
        <v>45593</v>
      </c>
      <c r="BI27" s="48">
        <f t="shared" si="1"/>
        <v>0</v>
      </c>
      <c r="BJ27" s="46">
        <f t="shared" si="2"/>
        <v>0</v>
      </c>
    </row>
    <row r="28" spans="1:62" ht="120" customHeight="1" x14ac:dyDescent="0.2">
      <c r="A28" s="34" t="s">
        <v>128</v>
      </c>
      <c r="B28" s="34"/>
      <c r="C28" s="158">
        <v>0</v>
      </c>
      <c r="D28" s="158">
        <v>0</v>
      </c>
      <c r="E28" s="131">
        <v>2501.1</v>
      </c>
      <c r="F28" s="132" t="s">
        <v>255</v>
      </c>
      <c r="G28" s="88" t="s">
        <v>256</v>
      </c>
      <c r="H28" s="88" t="s">
        <v>246</v>
      </c>
      <c r="I28" s="91"/>
      <c r="J28" s="170">
        <v>7</v>
      </c>
      <c r="K28" s="88"/>
      <c r="L28" s="88"/>
      <c r="M28" s="94" t="s">
        <v>157</v>
      </c>
      <c r="N28" s="88" t="s">
        <v>134</v>
      </c>
      <c r="O28" s="92" t="s">
        <v>158</v>
      </c>
      <c r="P28" s="92" t="s">
        <v>159</v>
      </c>
      <c r="Q28" s="93" t="s">
        <v>136</v>
      </c>
      <c r="R28" s="93" t="s">
        <v>137</v>
      </c>
      <c r="S28" s="93" t="s">
        <v>257</v>
      </c>
      <c r="T28" s="94">
        <v>20</v>
      </c>
      <c r="U28" s="160">
        <v>10</v>
      </c>
      <c r="V28" s="95">
        <v>45219</v>
      </c>
      <c r="W28" s="95">
        <v>45629</v>
      </c>
      <c r="X28" s="96">
        <v>9785171529246</v>
      </c>
      <c r="Y28" s="97">
        <v>224</v>
      </c>
      <c r="Z28" s="98">
        <v>1.4279999999999999</v>
      </c>
      <c r="AA28" s="99" t="s">
        <v>139</v>
      </c>
      <c r="AB28" s="99" t="s">
        <v>258</v>
      </c>
      <c r="AC28" s="99" t="s">
        <v>141</v>
      </c>
      <c r="AD28" s="93" t="s">
        <v>142</v>
      </c>
      <c r="AE28" s="133"/>
      <c r="AF28" s="88"/>
      <c r="AG28" s="99" t="s">
        <v>259</v>
      </c>
      <c r="AH28" s="99" t="s">
        <v>256</v>
      </c>
      <c r="AI28" s="88" t="s">
        <v>250</v>
      </c>
      <c r="AJ28" s="102"/>
      <c r="AK28" s="99"/>
      <c r="AL28" s="101" t="s">
        <v>260</v>
      </c>
      <c r="AM28" s="88" t="s">
        <v>182</v>
      </c>
      <c r="AN28" s="88" t="s">
        <v>168</v>
      </c>
      <c r="AO28" s="150">
        <f t="shared" si="0"/>
        <v>0</v>
      </c>
      <c r="AP28" s="87" t="s">
        <v>261</v>
      </c>
      <c r="AQ28" s="101" t="s">
        <v>262</v>
      </c>
      <c r="AR28" s="98" t="s">
        <v>150</v>
      </c>
      <c r="AS28" s="27" t="s">
        <v>151</v>
      </c>
      <c r="AV28" s="100"/>
      <c r="AW28" s="161" t="s">
        <v>263</v>
      </c>
      <c r="AX28" s="103" t="s">
        <v>264</v>
      </c>
      <c r="AY28" s="134" t="s">
        <v>264</v>
      </c>
      <c r="AZ28" s="161"/>
      <c r="BF28" s="104">
        <v>45635</v>
      </c>
      <c r="BI28" s="48">
        <f t="shared" si="1"/>
        <v>0</v>
      </c>
      <c r="BJ28" s="46">
        <f t="shared" si="2"/>
        <v>0</v>
      </c>
    </row>
    <row r="29" spans="1:62" ht="120" customHeight="1" x14ac:dyDescent="0.2">
      <c r="A29" s="34" t="s">
        <v>128</v>
      </c>
      <c r="B29" s="34"/>
      <c r="C29" s="158">
        <v>0</v>
      </c>
      <c r="D29" s="158">
        <v>0</v>
      </c>
      <c r="E29" s="131">
        <v>3824.1000000000004</v>
      </c>
      <c r="F29" s="132" t="s">
        <v>265</v>
      </c>
      <c r="G29" s="88" t="s">
        <v>220</v>
      </c>
      <c r="H29" s="88" t="s">
        <v>266</v>
      </c>
      <c r="I29" s="91"/>
      <c r="J29" s="170">
        <v>7</v>
      </c>
      <c r="K29" s="88"/>
      <c r="L29" s="88"/>
      <c r="M29" s="94" t="s">
        <v>157</v>
      </c>
      <c r="N29" s="88" t="s">
        <v>134</v>
      </c>
      <c r="O29" s="92" t="s">
        <v>158</v>
      </c>
      <c r="P29" s="92" t="s">
        <v>159</v>
      </c>
      <c r="Q29" s="93" t="s">
        <v>136</v>
      </c>
      <c r="R29" s="93" t="s">
        <v>247</v>
      </c>
      <c r="S29" s="93" t="s">
        <v>267</v>
      </c>
      <c r="T29" s="94">
        <v>20</v>
      </c>
      <c r="U29" s="160">
        <v>6</v>
      </c>
      <c r="V29" s="95">
        <v>45588</v>
      </c>
      <c r="W29" s="95">
        <v>45588</v>
      </c>
      <c r="X29" s="96">
        <v>9785171663827</v>
      </c>
      <c r="Y29" s="97">
        <v>256</v>
      </c>
      <c r="Z29" s="98">
        <v>1.9350000000000001</v>
      </c>
      <c r="AA29" s="99" t="s">
        <v>139</v>
      </c>
      <c r="AB29" s="99" t="s">
        <v>249</v>
      </c>
      <c r="AC29" s="99" t="s">
        <v>141</v>
      </c>
      <c r="AD29" s="93" t="s">
        <v>142</v>
      </c>
      <c r="AE29" s="133"/>
      <c r="AF29" s="88"/>
      <c r="AG29" s="99" t="s">
        <v>164</v>
      </c>
      <c r="AH29" s="99" t="s">
        <v>222</v>
      </c>
      <c r="AI29" s="88" t="s">
        <v>268</v>
      </c>
      <c r="AJ29" s="102"/>
      <c r="AK29" s="99"/>
      <c r="AL29" s="101" t="s">
        <v>269</v>
      </c>
      <c r="AM29" s="88" t="s">
        <v>167</v>
      </c>
      <c r="AN29" s="88" t="s">
        <v>168</v>
      </c>
      <c r="AO29" s="150">
        <f t="shared" si="0"/>
        <v>0</v>
      </c>
      <c r="AP29" s="87" t="s">
        <v>270</v>
      </c>
      <c r="AQ29" s="101" t="s">
        <v>149</v>
      </c>
      <c r="AR29" s="98" t="s">
        <v>150</v>
      </c>
      <c r="AS29" s="27" t="s">
        <v>151</v>
      </c>
      <c r="AV29" s="100"/>
      <c r="AW29" s="161" t="s">
        <v>271</v>
      </c>
      <c r="AX29" s="103"/>
      <c r="AY29" s="134" t="s">
        <v>254</v>
      </c>
      <c r="AZ29" s="161"/>
      <c r="BF29" s="104">
        <v>45593</v>
      </c>
      <c r="BI29" s="48">
        <f t="shared" si="1"/>
        <v>0</v>
      </c>
      <c r="BJ29" s="46">
        <f t="shared" si="2"/>
        <v>0</v>
      </c>
    </row>
    <row r="30" spans="1:62" ht="120" customHeight="1" x14ac:dyDescent="0.2">
      <c r="A30" s="34" t="s">
        <v>128</v>
      </c>
      <c r="B30" s="34"/>
      <c r="C30" s="158">
        <v>0</v>
      </c>
      <c r="D30" s="158">
        <v>0</v>
      </c>
      <c r="E30" s="131">
        <v>3824.1000000000004</v>
      </c>
      <c r="F30" s="132" t="s">
        <v>272</v>
      </c>
      <c r="G30" s="88" t="s">
        <v>256</v>
      </c>
      <c r="H30" s="88" t="s">
        <v>266</v>
      </c>
      <c r="I30" s="91"/>
      <c r="J30" s="170">
        <v>5</v>
      </c>
      <c r="K30" s="88"/>
      <c r="L30" s="88"/>
      <c r="M30" s="94" t="s">
        <v>157</v>
      </c>
      <c r="N30" s="88" t="s">
        <v>134</v>
      </c>
      <c r="O30" s="92" t="s">
        <v>158</v>
      </c>
      <c r="P30" s="92" t="s">
        <v>159</v>
      </c>
      <c r="Q30" s="93" t="s">
        <v>136</v>
      </c>
      <c r="R30" s="93" t="s">
        <v>137</v>
      </c>
      <c r="S30" s="93" t="s">
        <v>273</v>
      </c>
      <c r="T30" s="94">
        <v>20</v>
      </c>
      <c r="U30" s="160">
        <v>6</v>
      </c>
      <c r="V30" s="95">
        <v>45219</v>
      </c>
      <c r="W30" s="95">
        <v>45629</v>
      </c>
      <c r="X30" s="96">
        <v>9785171529253</v>
      </c>
      <c r="Y30" s="97">
        <v>224</v>
      </c>
      <c r="Z30" s="98">
        <v>1.9970000000000001</v>
      </c>
      <c r="AA30" s="99" t="s">
        <v>139</v>
      </c>
      <c r="AB30" s="99" t="s">
        <v>258</v>
      </c>
      <c r="AC30" s="99" t="s">
        <v>141</v>
      </c>
      <c r="AD30" s="93" t="s">
        <v>142</v>
      </c>
      <c r="AE30" s="133"/>
      <c r="AF30" s="88"/>
      <c r="AG30" s="99" t="s">
        <v>259</v>
      </c>
      <c r="AH30" s="99" t="s">
        <v>256</v>
      </c>
      <c r="AI30" s="88" t="s">
        <v>268</v>
      </c>
      <c r="AJ30" s="102"/>
      <c r="AK30" s="99"/>
      <c r="AL30" s="101" t="s">
        <v>274</v>
      </c>
      <c r="AM30" s="88" t="s">
        <v>182</v>
      </c>
      <c r="AN30" s="88" t="s">
        <v>168</v>
      </c>
      <c r="AO30" s="150">
        <f t="shared" si="0"/>
        <v>0</v>
      </c>
      <c r="AP30" s="87" t="s">
        <v>275</v>
      </c>
      <c r="AQ30" s="101" t="s">
        <v>262</v>
      </c>
      <c r="AR30" s="98" t="s">
        <v>150</v>
      </c>
      <c r="AS30" s="27" t="s">
        <v>151</v>
      </c>
      <c r="AV30" s="100"/>
      <c r="AW30" s="161" t="s">
        <v>276</v>
      </c>
      <c r="AX30" s="103" t="s">
        <v>264</v>
      </c>
      <c r="AY30" s="134" t="s">
        <v>264</v>
      </c>
      <c r="AZ30" s="161"/>
      <c r="BF30" s="104">
        <v>45635</v>
      </c>
      <c r="BI30" s="48">
        <f t="shared" si="1"/>
        <v>0</v>
      </c>
      <c r="BJ30" s="46">
        <f t="shared" si="2"/>
        <v>0</v>
      </c>
    </row>
    <row r="31" spans="1:62" ht="120" customHeight="1" x14ac:dyDescent="0.2">
      <c r="A31" s="34" t="s">
        <v>128</v>
      </c>
      <c r="B31" s="34"/>
      <c r="C31" s="158">
        <v>0</v>
      </c>
      <c r="D31" s="158">
        <v>0</v>
      </c>
      <c r="E31" s="131">
        <v>1839.6000000000001</v>
      </c>
      <c r="F31" s="132" t="s">
        <v>277</v>
      </c>
      <c r="G31" s="88" t="s">
        <v>278</v>
      </c>
      <c r="H31" s="88" t="s">
        <v>279</v>
      </c>
      <c r="I31" s="91"/>
      <c r="J31" s="170">
        <v>5</v>
      </c>
      <c r="K31" s="88"/>
      <c r="L31" s="88"/>
      <c r="M31" s="94" t="s">
        <v>199</v>
      </c>
      <c r="N31" s="88" t="s">
        <v>134</v>
      </c>
      <c r="O31" s="92" t="s">
        <v>200</v>
      </c>
      <c r="P31" s="92" t="s">
        <v>201</v>
      </c>
      <c r="Q31" s="93" t="s">
        <v>136</v>
      </c>
      <c r="R31" s="93" t="s">
        <v>137</v>
      </c>
      <c r="S31" s="93" t="s">
        <v>280</v>
      </c>
      <c r="T31" s="94">
        <v>10</v>
      </c>
      <c r="U31" s="160">
        <v>6</v>
      </c>
      <c r="V31" s="95">
        <v>45601</v>
      </c>
      <c r="W31" s="95">
        <v>45601</v>
      </c>
      <c r="X31" s="96">
        <v>9785171688462</v>
      </c>
      <c r="Y31" s="97">
        <v>256</v>
      </c>
      <c r="Z31" s="98">
        <v>1.04</v>
      </c>
      <c r="AA31" s="99" t="s">
        <v>139</v>
      </c>
      <c r="AB31" s="99" t="s">
        <v>140</v>
      </c>
      <c r="AC31" s="99" t="s">
        <v>141</v>
      </c>
      <c r="AD31" s="93" t="s">
        <v>142</v>
      </c>
      <c r="AE31" s="133"/>
      <c r="AF31" s="88"/>
      <c r="AG31" s="99" t="s">
        <v>281</v>
      </c>
      <c r="AH31" s="99"/>
      <c r="AI31" s="88" t="s">
        <v>282</v>
      </c>
      <c r="AJ31" s="102"/>
      <c r="AK31" s="99"/>
      <c r="AL31" s="101" t="s">
        <v>283</v>
      </c>
      <c r="AM31" s="88" t="s">
        <v>167</v>
      </c>
      <c r="AN31" s="88" t="s">
        <v>168</v>
      </c>
      <c r="AO31" s="150">
        <f t="shared" si="0"/>
        <v>0</v>
      </c>
      <c r="AP31" s="87" t="s">
        <v>284</v>
      </c>
      <c r="AQ31" s="101" t="s">
        <v>149</v>
      </c>
      <c r="AR31" s="98" t="s">
        <v>150</v>
      </c>
      <c r="AS31" s="27" t="s">
        <v>151</v>
      </c>
      <c r="AV31" s="100"/>
      <c r="AW31" s="161" t="s">
        <v>285</v>
      </c>
      <c r="AX31" s="103" t="s">
        <v>286</v>
      </c>
      <c r="AY31" s="134" t="s">
        <v>287</v>
      </c>
      <c r="AZ31" s="161"/>
      <c r="BF31" s="104">
        <v>45611</v>
      </c>
      <c r="BI31" s="48">
        <f t="shared" si="1"/>
        <v>0</v>
      </c>
      <c r="BJ31" s="46">
        <f t="shared" si="2"/>
        <v>0</v>
      </c>
    </row>
    <row r="32" spans="1:62" ht="120" customHeight="1" x14ac:dyDescent="0.2">
      <c r="A32" s="34" t="s">
        <v>128</v>
      </c>
      <c r="B32" s="34"/>
      <c r="C32" s="158">
        <v>0</v>
      </c>
      <c r="D32" s="158">
        <v>0</v>
      </c>
      <c r="E32" s="131">
        <v>1745.1000000000001</v>
      </c>
      <c r="F32" s="132" t="s">
        <v>288</v>
      </c>
      <c r="G32" s="88" t="s">
        <v>289</v>
      </c>
      <c r="H32" s="88" t="s">
        <v>279</v>
      </c>
      <c r="I32" s="91"/>
      <c r="J32" s="170">
        <v>7</v>
      </c>
      <c r="K32" s="88"/>
      <c r="L32" s="88"/>
      <c r="M32" s="94" t="s">
        <v>199</v>
      </c>
      <c r="N32" s="88" t="s">
        <v>134</v>
      </c>
      <c r="O32" s="92" t="s">
        <v>200</v>
      </c>
      <c r="P32" s="92" t="s">
        <v>201</v>
      </c>
      <c r="Q32" s="93" t="s">
        <v>136</v>
      </c>
      <c r="R32" s="93" t="s">
        <v>247</v>
      </c>
      <c r="S32" s="93" t="s">
        <v>290</v>
      </c>
      <c r="T32" s="94">
        <v>10</v>
      </c>
      <c r="U32" s="160">
        <v>9</v>
      </c>
      <c r="V32" s="95">
        <v>45414</v>
      </c>
      <c r="W32" s="95">
        <v>45414</v>
      </c>
      <c r="X32" s="96">
        <v>9785171602871</v>
      </c>
      <c r="Y32" s="97">
        <v>160</v>
      </c>
      <c r="Z32" s="98">
        <v>0.71599999999999997</v>
      </c>
      <c r="AA32" s="99" t="s">
        <v>139</v>
      </c>
      <c r="AB32" s="99" t="s">
        <v>140</v>
      </c>
      <c r="AC32" s="99" t="s">
        <v>141</v>
      </c>
      <c r="AD32" s="93" t="s">
        <v>142</v>
      </c>
      <c r="AE32" s="133"/>
      <c r="AF32" s="88"/>
      <c r="AG32" s="99" t="s">
        <v>281</v>
      </c>
      <c r="AH32" s="99" t="s">
        <v>291</v>
      </c>
      <c r="AI32" s="88" t="s">
        <v>282</v>
      </c>
      <c r="AJ32" s="102"/>
      <c r="AK32" s="99"/>
      <c r="AL32" s="101" t="s">
        <v>292</v>
      </c>
      <c r="AM32" s="88" t="s">
        <v>167</v>
      </c>
      <c r="AN32" s="88" t="s">
        <v>168</v>
      </c>
      <c r="AO32" s="150">
        <f t="shared" si="0"/>
        <v>0</v>
      </c>
      <c r="AP32" s="87" t="s">
        <v>293</v>
      </c>
      <c r="AQ32" s="101" t="s">
        <v>149</v>
      </c>
      <c r="AR32" s="98" t="s">
        <v>150</v>
      </c>
      <c r="AS32" s="27" t="s">
        <v>151</v>
      </c>
      <c r="AV32" s="100"/>
      <c r="AW32" s="161" t="s">
        <v>294</v>
      </c>
      <c r="AX32" s="103" t="s">
        <v>295</v>
      </c>
      <c r="AY32" s="134" t="s">
        <v>295</v>
      </c>
      <c r="AZ32" s="161"/>
      <c r="BF32" s="104">
        <v>45426</v>
      </c>
      <c r="BI32" s="48">
        <f t="shared" si="1"/>
        <v>0</v>
      </c>
      <c r="BJ32" s="46">
        <f t="shared" si="2"/>
        <v>0</v>
      </c>
    </row>
    <row r="33" spans="1:62" ht="120" customHeight="1" x14ac:dyDescent="0.2">
      <c r="A33" s="34" t="s">
        <v>128</v>
      </c>
      <c r="B33" s="34"/>
      <c r="C33" s="158">
        <v>0</v>
      </c>
      <c r="D33" s="158">
        <v>0</v>
      </c>
      <c r="E33" s="131">
        <v>1367.1000000000001</v>
      </c>
      <c r="F33" s="132" t="s">
        <v>296</v>
      </c>
      <c r="G33" s="88" t="s">
        <v>289</v>
      </c>
      <c r="H33" s="88" t="s">
        <v>279</v>
      </c>
      <c r="I33" s="91"/>
      <c r="J33" s="170">
        <v>5</v>
      </c>
      <c r="K33" s="88"/>
      <c r="L33" s="88"/>
      <c r="M33" s="94" t="s">
        <v>199</v>
      </c>
      <c r="N33" s="88" t="s">
        <v>134</v>
      </c>
      <c r="O33" s="92" t="s">
        <v>200</v>
      </c>
      <c r="P33" s="92" t="s">
        <v>201</v>
      </c>
      <c r="Q33" s="93" t="s">
        <v>136</v>
      </c>
      <c r="R33" s="93" t="s">
        <v>247</v>
      </c>
      <c r="S33" s="93" t="s">
        <v>297</v>
      </c>
      <c r="T33" s="94">
        <v>10</v>
      </c>
      <c r="U33" s="160">
        <v>8</v>
      </c>
      <c r="V33" s="95">
        <v>45595</v>
      </c>
      <c r="W33" s="95">
        <v>45595</v>
      </c>
      <c r="X33" s="96">
        <v>9785171698393</v>
      </c>
      <c r="Y33" s="97">
        <v>160</v>
      </c>
      <c r="Z33" s="98">
        <v>0.73099999999999998</v>
      </c>
      <c r="AA33" s="99" t="s">
        <v>139</v>
      </c>
      <c r="AB33" s="99" t="s">
        <v>140</v>
      </c>
      <c r="AC33" s="99" t="s">
        <v>141</v>
      </c>
      <c r="AD33" s="93" t="s">
        <v>142</v>
      </c>
      <c r="AE33" s="133"/>
      <c r="AF33" s="88"/>
      <c r="AG33" s="99" t="s">
        <v>281</v>
      </c>
      <c r="AH33" s="99" t="s">
        <v>291</v>
      </c>
      <c r="AI33" s="88" t="s">
        <v>282</v>
      </c>
      <c r="AJ33" s="102"/>
      <c r="AK33" s="99"/>
      <c r="AL33" s="101" t="s">
        <v>298</v>
      </c>
      <c r="AM33" s="88" t="s">
        <v>167</v>
      </c>
      <c r="AN33" s="88" t="s">
        <v>168</v>
      </c>
      <c r="AO33" s="150">
        <f t="shared" si="0"/>
        <v>0</v>
      </c>
      <c r="AP33" s="87" t="s">
        <v>299</v>
      </c>
      <c r="AQ33" s="101" t="s">
        <v>149</v>
      </c>
      <c r="AR33" s="98" t="s">
        <v>150</v>
      </c>
      <c r="AS33" s="27" t="s">
        <v>151</v>
      </c>
      <c r="AV33" s="100"/>
      <c r="AW33" s="161" t="s">
        <v>300</v>
      </c>
      <c r="AX33" s="103" t="s">
        <v>301</v>
      </c>
      <c r="AY33" s="134" t="s">
        <v>301</v>
      </c>
      <c r="AZ33" s="161"/>
      <c r="BF33" s="104">
        <v>45598</v>
      </c>
      <c r="BI33" s="48">
        <f t="shared" si="1"/>
        <v>0</v>
      </c>
      <c r="BJ33" s="46">
        <f t="shared" si="2"/>
        <v>0</v>
      </c>
    </row>
    <row r="34" spans="1:62" ht="120" customHeight="1" x14ac:dyDescent="0.2">
      <c r="A34" s="34" t="s">
        <v>128</v>
      </c>
      <c r="B34" s="34"/>
      <c r="C34" s="158">
        <v>0</v>
      </c>
      <c r="D34" s="158">
        <v>0</v>
      </c>
      <c r="E34" s="131">
        <v>1461.6000000000001</v>
      </c>
      <c r="F34" s="132" t="s">
        <v>302</v>
      </c>
      <c r="G34" s="88" t="s">
        <v>303</v>
      </c>
      <c r="H34" s="88" t="s">
        <v>279</v>
      </c>
      <c r="I34" s="91"/>
      <c r="J34" s="170">
        <v>7</v>
      </c>
      <c r="K34" s="88"/>
      <c r="L34" s="88"/>
      <c r="M34" s="94" t="s">
        <v>199</v>
      </c>
      <c r="N34" s="88" t="s">
        <v>134</v>
      </c>
      <c r="O34" s="92" t="s">
        <v>200</v>
      </c>
      <c r="P34" s="92" t="s">
        <v>201</v>
      </c>
      <c r="Q34" s="93" t="s">
        <v>136</v>
      </c>
      <c r="R34" s="93" t="s">
        <v>247</v>
      </c>
      <c r="S34" s="93" t="s">
        <v>304</v>
      </c>
      <c r="T34" s="94">
        <v>10</v>
      </c>
      <c r="U34" s="160">
        <v>8</v>
      </c>
      <c r="V34" s="95">
        <v>45118</v>
      </c>
      <c r="W34" s="95">
        <v>45118</v>
      </c>
      <c r="X34" s="96">
        <v>9785171573317</v>
      </c>
      <c r="Y34" s="97">
        <v>160</v>
      </c>
      <c r="Z34" s="98">
        <v>0.83</v>
      </c>
      <c r="AA34" s="99" t="s">
        <v>139</v>
      </c>
      <c r="AB34" s="99" t="s">
        <v>258</v>
      </c>
      <c r="AC34" s="99" t="s">
        <v>141</v>
      </c>
      <c r="AD34" s="93" t="s">
        <v>142</v>
      </c>
      <c r="AE34" s="133"/>
      <c r="AF34" s="88"/>
      <c r="AG34" s="99" t="s">
        <v>281</v>
      </c>
      <c r="AH34" s="99" t="s">
        <v>305</v>
      </c>
      <c r="AI34" s="88" t="s">
        <v>282</v>
      </c>
      <c r="AJ34" s="102"/>
      <c r="AK34" s="99"/>
      <c r="AL34" s="101" t="s">
        <v>306</v>
      </c>
      <c r="AM34" s="88" t="s">
        <v>167</v>
      </c>
      <c r="AN34" s="88" t="s">
        <v>168</v>
      </c>
      <c r="AO34" s="150">
        <f t="shared" si="0"/>
        <v>0</v>
      </c>
      <c r="AP34" s="87" t="s">
        <v>307</v>
      </c>
      <c r="AQ34" s="101" t="s">
        <v>149</v>
      </c>
      <c r="AR34" s="98" t="s">
        <v>150</v>
      </c>
      <c r="AS34" s="27" t="s">
        <v>151</v>
      </c>
      <c r="AV34" s="100"/>
      <c r="AW34" s="161" t="s">
        <v>308</v>
      </c>
      <c r="AX34" s="103" t="s">
        <v>309</v>
      </c>
      <c r="AY34" s="134" t="s">
        <v>310</v>
      </c>
      <c r="AZ34" s="161"/>
      <c r="BF34" s="104">
        <v>45119</v>
      </c>
      <c r="BI34" s="48">
        <f t="shared" si="1"/>
        <v>0</v>
      </c>
      <c r="BJ34" s="46">
        <f t="shared" si="2"/>
        <v>0</v>
      </c>
    </row>
    <row r="35" spans="1:62" ht="120" customHeight="1" x14ac:dyDescent="0.2">
      <c r="A35" s="34" t="s">
        <v>128</v>
      </c>
      <c r="B35" s="34"/>
      <c r="C35" s="158">
        <v>0</v>
      </c>
      <c r="D35" s="158">
        <v>0</v>
      </c>
      <c r="E35" s="131">
        <v>1367.1000000000001</v>
      </c>
      <c r="F35" s="132" t="s">
        <v>311</v>
      </c>
      <c r="G35" s="88" t="s">
        <v>312</v>
      </c>
      <c r="H35" s="88" t="s">
        <v>279</v>
      </c>
      <c r="I35" s="91"/>
      <c r="J35" s="170">
        <v>8</v>
      </c>
      <c r="K35" s="88"/>
      <c r="L35" s="88"/>
      <c r="M35" s="94" t="s">
        <v>199</v>
      </c>
      <c r="N35" s="88" t="s">
        <v>134</v>
      </c>
      <c r="O35" s="92" t="s">
        <v>200</v>
      </c>
      <c r="P35" s="92" t="s">
        <v>201</v>
      </c>
      <c r="Q35" s="93" t="s">
        <v>136</v>
      </c>
      <c r="R35" s="93" t="s">
        <v>247</v>
      </c>
      <c r="S35" s="93" t="s">
        <v>313</v>
      </c>
      <c r="T35" s="94">
        <v>10</v>
      </c>
      <c r="U35" s="160">
        <v>9</v>
      </c>
      <c r="V35" s="95">
        <v>45554</v>
      </c>
      <c r="W35" s="95">
        <v>45554</v>
      </c>
      <c r="X35" s="96">
        <v>9785171616991</v>
      </c>
      <c r="Y35" s="97">
        <v>160</v>
      </c>
      <c r="Z35" s="98">
        <v>0.70399999999999996</v>
      </c>
      <c r="AA35" s="99" t="s">
        <v>139</v>
      </c>
      <c r="AB35" s="99" t="s">
        <v>140</v>
      </c>
      <c r="AC35" s="99" t="s">
        <v>141</v>
      </c>
      <c r="AD35" s="93" t="s">
        <v>142</v>
      </c>
      <c r="AE35" s="133"/>
      <c r="AF35" s="88"/>
      <c r="AG35" s="99" t="s">
        <v>281</v>
      </c>
      <c r="AH35" s="99" t="s">
        <v>314</v>
      </c>
      <c r="AI35" s="88" t="s">
        <v>282</v>
      </c>
      <c r="AJ35" s="102"/>
      <c r="AK35" s="99"/>
      <c r="AL35" s="101" t="s">
        <v>315</v>
      </c>
      <c r="AM35" s="88" t="s">
        <v>167</v>
      </c>
      <c r="AN35" s="88" t="s">
        <v>168</v>
      </c>
      <c r="AO35" s="150">
        <f t="shared" si="0"/>
        <v>0</v>
      </c>
      <c r="AP35" s="87" t="s">
        <v>316</v>
      </c>
      <c r="AQ35" s="101" t="s">
        <v>149</v>
      </c>
      <c r="AR35" s="98" t="s">
        <v>150</v>
      </c>
      <c r="AS35" s="27" t="s">
        <v>151</v>
      </c>
      <c r="AV35" s="100"/>
      <c r="AW35" s="161" t="s">
        <v>317</v>
      </c>
      <c r="AX35" s="103" t="s">
        <v>318</v>
      </c>
      <c r="AY35" s="134" t="s">
        <v>318</v>
      </c>
      <c r="AZ35" s="161"/>
      <c r="BF35" s="104">
        <v>45575</v>
      </c>
      <c r="BI35" s="48">
        <f t="shared" si="1"/>
        <v>0</v>
      </c>
      <c r="BJ35" s="46">
        <f t="shared" si="2"/>
        <v>0</v>
      </c>
    </row>
    <row r="36" spans="1:62" ht="120" customHeight="1" x14ac:dyDescent="0.2">
      <c r="A36" s="34" t="s">
        <v>128</v>
      </c>
      <c r="B36" s="34"/>
      <c r="C36" s="158">
        <v>0</v>
      </c>
      <c r="D36" s="158">
        <v>0</v>
      </c>
      <c r="E36" s="131">
        <v>1461.6000000000001</v>
      </c>
      <c r="F36" s="132" t="s">
        <v>319</v>
      </c>
      <c r="G36" s="88" t="s">
        <v>320</v>
      </c>
      <c r="H36" s="88" t="s">
        <v>279</v>
      </c>
      <c r="I36" s="91"/>
      <c r="J36" s="170">
        <v>5</v>
      </c>
      <c r="K36" s="88"/>
      <c r="L36" s="88"/>
      <c r="M36" s="94" t="s">
        <v>199</v>
      </c>
      <c r="N36" s="88" t="s">
        <v>134</v>
      </c>
      <c r="O36" s="92" t="s">
        <v>200</v>
      </c>
      <c r="P36" s="92" t="s">
        <v>201</v>
      </c>
      <c r="Q36" s="93" t="s">
        <v>136</v>
      </c>
      <c r="R36" s="93" t="s">
        <v>137</v>
      </c>
      <c r="S36" s="93" t="s">
        <v>321</v>
      </c>
      <c r="T36" s="94">
        <v>10</v>
      </c>
      <c r="U36" s="160">
        <v>8</v>
      </c>
      <c r="V36" s="95">
        <v>45211</v>
      </c>
      <c r="W36" s="95">
        <v>45568</v>
      </c>
      <c r="X36" s="96">
        <v>9785171548193</v>
      </c>
      <c r="Y36" s="97">
        <v>136</v>
      </c>
      <c r="Z36" s="98">
        <v>0.79500000000000004</v>
      </c>
      <c r="AA36" s="99" t="s">
        <v>139</v>
      </c>
      <c r="AB36" s="99" t="s">
        <v>258</v>
      </c>
      <c r="AC36" s="99" t="s">
        <v>141</v>
      </c>
      <c r="AD36" s="93" t="s">
        <v>142</v>
      </c>
      <c r="AE36" s="133"/>
      <c r="AF36" s="88"/>
      <c r="AG36" s="99" t="s">
        <v>281</v>
      </c>
      <c r="AH36" s="99"/>
      <c r="AI36" s="88" t="s">
        <v>282</v>
      </c>
      <c r="AJ36" s="102"/>
      <c r="AK36" s="99"/>
      <c r="AL36" s="101" t="s">
        <v>322</v>
      </c>
      <c r="AM36" s="88" t="s">
        <v>167</v>
      </c>
      <c r="AN36" s="88" t="s">
        <v>168</v>
      </c>
      <c r="AO36" s="150">
        <f t="shared" si="0"/>
        <v>0</v>
      </c>
      <c r="AP36" s="87" t="s">
        <v>323</v>
      </c>
      <c r="AQ36" s="101" t="s">
        <v>149</v>
      </c>
      <c r="AR36" s="98" t="s">
        <v>150</v>
      </c>
      <c r="AS36" s="27" t="s">
        <v>151</v>
      </c>
      <c r="AV36" s="100"/>
      <c r="AW36" s="161" t="s">
        <v>324</v>
      </c>
      <c r="AX36" s="103" t="s">
        <v>325</v>
      </c>
      <c r="AY36" s="134" t="s">
        <v>326</v>
      </c>
      <c r="AZ36" s="161"/>
      <c r="BF36" s="104">
        <v>45573</v>
      </c>
      <c r="BI36" s="48">
        <f t="shared" si="1"/>
        <v>0</v>
      </c>
      <c r="BJ36" s="46">
        <f t="shared" si="2"/>
        <v>0</v>
      </c>
    </row>
    <row r="37" spans="1:62" ht="120" customHeight="1" x14ac:dyDescent="0.2">
      <c r="A37" s="34" t="s">
        <v>128</v>
      </c>
      <c r="B37" s="34"/>
      <c r="C37" s="158">
        <v>0</v>
      </c>
      <c r="D37" s="158">
        <v>0</v>
      </c>
      <c r="E37" s="131">
        <v>1367.1000000000001</v>
      </c>
      <c r="F37" s="132" t="s">
        <v>327</v>
      </c>
      <c r="G37" s="88" t="s">
        <v>328</v>
      </c>
      <c r="H37" s="88" t="s">
        <v>279</v>
      </c>
      <c r="I37" s="91"/>
      <c r="J37" s="170">
        <v>7</v>
      </c>
      <c r="K37" s="88"/>
      <c r="L37" s="88"/>
      <c r="M37" s="94" t="s">
        <v>199</v>
      </c>
      <c r="N37" s="88" t="s">
        <v>134</v>
      </c>
      <c r="O37" s="92" t="s">
        <v>200</v>
      </c>
      <c r="P37" s="92" t="s">
        <v>201</v>
      </c>
      <c r="Q37" s="93" t="s">
        <v>136</v>
      </c>
      <c r="R37" s="93" t="s">
        <v>137</v>
      </c>
      <c r="S37" s="93" t="s">
        <v>329</v>
      </c>
      <c r="T37" s="94">
        <v>10</v>
      </c>
      <c r="U37" s="160">
        <v>8</v>
      </c>
      <c r="V37" s="95">
        <v>45553</v>
      </c>
      <c r="W37" s="95">
        <v>45553</v>
      </c>
      <c r="X37" s="96">
        <v>9785171683399</v>
      </c>
      <c r="Y37" s="97">
        <v>160</v>
      </c>
      <c r="Z37" s="98">
        <v>0.76</v>
      </c>
      <c r="AA37" s="99" t="s">
        <v>139</v>
      </c>
      <c r="AB37" s="99" t="s">
        <v>140</v>
      </c>
      <c r="AC37" s="99" t="s">
        <v>141</v>
      </c>
      <c r="AD37" s="93" t="s">
        <v>142</v>
      </c>
      <c r="AE37" s="133"/>
      <c r="AF37" s="88"/>
      <c r="AG37" s="99" t="s">
        <v>281</v>
      </c>
      <c r="AH37" s="99"/>
      <c r="AI37" s="88" t="s">
        <v>282</v>
      </c>
      <c r="AJ37" s="102"/>
      <c r="AK37" s="99"/>
      <c r="AL37" s="101" t="s">
        <v>330</v>
      </c>
      <c r="AM37" s="88" t="s">
        <v>167</v>
      </c>
      <c r="AN37" s="88" t="s">
        <v>168</v>
      </c>
      <c r="AO37" s="150">
        <f t="shared" si="0"/>
        <v>0</v>
      </c>
      <c r="AP37" s="87" t="s">
        <v>331</v>
      </c>
      <c r="AQ37" s="101" t="s">
        <v>149</v>
      </c>
      <c r="AR37" s="98" t="s">
        <v>150</v>
      </c>
      <c r="AS37" s="27" t="s">
        <v>151</v>
      </c>
      <c r="AV37" s="100"/>
      <c r="AW37" s="161" t="s">
        <v>332</v>
      </c>
      <c r="AX37" s="103" t="s">
        <v>333</v>
      </c>
      <c r="AY37" s="134" t="s">
        <v>334</v>
      </c>
      <c r="AZ37" s="161"/>
      <c r="BF37" s="104">
        <v>45555</v>
      </c>
      <c r="BI37" s="48">
        <f t="shared" si="1"/>
        <v>0</v>
      </c>
      <c r="BJ37" s="46">
        <f t="shared" si="2"/>
        <v>0</v>
      </c>
    </row>
    <row r="38" spans="1:62" ht="120" customHeight="1" x14ac:dyDescent="0.2">
      <c r="A38" s="34" t="s">
        <v>128</v>
      </c>
      <c r="B38" s="34"/>
      <c r="C38" s="158">
        <v>0</v>
      </c>
      <c r="D38" s="158">
        <v>0</v>
      </c>
      <c r="E38" s="131">
        <v>1316.7</v>
      </c>
      <c r="F38" s="132" t="s">
        <v>335</v>
      </c>
      <c r="G38" s="88" t="s">
        <v>198</v>
      </c>
      <c r="H38" s="88" t="s">
        <v>279</v>
      </c>
      <c r="I38" s="91"/>
      <c r="J38" s="170">
        <v>9</v>
      </c>
      <c r="K38" s="88"/>
      <c r="L38" s="88"/>
      <c r="M38" s="94" t="s">
        <v>199</v>
      </c>
      <c r="N38" s="88" t="s">
        <v>134</v>
      </c>
      <c r="O38" s="92" t="s">
        <v>200</v>
      </c>
      <c r="P38" s="92" t="s">
        <v>201</v>
      </c>
      <c r="Q38" s="93" t="s">
        <v>136</v>
      </c>
      <c r="R38" s="93" t="s">
        <v>247</v>
      </c>
      <c r="S38" s="93" t="s">
        <v>336</v>
      </c>
      <c r="T38" s="94">
        <v>10</v>
      </c>
      <c r="U38" s="160">
        <v>8</v>
      </c>
      <c r="V38" s="95">
        <v>45373</v>
      </c>
      <c r="W38" s="95">
        <v>45373</v>
      </c>
      <c r="X38" s="96">
        <v>9785171586300</v>
      </c>
      <c r="Y38" s="97">
        <v>160</v>
      </c>
      <c r="Z38" s="98">
        <v>0.83</v>
      </c>
      <c r="AA38" s="99" t="s">
        <v>139</v>
      </c>
      <c r="AB38" s="99" t="s">
        <v>258</v>
      </c>
      <c r="AC38" s="99" t="s">
        <v>141</v>
      </c>
      <c r="AD38" s="93" t="s">
        <v>142</v>
      </c>
      <c r="AE38" s="133"/>
      <c r="AF38" s="88"/>
      <c r="AG38" s="99" t="s">
        <v>337</v>
      </c>
      <c r="AH38" s="99" t="s">
        <v>203</v>
      </c>
      <c r="AI38" s="88" t="s">
        <v>282</v>
      </c>
      <c r="AJ38" s="102"/>
      <c r="AK38" s="99"/>
      <c r="AL38" s="101" t="s">
        <v>338</v>
      </c>
      <c r="AM38" s="88" t="s">
        <v>167</v>
      </c>
      <c r="AN38" s="88" t="s">
        <v>168</v>
      </c>
      <c r="AO38" s="150">
        <f t="shared" si="0"/>
        <v>0</v>
      </c>
      <c r="AP38" s="87" t="s">
        <v>339</v>
      </c>
      <c r="AQ38" s="101" t="s">
        <v>149</v>
      </c>
      <c r="AR38" s="98" t="s">
        <v>150</v>
      </c>
      <c r="AS38" s="27" t="s">
        <v>151</v>
      </c>
      <c r="AV38" s="100"/>
      <c r="AW38" s="161" t="s">
        <v>340</v>
      </c>
      <c r="AX38" s="103"/>
      <c r="AY38" s="134" t="s">
        <v>341</v>
      </c>
      <c r="AZ38" s="161"/>
      <c r="BF38" s="104">
        <v>45379</v>
      </c>
      <c r="BI38" s="48">
        <f t="shared" si="1"/>
        <v>0</v>
      </c>
      <c r="BJ38" s="46">
        <f t="shared" si="2"/>
        <v>0</v>
      </c>
    </row>
    <row r="39" spans="1:62" ht="120" customHeight="1" x14ac:dyDescent="0.2">
      <c r="A39" s="34" t="s">
        <v>128</v>
      </c>
      <c r="B39" s="34"/>
      <c r="C39" s="158">
        <v>0</v>
      </c>
      <c r="D39" s="158">
        <v>0</v>
      </c>
      <c r="E39" s="131">
        <v>1266.3</v>
      </c>
      <c r="F39" s="132" t="s">
        <v>342</v>
      </c>
      <c r="G39" s="88" t="s">
        <v>343</v>
      </c>
      <c r="H39" s="88" t="s">
        <v>279</v>
      </c>
      <c r="I39" s="91"/>
      <c r="J39" s="170">
        <v>7</v>
      </c>
      <c r="K39" s="88"/>
      <c r="L39" s="88"/>
      <c r="M39" s="94" t="s">
        <v>199</v>
      </c>
      <c r="N39" s="88" t="s">
        <v>134</v>
      </c>
      <c r="O39" s="92" t="s">
        <v>200</v>
      </c>
      <c r="P39" s="92" t="s">
        <v>201</v>
      </c>
      <c r="Q39" s="93" t="s">
        <v>136</v>
      </c>
      <c r="R39" s="93" t="s">
        <v>137</v>
      </c>
      <c r="S39" s="93" t="s">
        <v>344</v>
      </c>
      <c r="T39" s="94">
        <v>10</v>
      </c>
      <c r="U39" s="160">
        <v>8</v>
      </c>
      <c r="V39" s="95">
        <v>45518</v>
      </c>
      <c r="W39" s="95">
        <v>45518</v>
      </c>
      <c r="X39" s="96">
        <v>9785171525859</v>
      </c>
      <c r="Y39" s="97">
        <v>128</v>
      </c>
      <c r="Z39" s="98">
        <v>0.78500000000000003</v>
      </c>
      <c r="AA39" s="99" t="s">
        <v>139</v>
      </c>
      <c r="AB39" s="99" t="s">
        <v>345</v>
      </c>
      <c r="AC39" s="99" t="s">
        <v>141</v>
      </c>
      <c r="AD39" s="93" t="s">
        <v>142</v>
      </c>
      <c r="AE39" s="133"/>
      <c r="AF39" s="88"/>
      <c r="AG39" s="99" t="s">
        <v>281</v>
      </c>
      <c r="AH39" s="99" t="s">
        <v>346</v>
      </c>
      <c r="AI39" s="88" t="s">
        <v>282</v>
      </c>
      <c r="AJ39" s="102"/>
      <c r="AK39" s="99"/>
      <c r="AL39" s="101" t="s">
        <v>347</v>
      </c>
      <c r="AM39" s="88" t="s">
        <v>167</v>
      </c>
      <c r="AN39" s="88" t="s">
        <v>168</v>
      </c>
      <c r="AO39" s="150">
        <f t="shared" si="0"/>
        <v>0</v>
      </c>
      <c r="AP39" s="87" t="s">
        <v>348</v>
      </c>
      <c r="AQ39" s="101" t="s">
        <v>149</v>
      </c>
      <c r="AR39" s="98" t="s">
        <v>150</v>
      </c>
      <c r="AS39" s="27" t="s">
        <v>151</v>
      </c>
      <c r="AV39" s="100"/>
      <c r="AW39" s="161" t="s">
        <v>349</v>
      </c>
      <c r="AX39" s="103" t="s">
        <v>350</v>
      </c>
      <c r="AY39" s="134" t="s">
        <v>351</v>
      </c>
      <c r="AZ39" s="161"/>
      <c r="BF39" s="104">
        <v>45519</v>
      </c>
      <c r="BI39" s="48">
        <f t="shared" si="1"/>
        <v>0</v>
      </c>
      <c r="BJ39" s="46">
        <f t="shared" si="2"/>
        <v>0</v>
      </c>
    </row>
    <row r="40" spans="1:62" ht="120" customHeight="1" x14ac:dyDescent="0.2">
      <c r="A40" s="34" t="s">
        <v>128</v>
      </c>
      <c r="B40" s="34"/>
      <c r="C40" s="158">
        <v>0</v>
      </c>
      <c r="D40" s="158">
        <v>0</v>
      </c>
      <c r="E40" s="131">
        <v>1461.6000000000001</v>
      </c>
      <c r="F40" s="132" t="s">
        <v>352</v>
      </c>
      <c r="G40" s="88" t="s">
        <v>353</v>
      </c>
      <c r="H40" s="88" t="s">
        <v>279</v>
      </c>
      <c r="I40" s="91"/>
      <c r="J40" s="170">
        <v>7</v>
      </c>
      <c r="K40" s="88"/>
      <c r="L40" s="88"/>
      <c r="M40" s="94" t="s">
        <v>199</v>
      </c>
      <c r="N40" s="88" t="s">
        <v>134</v>
      </c>
      <c r="O40" s="92" t="s">
        <v>200</v>
      </c>
      <c r="P40" s="92" t="s">
        <v>201</v>
      </c>
      <c r="Q40" s="93" t="s">
        <v>136</v>
      </c>
      <c r="R40" s="93" t="s">
        <v>137</v>
      </c>
      <c r="S40" s="93" t="s">
        <v>354</v>
      </c>
      <c r="T40" s="94">
        <v>10</v>
      </c>
      <c r="U40" s="160">
        <v>7</v>
      </c>
      <c r="V40" s="95">
        <v>45350</v>
      </c>
      <c r="W40" s="95">
        <v>45594</v>
      </c>
      <c r="X40" s="96">
        <v>9785171627072</v>
      </c>
      <c r="Y40" s="97">
        <v>200</v>
      </c>
      <c r="Z40" s="98">
        <v>0.86899999999999999</v>
      </c>
      <c r="AA40" s="99" t="s">
        <v>139</v>
      </c>
      <c r="AB40" s="99" t="s">
        <v>140</v>
      </c>
      <c r="AC40" s="99" t="s">
        <v>141</v>
      </c>
      <c r="AD40" s="93" t="s">
        <v>142</v>
      </c>
      <c r="AE40" s="133"/>
      <c r="AF40" s="88"/>
      <c r="AG40" s="99" t="s">
        <v>281</v>
      </c>
      <c r="AH40" s="99" t="s">
        <v>355</v>
      </c>
      <c r="AI40" s="88" t="s">
        <v>282</v>
      </c>
      <c r="AJ40" s="102"/>
      <c r="AK40" s="99"/>
      <c r="AL40" s="101" t="s">
        <v>356</v>
      </c>
      <c r="AM40" s="88" t="s">
        <v>167</v>
      </c>
      <c r="AN40" s="88" t="s">
        <v>168</v>
      </c>
      <c r="AO40" s="150">
        <f t="shared" si="0"/>
        <v>0</v>
      </c>
      <c r="AP40" s="87" t="s">
        <v>357</v>
      </c>
      <c r="AQ40" s="101" t="s">
        <v>149</v>
      </c>
      <c r="AR40" s="98" t="s">
        <v>150</v>
      </c>
      <c r="AS40" s="27" t="s">
        <v>151</v>
      </c>
      <c r="AV40" s="100"/>
      <c r="AW40" s="161" t="s">
        <v>358</v>
      </c>
      <c r="AX40" s="103" t="s">
        <v>359</v>
      </c>
      <c r="AY40" s="134" t="s">
        <v>360</v>
      </c>
      <c r="AZ40" s="161"/>
      <c r="BF40" s="104">
        <v>45597</v>
      </c>
      <c r="BI40" s="48">
        <f t="shared" si="1"/>
        <v>0</v>
      </c>
      <c r="BJ40" s="46">
        <f t="shared" si="2"/>
        <v>0</v>
      </c>
    </row>
    <row r="41" spans="1:62" ht="120" customHeight="1" x14ac:dyDescent="0.2">
      <c r="A41" s="34"/>
      <c r="B41" s="34"/>
      <c r="C41" s="158">
        <v>0</v>
      </c>
      <c r="D41" s="158">
        <v>0</v>
      </c>
      <c r="E41" s="131">
        <v>2028.6000000000001</v>
      </c>
      <c r="F41" s="132" t="s">
        <v>361</v>
      </c>
      <c r="G41" s="88" t="s">
        <v>343</v>
      </c>
      <c r="H41" s="88" t="s">
        <v>279</v>
      </c>
      <c r="I41" s="91"/>
      <c r="J41" s="170">
        <v>7</v>
      </c>
      <c r="K41" s="88"/>
      <c r="L41" s="88"/>
      <c r="M41" s="94" t="s">
        <v>199</v>
      </c>
      <c r="N41" s="88" t="s">
        <v>134</v>
      </c>
      <c r="O41" s="92" t="s">
        <v>200</v>
      </c>
      <c r="P41" s="92" t="s">
        <v>201</v>
      </c>
      <c r="Q41" s="93" t="s">
        <v>136</v>
      </c>
      <c r="R41" s="93" t="s">
        <v>137</v>
      </c>
      <c r="S41" s="93" t="s">
        <v>362</v>
      </c>
      <c r="T41" s="94">
        <v>10</v>
      </c>
      <c r="U41" s="160">
        <v>5</v>
      </c>
      <c r="V41" s="95">
        <v>43356</v>
      </c>
      <c r="W41" s="95">
        <v>45344</v>
      </c>
      <c r="X41" s="96">
        <v>9785171095796</v>
      </c>
      <c r="Y41" s="97">
        <v>256</v>
      </c>
      <c r="Z41" s="98">
        <v>1.24</v>
      </c>
      <c r="AA41" s="99" t="s">
        <v>139</v>
      </c>
      <c r="AB41" s="99" t="s">
        <v>258</v>
      </c>
      <c r="AC41" s="99" t="s">
        <v>141</v>
      </c>
      <c r="AD41" s="93" t="s">
        <v>142</v>
      </c>
      <c r="AE41" s="133"/>
      <c r="AF41" s="88"/>
      <c r="AG41" s="99" t="s">
        <v>281</v>
      </c>
      <c r="AH41" s="99" t="s">
        <v>346</v>
      </c>
      <c r="AI41" s="88" t="s">
        <v>282</v>
      </c>
      <c r="AJ41" s="102"/>
      <c r="AK41" s="99"/>
      <c r="AL41" s="101" t="s">
        <v>363</v>
      </c>
      <c r="AM41" s="88" t="s">
        <v>167</v>
      </c>
      <c r="AN41" s="88" t="s">
        <v>168</v>
      </c>
      <c r="AO41" s="150">
        <f t="shared" si="0"/>
        <v>0</v>
      </c>
      <c r="AP41" s="87" t="s">
        <v>364</v>
      </c>
      <c r="AQ41" s="101" t="s">
        <v>149</v>
      </c>
      <c r="AR41" s="98" t="s">
        <v>150</v>
      </c>
      <c r="AS41" s="27" t="s">
        <v>151</v>
      </c>
      <c r="AV41" s="100"/>
      <c r="AW41" s="161" t="s">
        <v>365</v>
      </c>
      <c r="AX41" s="103" t="s">
        <v>366</v>
      </c>
      <c r="AY41" s="134" t="s">
        <v>367</v>
      </c>
      <c r="AZ41" s="161"/>
      <c r="BF41" s="104">
        <v>45350</v>
      </c>
      <c r="BI41" s="48">
        <f t="shared" si="1"/>
        <v>0</v>
      </c>
      <c r="BJ41" s="46">
        <f t="shared" si="2"/>
        <v>0</v>
      </c>
    </row>
    <row r="42" spans="1:62" ht="120" customHeight="1" x14ac:dyDescent="0.2">
      <c r="A42" s="34" t="s">
        <v>128</v>
      </c>
      <c r="B42" s="34"/>
      <c r="C42" s="158">
        <v>0</v>
      </c>
      <c r="D42" s="158">
        <v>0</v>
      </c>
      <c r="E42" s="131">
        <v>1839.6000000000001</v>
      </c>
      <c r="F42" s="132" t="s">
        <v>368</v>
      </c>
      <c r="G42" s="88" t="s">
        <v>369</v>
      </c>
      <c r="H42" s="88" t="s">
        <v>279</v>
      </c>
      <c r="I42" s="91"/>
      <c r="J42" s="170">
        <v>7</v>
      </c>
      <c r="K42" s="88"/>
      <c r="L42" s="88"/>
      <c r="M42" s="94" t="s">
        <v>199</v>
      </c>
      <c r="N42" s="88" t="s">
        <v>134</v>
      </c>
      <c r="O42" s="92" t="s">
        <v>200</v>
      </c>
      <c r="P42" s="92" t="s">
        <v>201</v>
      </c>
      <c r="Q42" s="93" t="s">
        <v>136</v>
      </c>
      <c r="R42" s="93" t="s">
        <v>137</v>
      </c>
      <c r="S42" s="93" t="s">
        <v>370</v>
      </c>
      <c r="T42" s="94">
        <v>10</v>
      </c>
      <c r="U42" s="160">
        <v>5</v>
      </c>
      <c r="V42" s="95">
        <v>45380</v>
      </c>
      <c r="W42" s="95">
        <v>45380</v>
      </c>
      <c r="X42" s="96">
        <v>9785171635510</v>
      </c>
      <c r="Y42" s="97">
        <v>192</v>
      </c>
      <c r="Z42" s="98">
        <v>1.1399999999999999</v>
      </c>
      <c r="AA42" s="99" t="s">
        <v>139</v>
      </c>
      <c r="AB42" s="99" t="s">
        <v>371</v>
      </c>
      <c r="AC42" s="99" t="s">
        <v>141</v>
      </c>
      <c r="AD42" s="93" t="s">
        <v>142</v>
      </c>
      <c r="AE42" s="133"/>
      <c r="AF42" s="88"/>
      <c r="AG42" s="99" t="s">
        <v>372</v>
      </c>
      <c r="AH42" s="99" t="s">
        <v>369</v>
      </c>
      <c r="AI42" s="88" t="s">
        <v>282</v>
      </c>
      <c r="AJ42" s="102"/>
      <c r="AK42" s="99"/>
      <c r="AL42" s="101" t="s">
        <v>373</v>
      </c>
      <c r="AM42" s="88" t="s">
        <v>374</v>
      </c>
      <c r="AN42" s="88" t="s">
        <v>168</v>
      </c>
      <c r="AO42" s="150">
        <f t="shared" si="0"/>
        <v>0</v>
      </c>
      <c r="AP42" s="87" t="s">
        <v>375</v>
      </c>
      <c r="AQ42" s="101" t="s">
        <v>149</v>
      </c>
      <c r="AR42" s="98" t="s">
        <v>150</v>
      </c>
      <c r="AS42" s="27" t="s">
        <v>151</v>
      </c>
      <c r="AV42" s="100"/>
      <c r="AW42" s="161" t="s">
        <v>376</v>
      </c>
      <c r="AX42" s="103"/>
      <c r="AY42" s="134" t="s">
        <v>377</v>
      </c>
      <c r="AZ42" s="161"/>
      <c r="BF42" s="104">
        <v>45387</v>
      </c>
      <c r="BI42" s="48">
        <f t="shared" si="1"/>
        <v>0</v>
      </c>
      <c r="BJ42" s="46">
        <f t="shared" si="2"/>
        <v>0</v>
      </c>
    </row>
    <row r="43" spans="1:62" ht="120" customHeight="1" x14ac:dyDescent="0.2">
      <c r="A43" s="34" t="s">
        <v>128</v>
      </c>
      <c r="B43" s="34"/>
      <c r="C43" s="158">
        <v>0</v>
      </c>
      <c r="D43" s="158">
        <v>0</v>
      </c>
      <c r="E43" s="131">
        <v>2028.6000000000001</v>
      </c>
      <c r="F43" s="132" t="s">
        <v>378</v>
      </c>
      <c r="G43" s="88" t="s">
        <v>343</v>
      </c>
      <c r="H43" s="88" t="s">
        <v>279</v>
      </c>
      <c r="I43" s="91"/>
      <c r="J43" s="170">
        <v>8</v>
      </c>
      <c r="K43" s="88"/>
      <c r="L43" s="88"/>
      <c r="M43" s="94" t="s">
        <v>199</v>
      </c>
      <c r="N43" s="88" t="s">
        <v>134</v>
      </c>
      <c r="O43" s="92" t="s">
        <v>200</v>
      </c>
      <c r="P43" s="92" t="s">
        <v>201</v>
      </c>
      <c r="Q43" s="93" t="s">
        <v>136</v>
      </c>
      <c r="R43" s="93" t="s">
        <v>137</v>
      </c>
      <c r="S43" s="93" t="s">
        <v>379</v>
      </c>
      <c r="T43" s="94">
        <v>10</v>
      </c>
      <c r="U43" s="160">
        <v>7</v>
      </c>
      <c r="V43" s="95">
        <v>45546</v>
      </c>
      <c r="W43" s="95">
        <v>45546</v>
      </c>
      <c r="X43" s="96">
        <v>9785171681623</v>
      </c>
      <c r="Y43" s="97">
        <v>224</v>
      </c>
      <c r="Z43" s="98">
        <v>0.92900000000000005</v>
      </c>
      <c r="AA43" s="99" t="s">
        <v>139</v>
      </c>
      <c r="AB43" s="99" t="s">
        <v>140</v>
      </c>
      <c r="AC43" s="99" t="s">
        <v>141</v>
      </c>
      <c r="AD43" s="93" t="s">
        <v>142</v>
      </c>
      <c r="AE43" s="133"/>
      <c r="AF43" s="88"/>
      <c r="AG43" s="99" t="s">
        <v>281</v>
      </c>
      <c r="AH43" s="99" t="s">
        <v>346</v>
      </c>
      <c r="AI43" s="88" t="s">
        <v>282</v>
      </c>
      <c r="AJ43" s="102"/>
      <c r="AK43" s="99"/>
      <c r="AL43" s="101" t="s">
        <v>380</v>
      </c>
      <c r="AM43" s="88" t="s">
        <v>167</v>
      </c>
      <c r="AN43" s="88" t="s">
        <v>168</v>
      </c>
      <c r="AO43" s="150">
        <f t="shared" si="0"/>
        <v>0</v>
      </c>
      <c r="AP43" s="87" t="s">
        <v>381</v>
      </c>
      <c r="AQ43" s="101" t="s">
        <v>149</v>
      </c>
      <c r="AR43" s="98" t="s">
        <v>150</v>
      </c>
      <c r="AS43" s="27" t="s">
        <v>151</v>
      </c>
      <c r="AV43" s="100"/>
      <c r="AW43" s="161" t="s">
        <v>382</v>
      </c>
      <c r="AX43" s="103" t="s">
        <v>383</v>
      </c>
      <c r="AY43" s="134" t="s">
        <v>384</v>
      </c>
      <c r="AZ43" s="161"/>
      <c r="BF43" s="104">
        <v>45548</v>
      </c>
      <c r="BI43" s="48">
        <f t="shared" si="1"/>
        <v>0</v>
      </c>
      <c r="BJ43" s="46">
        <f t="shared" si="2"/>
        <v>0</v>
      </c>
    </row>
    <row r="44" spans="1:62" ht="120" customHeight="1" x14ac:dyDescent="0.2">
      <c r="A44" s="34" t="s">
        <v>128</v>
      </c>
      <c r="B44" s="34"/>
      <c r="C44" s="158">
        <v>0</v>
      </c>
      <c r="D44" s="158">
        <v>0</v>
      </c>
      <c r="E44" s="131">
        <v>1934.1000000000001</v>
      </c>
      <c r="F44" s="132" t="s">
        <v>385</v>
      </c>
      <c r="G44" s="88" t="s">
        <v>386</v>
      </c>
      <c r="H44" s="88" t="s">
        <v>279</v>
      </c>
      <c r="I44" s="91"/>
      <c r="J44" s="170">
        <v>7</v>
      </c>
      <c r="K44" s="88"/>
      <c r="L44" s="88"/>
      <c r="M44" s="94" t="s">
        <v>199</v>
      </c>
      <c r="N44" s="88" t="s">
        <v>134</v>
      </c>
      <c r="O44" s="92" t="s">
        <v>200</v>
      </c>
      <c r="P44" s="92" t="s">
        <v>201</v>
      </c>
      <c r="Q44" s="93" t="s">
        <v>136</v>
      </c>
      <c r="R44" s="93" t="s">
        <v>247</v>
      </c>
      <c r="S44" s="93" t="s">
        <v>387</v>
      </c>
      <c r="T44" s="94">
        <v>10</v>
      </c>
      <c r="U44" s="160">
        <v>5</v>
      </c>
      <c r="V44" s="95">
        <v>45139</v>
      </c>
      <c r="W44" s="95">
        <v>45139</v>
      </c>
      <c r="X44" s="96">
        <v>9785171574079</v>
      </c>
      <c r="Y44" s="97">
        <v>256</v>
      </c>
      <c r="Z44" s="98">
        <v>1.236</v>
      </c>
      <c r="AA44" s="99" t="s">
        <v>139</v>
      </c>
      <c r="AB44" s="99" t="s">
        <v>258</v>
      </c>
      <c r="AC44" s="99" t="s">
        <v>141</v>
      </c>
      <c r="AD44" s="93" t="s">
        <v>142</v>
      </c>
      <c r="AE44" s="133"/>
      <c r="AF44" s="88"/>
      <c r="AG44" s="99" t="s">
        <v>281</v>
      </c>
      <c r="AH44" s="99"/>
      <c r="AI44" s="88" t="s">
        <v>282</v>
      </c>
      <c r="AJ44" s="102"/>
      <c r="AK44" s="99"/>
      <c r="AL44" s="101" t="s">
        <v>388</v>
      </c>
      <c r="AM44" s="88" t="s">
        <v>167</v>
      </c>
      <c r="AN44" s="88" t="s">
        <v>168</v>
      </c>
      <c r="AO44" s="150">
        <f t="shared" si="0"/>
        <v>0</v>
      </c>
      <c r="AP44" s="87" t="s">
        <v>389</v>
      </c>
      <c r="AQ44" s="101" t="s">
        <v>149</v>
      </c>
      <c r="AR44" s="98" t="s">
        <v>150</v>
      </c>
      <c r="AS44" s="27" t="s">
        <v>151</v>
      </c>
      <c r="AV44" s="100"/>
      <c r="AW44" s="161" t="s">
        <v>390</v>
      </c>
      <c r="AX44" s="103" t="s">
        <v>391</v>
      </c>
      <c r="AY44" s="134" t="s">
        <v>392</v>
      </c>
      <c r="AZ44" s="161"/>
      <c r="BF44" s="104">
        <v>45142</v>
      </c>
      <c r="BI44" s="48">
        <f t="shared" si="1"/>
        <v>0</v>
      </c>
      <c r="BJ44" s="46">
        <f t="shared" si="2"/>
        <v>0</v>
      </c>
    </row>
    <row r="45" spans="1:62" ht="120" customHeight="1" x14ac:dyDescent="0.2">
      <c r="A45" s="34" t="s">
        <v>128</v>
      </c>
      <c r="B45" s="34"/>
      <c r="C45" s="158">
        <v>0</v>
      </c>
      <c r="D45" s="158">
        <v>0</v>
      </c>
      <c r="E45" s="131">
        <v>2028.6000000000001</v>
      </c>
      <c r="F45" s="132" t="s">
        <v>393</v>
      </c>
      <c r="G45" s="88" t="s">
        <v>386</v>
      </c>
      <c r="H45" s="88" t="s">
        <v>279</v>
      </c>
      <c r="I45" s="91"/>
      <c r="J45" s="170">
        <v>3</v>
      </c>
      <c r="K45" s="88"/>
      <c r="L45" s="88"/>
      <c r="M45" s="94" t="s">
        <v>199</v>
      </c>
      <c r="N45" s="88" t="s">
        <v>134</v>
      </c>
      <c r="O45" s="92" t="s">
        <v>200</v>
      </c>
      <c r="P45" s="92" t="s">
        <v>201</v>
      </c>
      <c r="Q45" s="93" t="s">
        <v>136</v>
      </c>
      <c r="R45" s="93" t="s">
        <v>137</v>
      </c>
      <c r="S45" s="93" t="s">
        <v>394</v>
      </c>
      <c r="T45" s="94">
        <v>10</v>
      </c>
      <c r="U45" s="160">
        <v>6</v>
      </c>
      <c r="V45" s="95">
        <v>43055</v>
      </c>
      <c r="W45" s="95">
        <v>45672</v>
      </c>
      <c r="X45" s="96">
        <v>9785171047269</v>
      </c>
      <c r="Y45" s="97">
        <v>256</v>
      </c>
      <c r="Z45" s="98">
        <v>1.2929999999999999</v>
      </c>
      <c r="AA45" s="99" t="s">
        <v>139</v>
      </c>
      <c r="AB45" s="99" t="s">
        <v>258</v>
      </c>
      <c r="AC45" s="99" t="s">
        <v>141</v>
      </c>
      <c r="AD45" s="93" t="s">
        <v>142</v>
      </c>
      <c r="AE45" s="133"/>
      <c r="AF45" s="88"/>
      <c r="AG45" s="99" t="s">
        <v>281</v>
      </c>
      <c r="AH45" s="99"/>
      <c r="AI45" s="88" t="s">
        <v>282</v>
      </c>
      <c r="AJ45" s="102"/>
      <c r="AK45" s="99"/>
      <c r="AL45" s="101" t="s">
        <v>395</v>
      </c>
      <c r="AM45" s="88" t="s">
        <v>167</v>
      </c>
      <c r="AN45" s="88" t="s">
        <v>168</v>
      </c>
      <c r="AO45" s="150">
        <f t="shared" si="0"/>
        <v>0</v>
      </c>
      <c r="AP45" s="87" t="s">
        <v>396</v>
      </c>
      <c r="AQ45" s="101" t="s">
        <v>149</v>
      </c>
      <c r="AR45" s="98" t="s">
        <v>150</v>
      </c>
      <c r="AS45" s="27" t="s">
        <v>151</v>
      </c>
      <c r="AV45" s="100"/>
      <c r="AW45" s="161" t="s">
        <v>397</v>
      </c>
      <c r="AX45" s="103" t="s">
        <v>398</v>
      </c>
      <c r="AY45" s="134" t="s">
        <v>286</v>
      </c>
      <c r="AZ45" s="161"/>
      <c r="BF45" s="104">
        <v>45677</v>
      </c>
      <c r="BI45" s="48">
        <f t="shared" si="1"/>
        <v>0</v>
      </c>
      <c r="BJ45" s="46">
        <f t="shared" si="2"/>
        <v>0</v>
      </c>
    </row>
    <row r="46" spans="1:62" ht="120" customHeight="1" x14ac:dyDescent="0.2">
      <c r="A46" s="34" t="s">
        <v>128</v>
      </c>
      <c r="B46" s="34"/>
      <c r="C46" s="158">
        <v>0</v>
      </c>
      <c r="D46" s="158">
        <v>0</v>
      </c>
      <c r="E46" s="131">
        <v>1367.1000000000001</v>
      </c>
      <c r="F46" s="132" t="s">
        <v>399</v>
      </c>
      <c r="G46" s="88" t="s">
        <v>400</v>
      </c>
      <c r="H46" s="88" t="s">
        <v>279</v>
      </c>
      <c r="I46" s="91"/>
      <c r="J46" s="170">
        <v>7</v>
      </c>
      <c r="K46" s="88"/>
      <c r="L46" s="88"/>
      <c r="M46" s="94" t="s">
        <v>199</v>
      </c>
      <c r="N46" s="88" t="s">
        <v>134</v>
      </c>
      <c r="O46" s="92" t="s">
        <v>200</v>
      </c>
      <c r="P46" s="92" t="s">
        <v>201</v>
      </c>
      <c r="Q46" s="93" t="s">
        <v>136</v>
      </c>
      <c r="R46" s="93" t="s">
        <v>247</v>
      </c>
      <c r="S46" s="93" t="s">
        <v>401</v>
      </c>
      <c r="T46" s="94">
        <v>10</v>
      </c>
      <c r="U46" s="160">
        <v>10</v>
      </c>
      <c r="V46" s="95">
        <v>45456</v>
      </c>
      <c r="W46" s="95">
        <v>45456</v>
      </c>
      <c r="X46" s="96">
        <v>9785171628321</v>
      </c>
      <c r="Y46" s="97">
        <v>112</v>
      </c>
      <c r="Z46" s="98">
        <v>0.56000000000000005</v>
      </c>
      <c r="AA46" s="99" t="s">
        <v>139</v>
      </c>
      <c r="AB46" s="99" t="s">
        <v>140</v>
      </c>
      <c r="AC46" s="99" t="s">
        <v>141</v>
      </c>
      <c r="AD46" s="93" t="s">
        <v>142</v>
      </c>
      <c r="AE46" s="133"/>
      <c r="AF46" s="88"/>
      <c r="AG46" s="99" t="s">
        <v>281</v>
      </c>
      <c r="AH46" s="99" t="s">
        <v>402</v>
      </c>
      <c r="AI46" s="88" t="s">
        <v>282</v>
      </c>
      <c r="AJ46" s="102"/>
      <c r="AK46" s="99"/>
      <c r="AL46" s="101" t="s">
        <v>403</v>
      </c>
      <c r="AM46" s="88" t="s">
        <v>167</v>
      </c>
      <c r="AN46" s="88" t="s">
        <v>168</v>
      </c>
      <c r="AO46" s="150">
        <f t="shared" si="0"/>
        <v>0</v>
      </c>
      <c r="AP46" s="87" t="s">
        <v>404</v>
      </c>
      <c r="AQ46" s="101" t="s">
        <v>149</v>
      </c>
      <c r="AR46" s="98" t="s">
        <v>150</v>
      </c>
      <c r="AS46" s="27" t="s">
        <v>151</v>
      </c>
      <c r="AV46" s="100"/>
      <c r="AW46" s="161" t="s">
        <v>405</v>
      </c>
      <c r="AX46" s="103"/>
      <c r="AY46" s="134" t="s">
        <v>406</v>
      </c>
      <c r="AZ46" s="161"/>
      <c r="BF46" s="104">
        <v>45463</v>
      </c>
      <c r="BI46" s="48">
        <f t="shared" si="1"/>
        <v>0</v>
      </c>
      <c r="BJ46" s="46">
        <f t="shared" si="2"/>
        <v>0</v>
      </c>
    </row>
    <row r="47" spans="1:62" ht="120" customHeight="1" x14ac:dyDescent="0.2">
      <c r="A47" s="34" t="s">
        <v>128</v>
      </c>
      <c r="B47" s="34"/>
      <c r="C47" s="158">
        <v>0</v>
      </c>
      <c r="D47" s="158">
        <v>0</v>
      </c>
      <c r="E47" s="131">
        <v>1934.1000000000001</v>
      </c>
      <c r="F47" s="132" t="s">
        <v>407</v>
      </c>
      <c r="G47" s="88" t="s">
        <v>289</v>
      </c>
      <c r="H47" s="88" t="s">
        <v>279</v>
      </c>
      <c r="I47" s="91"/>
      <c r="J47" s="170">
        <v>8</v>
      </c>
      <c r="K47" s="88"/>
      <c r="L47" s="88"/>
      <c r="M47" s="94" t="s">
        <v>199</v>
      </c>
      <c r="N47" s="88" t="s">
        <v>134</v>
      </c>
      <c r="O47" s="92" t="s">
        <v>200</v>
      </c>
      <c r="P47" s="92" t="s">
        <v>201</v>
      </c>
      <c r="Q47" s="93" t="s">
        <v>136</v>
      </c>
      <c r="R47" s="93" t="s">
        <v>247</v>
      </c>
      <c r="S47" s="93" t="s">
        <v>408</v>
      </c>
      <c r="T47" s="94">
        <v>10</v>
      </c>
      <c r="U47" s="160">
        <v>5</v>
      </c>
      <c r="V47" s="95">
        <v>45139</v>
      </c>
      <c r="W47" s="95">
        <v>45139</v>
      </c>
      <c r="X47" s="96">
        <v>9785171573300</v>
      </c>
      <c r="Y47" s="97">
        <v>256</v>
      </c>
      <c r="Z47" s="98">
        <v>1.1919999999999999</v>
      </c>
      <c r="AA47" s="99" t="s">
        <v>139</v>
      </c>
      <c r="AB47" s="99" t="s">
        <v>258</v>
      </c>
      <c r="AC47" s="99" t="s">
        <v>141</v>
      </c>
      <c r="AD47" s="93" t="s">
        <v>142</v>
      </c>
      <c r="AE47" s="133"/>
      <c r="AF47" s="88"/>
      <c r="AG47" s="99" t="s">
        <v>281</v>
      </c>
      <c r="AH47" s="99" t="s">
        <v>291</v>
      </c>
      <c r="AI47" s="88" t="s">
        <v>282</v>
      </c>
      <c r="AJ47" s="102"/>
      <c r="AK47" s="99"/>
      <c r="AL47" s="101" t="s">
        <v>409</v>
      </c>
      <c r="AM47" s="88" t="s">
        <v>167</v>
      </c>
      <c r="AN47" s="88" t="s">
        <v>168</v>
      </c>
      <c r="AO47" s="150">
        <f t="shared" si="0"/>
        <v>0</v>
      </c>
      <c r="AP47" s="87" t="s">
        <v>410</v>
      </c>
      <c r="AQ47" s="101" t="s">
        <v>149</v>
      </c>
      <c r="AR47" s="98" t="s">
        <v>150</v>
      </c>
      <c r="AS47" s="27" t="s">
        <v>151</v>
      </c>
      <c r="AV47" s="100"/>
      <c r="AW47" s="161" t="s">
        <v>411</v>
      </c>
      <c r="AX47" s="103" t="s">
        <v>412</v>
      </c>
      <c r="AY47" s="134" t="s">
        <v>413</v>
      </c>
      <c r="AZ47" s="161"/>
      <c r="BF47" s="104">
        <v>45160</v>
      </c>
      <c r="BI47" s="48">
        <f t="shared" si="1"/>
        <v>0</v>
      </c>
      <c r="BJ47" s="46">
        <f t="shared" si="2"/>
        <v>0</v>
      </c>
    </row>
    <row r="48" spans="1:62" ht="120" customHeight="1" x14ac:dyDescent="0.2">
      <c r="A48" s="34" t="s">
        <v>128</v>
      </c>
      <c r="B48" s="34"/>
      <c r="C48" s="158">
        <v>0</v>
      </c>
      <c r="D48" s="158">
        <v>0</v>
      </c>
      <c r="E48" s="131">
        <v>317.10000000000002</v>
      </c>
      <c r="F48" s="132" t="s">
        <v>414</v>
      </c>
      <c r="G48" s="88" t="s">
        <v>415</v>
      </c>
      <c r="H48" s="88" t="s">
        <v>416</v>
      </c>
      <c r="I48" s="91"/>
      <c r="J48" s="170">
        <v>9</v>
      </c>
      <c r="K48" s="88"/>
      <c r="L48" s="88"/>
      <c r="M48" s="94" t="s">
        <v>417</v>
      </c>
      <c r="N48" s="88" t="s">
        <v>134</v>
      </c>
      <c r="O48" s="92" t="s">
        <v>418</v>
      </c>
      <c r="P48" s="92" t="s">
        <v>418</v>
      </c>
      <c r="Q48" s="93" t="s">
        <v>136</v>
      </c>
      <c r="R48" s="93" t="s">
        <v>137</v>
      </c>
      <c r="S48" s="93" t="s">
        <v>419</v>
      </c>
      <c r="T48" s="94">
        <v>10</v>
      </c>
      <c r="U48" s="160">
        <v>32</v>
      </c>
      <c r="V48" s="95">
        <v>44900</v>
      </c>
      <c r="W48" s="95">
        <v>45450</v>
      </c>
      <c r="X48" s="96">
        <v>9785171533793</v>
      </c>
      <c r="Y48" s="97">
        <v>192</v>
      </c>
      <c r="Z48" s="98">
        <v>0.13700000000000001</v>
      </c>
      <c r="AA48" s="99" t="s">
        <v>420</v>
      </c>
      <c r="AB48" s="99" t="s">
        <v>421</v>
      </c>
      <c r="AC48" s="99" t="s">
        <v>422</v>
      </c>
      <c r="AD48" s="93" t="s">
        <v>142</v>
      </c>
      <c r="AE48" s="133"/>
      <c r="AF48" s="88"/>
      <c r="AG48" s="99" t="s">
        <v>423</v>
      </c>
      <c r="AH48" s="99" t="s">
        <v>424</v>
      </c>
      <c r="AI48" s="88" t="s">
        <v>425</v>
      </c>
      <c r="AJ48" s="102"/>
      <c r="AK48" s="99"/>
      <c r="AL48" s="101" t="s">
        <v>426</v>
      </c>
      <c r="AM48" s="88" t="s">
        <v>374</v>
      </c>
      <c r="AN48" s="88" t="s">
        <v>168</v>
      </c>
      <c r="AO48" s="150">
        <f t="shared" si="0"/>
        <v>0</v>
      </c>
      <c r="AP48" s="87" t="s">
        <v>427</v>
      </c>
      <c r="AQ48" s="101" t="s">
        <v>149</v>
      </c>
      <c r="AR48" s="98" t="s">
        <v>150</v>
      </c>
      <c r="AS48" s="27" t="s">
        <v>151</v>
      </c>
      <c r="AV48" s="100"/>
      <c r="AW48" s="161" t="s">
        <v>428</v>
      </c>
      <c r="AX48" s="103"/>
      <c r="AY48" s="134" t="s">
        <v>429</v>
      </c>
      <c r="AZ48" s="161"/>
      <c r="BF48" s="104">
        <v>45464</v>
      </c>
      <c r="BI48" s="48">
        <f t="shared" si="1"/>
        <v>0</v>
      </c>
      <c r="BJ48" s="46">
        <f t="shared" si="2"/>
        <v>0</v>
      </c>
    </row>
    <row r="49" spans="1:62" ht="120" customHeight="1" x14ac:dyDescent="0.2">
      <c r="A49" s="34" t="s">
        <v>128</v>
      </c>
      <c r="B49" s="34"/>
      <c r="C49" s="158">
        <v>0</v>
      </c>
      <c r="D49" s="158">
        <v>0</v>
      </c>
      <c r="E49" s="131">
        <v>307.65000000000003</v>
      </c>
      <c r="F49" s="132" t="s">
        <v>430</v>
      </c>
      <c r="G49" s="88" t="s">
        <v>431</v>
      </c>
      <c r="H49" s="88" t="s">
        <v>416</v>
      </c>
      <c r="I49" s="91"/>
      <c r="J49" s="170">
        <v>9</v>
      </c>
      <c r="K49" s="88"/>
      <c r="L49" s="88"/>
      <c r="M49" s="94" t="s">
        <v>417</v>
      </c>
      <c r="N49" s="88" t="s">
        <v>134</v>
      </c>
      <c r="O49" s="92" t="s">
        <v>418</v>
      </c>
      <c r="P49" s="92" t="s">
        <v>418</v>
      </c>
      <c r="Q49" s="93" t="s">
        <v>136</v>
      </c>
      <c r="R49" s="93" t="s">
        <v>137</v>
      </c>
      <c r="S49" s="93" t="s">
        <v>432</v>
      </c>
      <c r="T49" s="94">
        <v>10</v>
      </c>
      <c r="U49" s="160">
        <v>32</v>
      </c>
      <c r="V49" s="95">
        <v>45243</v>
      </c>
      <c r="W49" s="95">
        <v>45243</v>
      </c>
      <c r="X49" s="96">
        <v>9785171608743</v>
      </c>
      <c r="Y49" s="97">
        <v>224</v>
      </c>
      <c r="Z49" s="98">
        <v>0.153</v>
      </c>
      <c r="AA49" s="99" t="s">
        <v>420</v>
      </c>
      <c r="AB49" s="99" t="s">
        <v>421</v>
      </c>
      <c r="AC49" s="99" t="s">
        <v>422</v>
      </c>
      <c r="AD49" s="93" t="s">
        <v>142</v>
      </c>
      <c r="AE49" s="133"/>
      <c r="AF49" s="88"/>
      <c r="AG49" s="99" t="s">
        <v>423</v>
      </c>
      <c r="AH49" s="99" t="s">
        <v>431</v>
      </c>
      <c r="AI49" s="88" t="s">
        <v>425</v>
      </c>
      <c r="AJ49" s="102"/>
      <c r="AK49" s="99"/>
      <c r="AL49" s="101" t="s">
        <v>433</v>
      </c>
      <c r="AM49" s="88" t="s">
        <v>374</v>
      </c>
      <c r="AN49" s="88" t="s">
        <v>168</v>
      </c>
      <c r="AO49" s="150">
        <f t="shared" si="0"/>
        <v>0</v>
      </c>
      <c r="AP49" s="87" t="s">
        <v>434</v>
      </c>
      <c r="AQ49" s="101" t="s">
        <v>225</v>
      </c>
      <c r="AR49" s="98" t="s">
        <v>150</v>
      </c>
      <c r="AS49" s="27" t="s">
        <v>151</v>
      </c>
      <c r="AV49" s="100"/>
      <c r="AW49" s="161" t="s">
        <v>435</v>
      </c>
      <c r="AX49" s="103"/>
      <c r="AY49" s="134" t="s">
        <v>436</v>
      </c>
      <c r="AZ49" s="161"/>
      <c r="BF49" s="104">
        <v>45246</v>
      </c>
      <c r="BI49" s="48">
        <f t="shared" si="1"/>
        <v>0</v>
      </c>
      <c r="BJ49" s="46">
        <f t="shared" si="2"/>
        <v>0</v>
      </c>
    </row>
    <row r="50" spans="1:62" ht="120" customHeight="1" x14ac:dyDescent="0.2">
      <c r="A50" s="34" t="s">
        <v>128</v>
      </c>
      <c r="B50" s="34"/>
      <c r="C50" s="158">
        <v>0</v>
      </c>
      <c r="D50" s="158">
        <v>0</v>
      </c>
      <c r="E50" s="131">
        <v>913.5</v>
      </c>
      <c r="F50" s="132" t="s">
        <v>437</v>
      </c>
      <c r="G50" s="88" t="s">
        <v>438</v>
      </c>
      <c r="H50" s="88" t="s">
        <v>439</v>
      </c>
      <c r="I50" s="91"/>
      <c r="J50" s="170">
        <v>9</v>
      </c>
      <c r="K50" s="88"/>
      <c r="L50" s="88"/>
      <c r="M50" s="94" t="s">
        <v>417</v>
      </c>
      <c r="N50" s="88" t="s">
        <v>134</v>
      </c>
      <c r="O50" s="92" t="s">
        <v>440</v>
      </c>
      <c r="P50" s="92" t="s">
        <v>441</v>
      </c>
      <c r="Q50" s="93" t="s">
        <v>136</v>
      </c>
      <c r="R50" s="93" t="s">
        <v>137</v>
      </c>
      <c r="S50" s="93" t="s">
        <v>442</v>
      </c>
      <c r="T50" s="94">
        <v>10</v>
      </c>
      <c r="U50" s="160">
        <v>8</v>
      </c>
      <c r="V50" s="95">
        <v>44896</v>
      </c>
      <c r="W50" s="95">
        <v>44896</v>
      </c>
      <c r="X50" s="96">
        <v>9785171512842</v>
      </c>
      <c r="Y50" s="97">
        <v>416</v>
      </c>
      <c r="Z50" s="98">
        <v>0.625</v>
      </c>
      <c r="AA50" s="99" t="s">
        <v>161</v>
      </c>
      <c r="AB50" s="99" t="s">
        <v>231</v>
      </c>
      <c r="AC50" s="99" t="s">
        <v>163</v>
      </c>
      <c r="AD50" s="93" t="s">
        <v>142</v>
      </c>
      <c r="AE50" s="133"/>
      <c r="AF50" s="88"/>
      <c r="AG50" s="99" t="s">
        <v>281</v>
      </c>
      <c r="AH50" s="99" t="s">
        <v>443</v>
      </c>
      <c r="AI50" s="88" t="s">
        <v>444</v>
      </c>
      <c r="AJ50" s="102"/>
      <c r="AK50" s="99"/>
      <c r="AL50" s="101" t="s">
        <v>445</v>
      </c>
      <c r="AM50" s="88" t="s">
        <v>167</v>
      </c>
      <c r="AN50" s="88" t="s">
        <v>168</v>
      </c>
      <c r="AO50" s="150">
        <f t="shared" si="0"/>
        <v>0</v>
      </c>
      <c r="AP50" s="87" t="s">
        <v>446</v>
      </c>
      <c r="AQ50" s="101" t="s">
        <v>225</v>
      </c>
      <c r="AR50" s="98" t="s">
        <v>150</v>
      </c>
      <c r="AS50" s="27" t="s">
        <v>151</v>
      </c>
      <c r="AV50" s="100"/>
      <c r="AW50" s="161" t="s">
        <v>447</v>
      </c>
      <c r="AX50" s="103" t="s">
        <v>448</v>
      </c>
      <c r="AY50" s="134" t="s">
        <v>448</v>
      </c>
      <c r="AZ50" s="161"/>
      <c r="BF50" s="104">
        <v>44897</v>
      </c>
      <c r="BI50" s="48">
        <f t="shared" si="1"/>
        <v>0</v>
      </c>
      <c r="BJ50" s="46">
        <f t="shared" si="2"/>
        <v>0</v>
      </c>
    </row>
    <row r="51" spans="1:62" ht="120" customHeight="1" x14ac:dyDescent="0.2">
      <c r="A51" s="34" t="s">
        <v>128</v>
      </c>
      <c r="B51" s="34"/>
      <c r="C51" s="158">
        <v>0</v>
      </c>
      <c r="D51" s="158">
        <v>0</v>
      </c>
      <c r="E51" s="131">
        <v>806.40000000000009</v>
      </c>
      <c r="F51" s="132" t="s">
        <v>449</v>
      </c>
      <c r="G51" s="88" t="s">
        <v>450</v>
      </c>
      <c r="H51" s="88" t="s">
        <v>451</v>
      </c>
      <c r="I51" s="91"/>
      <c r="J51" s="170">
        <v>7</v>
      </c>
      <c r="K51" s="88"/>
      <c r="L51" s="88"/>
      <c r="M51" s="94" t="s">
        <v>417</v>
      </c>
      <c r="N51" s="88" t="s">
        <v>134</v>
      </c>
      <c r="O51" s="92" t="s">
        <v>440</v>
      </c>
      <c r="P51" s="92" t="s">
        <v>441</v>
      </c>
      <c r="Q51" s="93" t="s">
        <v>136</v>
      </c>
      <c r="R51" s="93" t="s">
        <v>137</v>
      </c>
      <c r="S51" s="93" t="s">
        <v>452</v>
      </c>
      <c r="T51" s="94">
        <v>10</v>
      </c>
      <c r="U51" s="160">
        <v>8</v>
      </c>
      <c r="V51" s="95">
        <v>45433</v>
      </c>
      <c r="W51" s="95">
        <v>45433</v>
      </c>
      <c r="X51" s="96">
        <v>9785171629328</v>
      </c>
      <c r="Y51" s="97">
        <v>320</v>
      </c>
      <c r="Z51" s="98">
        <v>0.54200000000000004</v>
      </c>
      <c r="AA51" s="99" t="s">
        <v>453</v>
      </c>
      <c r="AB51" s="99" t="s">
        <v>454</v>
      </c>
      <c r="AC51" s="99" t="s">
        <v>455</v>
      </c>
      <c r="AD51" s="93">
        <v>7</v>
      </c>
      <c r="AE51" s="133"/>
      <c r="AF51" s="88"/>
      <c r="AG51" s="99" t="s">
        <v>164</v>
      </c>
      <c r="AH51" s="99" t="s">
        <v>456</v>
      </c>
      <c r="AI51" s="88" t="s">
        <v>457</v>
      </c>
      <c r="AJ51" s="102"/>
      <c r="AK51" s="99"/>
      <c r="AL51" s="101" t="s">
        <v>458</v>
      </c>
      <c r="AM51" s="88" t="s">
        <v>167</v>
      </c>
      <c r="AN51" s="88" t="s">
        <v>168</v>
      </c>
      <c r="AO51" s="150">
        <f t="shared" si="0"/>
        <v>0</v>
      </c>
      <c r="AP51" s="87" t="s">
        <v>459</v>
      </c>
      <c r="AQ51" s="101" t="s">
        <v>149</v>
      </c>
      <c r="AR51" s="98" t="s">
        <v>150</v>
      </c>
      <c r="AS51" s="27" t="s">
        <v>151</v>
      </c>
      <c r="AV51" s="100"/>
      <c r="AW51" s="161" t="s">
        <v>460</v>
      </c>
      <c r="AX51" s="103"/>
      <c r="AY51" s="134" t="s">
        <v>461</v>
      </c>
      <c r="AZ51" s="161"/>
      <c r="BF51" s="104">
        <v>45468</v>
      </c>
      <c r="BI51" s="48">
        <f t="shared" si="1"/>
        <v>0</v>
      </c>
      <c r="BJ51" s="46">
        <f t="shared" si="2"/>
        <v>0</v>
      </c>
    </row>
    <row r="52" spans="1:62" ht="120" customHeight="1" x14ac:dyDescent="0.2">
      <c r="A52" s="34" t="s">
        <v>128</v>
      </c>
      <c r="B52" s="34"/>
      <c r="C52" s="158">
        <v>0</v>
      </c>
      <c r="D52" s="158">
        <v>0</v>
      </c>
      <c r="E52" s="131">
        <v>957.6</v>
      </c>
      <c r="F52" s="132" t="s">
        <v>462</v>
      </c>
      <c r="G52" s="88" t="s">
        <v>463</v>
      </c>
      <c r="H52" s="88" t="s">
        <v>451</v>
      </c>
      <c r="I52" s="91"/>
      <c r="J52" s="170">
        <v>8</v>
      </c>
      <c r="K52" s="88"/>
      <c r="L52" s="88"/>
      <c r="M52" s="94" t="s">
        <v>417</v>
      </c>
      <c r="N52" s="88" t="s">
        <v>134</v>
      </c>
      <c r="O52" s="92" t="s">
        <v>440</v>
      </c>
      <c r="P52" s="92" t="s">
        <v>441</v>
      </c>
      <c r="Q52" s="93" t="s">
        <v>136</v>
      </c>
      <c r="R52" s="93" t="s">
        <v>137</v>
      </c>
      <c r="S52" s="93" t="s">
        <v>464</v>
      </c>
      <c r="T52" s="94">
        <v>10</v>
      </c>
      <c r="U52" s="160">
        <v>7</v>
      </c>
      <c r="V52" s="95">
        <v>45385</v>
      </c>
      <c r="W52" s="95">
        <v>45385</v>
      </c>
      <c r="X52" s="96">
        <v>9785171627362</v>
      </c>
      <c r="Y52" s="97">
        <v>320</v>
      </c>
      <c r="Z52" s="98">
        <v>0.56000000000000005</v>
      </c>
      <c r="AA52" s="99" t="s">
        <v>453</v>
      </c>
      <c r="AB52" s="99" t="s">
        <v>162</v>
      </c>
      <c r="AC52" s="99" t="s">
        <v>455</v>
      </c>
      <c r="AD52" s="93">
        <v>7</v>
      </c>
      <c r="AE52" s="133"/>
      <c r="AF52" s="88"/>
      <c r="AG52" s="99" t="s">
        <v>164</v>
      </c>
      <c r="AH52" s="99" t="s">
        <v>465</v>
      </c>
      <c r="AI52" s="88" t="s">
        <v>457</v>
      </c>
      <c r="AJ52" s="102"/>
      <c r="AK52" s="99"/>
      <c r="AL52" s="101" t="s">
        <v>466</v>
      </c>
      <c r="AM52" s="88" t="s">
        <v>167</v>
      </c>
      <c r="AN52" s="88" t="s">
        <v>168</v>
      </c>
      <c r="AO52" s="150">
        <f t="shared" si="0"/>
        <v>0</v>
      </c>
      <c r="AP52" s="87" t="s">
        <v>467</v>
      </c>
      <c r="AQ52" s="101" t="s">
        <v>149</v>
      </c>
      <c r="AR52" s="98" t="s">
        <v>150</v>
      </c>
      <c r="AS52" s="27" t="s">
        <v>151</v>
      </c>
      <c r="AV52" s="100"/>
      <c r="AW52" s="161" t="s">
        <v>468</v>
      </c>
      <c r="AX52" s="103"/>
      <c r="AY52" s="134" t="s">
        <v>469</v>
      </c>
      <c r="AZ52" s="161"/>
      <c r="BF52" s="104">
        <v>45392</v>
      </c>
      <c r="BI52" s="48">
        <f t="shared" si="1"/>
        <v>0</v>
      </c>
      <c r="BJ52" s="46">
        <f t="shared" si="2"/>
        <v>0</v>
      </c>
    </row>
    <row r="53" spans="1:62" ht="120" customHeight="1" x14ac:dyDescent="0.2">
      <c r="A53" s="34" t="s">
        <v>128</v>
      </c>
      <c r="B53" s="34"/>
      <c r="C53" s="158">
        <v>0</v>
      </c>
      <c r="D53" s="158">
        <v>0</v>
      </c>
      <c r="E53" s="131">
        <v>1052.1000000000001</v>
      </c>
      <c r="F53" s="132" t="s">
        <v>470</v>
      </c>
      <c r="G53" s="88" t="s">
        <v>471</v>
      </c>
      <c r="H53" s="88" t="s">
        <v>472</v>
      </c>
      <c r="I53" s="91"/>
      <c r="J53" s="170">
        <v>8</v>
      </c>
      <c r="K53" s="88"/>
      <c r="L53" s="88"/>
      <c r="M53" s="94" t="s">
        <v>157</v>
      </c>
      <c r="N53" s="88" t="s">
        <v>134</v>
      </c>
      <c r="O53" s="92" t="s">
        <v>158</v>
      </c>
      <c r="P53" s="92" t="s">
        <v>159</v>
      </c>
      <c r="Q53" s="93" t="s">
        <v>136</v>
      </c>
      <c r="R53" s="93" t="s">
        <v>137</v>
      </c>
      <c r="S53" s="93" t="s">
        <v>473</v>
      </c>
      <c r="T53" s="94">
        <v>10</v>
      </c>
      <c r="U53" s="160">
        <v>3</v>
      </c>
      <c r="V53" s="95">
        <v>45190</v>
      </c>
      <c r="W53" s="95">
        <v>45190</v>
      </c>
      <c r="X53" s="96">
        <v>9785171545833</v>
      </c>
      <c r="Y53" s="97">
        <v>752</v>
      </c>
      <c r="Z53" s="98">
        <v>0.77300000000000002</v>
      </c>
      <c r="AA53" s="99" t="s">
        <v>161</v>
      </c>
      <c r="AB53" s="99" t="s">
        <v>474</v>
      </c>
      <c r="AC53" s="99" t="s">
        <v>163</v>
      </c>
      <c r="AD53" s="93" t="s">
        <v>142</v>
      </c>
      <c r="AE53" s="133"/>
      <c r="AF53" s="88"/>
      <c r="AG53" s="99" t="s">
        <v>475</v>
      </c>
      <c r="AH53" s="99" t="s">
        <v>476</v>
      </c>
      <c r="AI53" s="88" t="s">
        <v>477</v>
      </c>
      <c r="AJ53" s="102"/>
      <c r="AK53" s="99"/>
      <c r="AL53" s="101" t="s">
        <v>478</v>
      </c>
      <c r="AM53" s="88" t="s">
        <v>167</v>
      </c>
      <c r="AN53" s="88" t="s">
        <v>168</v>
      </c>
      <c r="AO53" s="150">
        <f t="shared" si="0"/>
        <v>0</v>
      </c>
      <c r="AP53" s="87" t="s">
        <v>479</v>
      </c>
      <c r="AQ53" s="101" t="s">
        <v>149</v>
      </c>
      <c r="AR53" s="98" t="s">
        <v>150</v>
      </c>
      <c r="AS53" s="27" t="s">
        <v>151</v>
      </c>
      <c r="AV53" s="100"/>
      <c r="AW53" s="161" t="s">
        <v>480</v>
      </c>
      <c r="AX53" s="103"/>
      <c r="AY53" s="134" t="s">
        <v>481</v>
      </c>
      <c r="AZ53" s="161"/>
      <c r="BF53" s="104">
        <v>45198</v>
      </c>
      <c r="BI53" s="48">
        <f t="shared" si="1"/>
        <v>0</v>
      </c>
      <c r="BJ53" s="46">
        <f t="shared" si="2"/>
        <v>0</v>
      </c>
    </row>
    <row r="54" spans="1:62" ht="120" customHeight="1" x14ac:dyDescent="0.2">
      <c r="A54" s="34" t="s">
        <v>128</v>
      </c>
      <c r="B54" s="34"/>
      <c r="C54" s="158">
        <v>0</v>
      </c>
      <c r="D54" s="158">
        <v>0</v>
      </c>
      <c r="E54" s="131">
        <v>1266.3</v>
      </c>
      <c r="F54" s="132" t="s">
        <v>482</v>
      </c>
      <c r="G54" s="88" t="s">
        <v>483</v>
      </c>
      <c r="H54" s="88" t="s">
        <v>472</v>
      </c>
      <c r="I54" s="91"/>
      <c r="J54" s="170">
        <v>8</v>
      </c>
      <c r="K54" s="88"/>
      <c r="L54" s="88"/>
      <c r="M54" s="94" t="s">
        <v>157</v>
      </c>
      <c r="N54" s="88" t="s">
        <v>134</v>
      </c>
      <c r="O54" s="92" t="s">
        <v>158</v>
      </c>
      <c r="P54" s="92" t="s">
        <v>159</v>
      </c>
      <c r="Q54" s="93" t="s">
        <v>136</v>
      </c>
      <c r="R54" s="93" t="s">
        <v>137</v>
      </c>
      <c r="S54" s="93" t="s">
        <v>484</v>
      </c>
      <c r="T54" s="94">
        <v>10</v>
      </c>
      <c r="U54" s="160">
        <v>4</v>
      </c>
      <c r="V54" s="95">
        <v>45145</v>
      </c>
      <c r="W54" s="95">
        <v>45145</v>
      </c>
      <c r="X54" s="96">
        <v>9785171560522</v>
      </c>
      <c r="Y54" s="97">
        <v>912</v>
      </c>
      <c r="Z54" s="98">
        <v>0.85499999999999998</v>
      </c>
      <c r="AA54" s="99" t="s">
        <v>161</v>
      </c>
      <c r="AB54" s="99" t="s">
        <v>485</v>
      </c>
      <c r="AC54" s="99" t="s">
        <v>163</v>
      </c>
      <c r="AD54" s="93" t="s">
        <v>142</v>
      </c>
      <c r="AE54" s="133"/>
      <c r="AF54" s="88"/>
      <c r="AG54" s="99" t="s">
        <v>475</v>
      </c>
      <c r="AH54" s="99" t="s">
        <v>486</v>
      </c>
      <c r="AI54" s="88" t="s">
        <v>477</v>
      </c>
      <c r="AJ54" s="102"/>
      <c r="AK54" s="99"/>
      <c r="AL54" s="101" t="s">
        <v>487</v>
      </c>
      <c r="AM54" s="88" t="s">
        <v>167</v>
      </c>
      <c r="AN54" s="88" t="s">
        <v>168</v>
      </c>
      <c r="AO54" s="150">
        <f t="shared" si="0"/>
        <v>0</v>
      </c>
      <c r="AP54" s="87" t="s">
        <v>488</v>
      </c>
      <c r="AQ54" s="101" t="s">
        <v>149</v>
      </c>
      <c r="AR54" s="98" t="s">
        <v>150</v>
      </c>
      <c r="AS54" s="27" t="s">
        <v>151</v>
      </c>
      <c r="AV54" s="100"/>
      <c r="AW54" s="161" t="s">
        <v>489</v>
      </c>
      <c r="AX54" s="103"/>
      <c r="AY54" s="134" t="s">
        <v>490</v>
      </c>
      <c r="AZ54" s="161"/>
      <c r="BF54" s="104">
        <v>45147</v>
      </c>
      <c r="BI54" s="48">
        <f t="shared" si="1"/>
        <v>0</v>
      </c>
      <c r="BJ54" s="46">
        <f t="shared" si="2"/>
        <v>0</v>
      </c>
    </row>
    <row r="55" spans="1:62" ht="120" customHeight="1" x14ac:dyDescent="0.2">
      <c r="A55" s="34" t="s">
        <v>128</v>
      </c>
      <c r="B55" s="34"/>
      <c r="C55" s="158">
        <v>0</v>
      </c>
      <c r="D55" s="158">
        <v>0</v>
      </c>
      <c r="E55" s="131">
        <v>957.6</v>
      </c>
      <c r="F55" s="132" t="s">
        <v>491</v>
      </c>
      <c r="G55" s="88" t="s">
        <v>492</v>
      </c>
      <c r="H55" s="88" t="s">
        <v>472</v>
      </c>
      <c r="I55" s="91"/>
      <c r="J55" s="170">
        <v>9</v>
      </c>
      <c r="K55" s="88"/>
      <c r="L55" s="88"/>
      <c r="M55" s="94" t="s">
        <v>157</v>
      </c>
      <c r="N55" s="88" t="s">
        <v>134</v>
      </c>
      <c r="O55" s="92" t="s">
        <v>158</v>
      </c>
      <c r="P55" s="92" t="s">
        <v>159</v>
      </c>
      <c r="Q55" s="93" t="s">
        <v>136</v>
      </c>
      <c r="R55" s="93" t="s">
        <v>137</v>
      </c>
      <c r="S55" s="93" t="s">
        <v>493</v>
      </c>
      <c r="T55" s="94">
        <v>10</v>
      </c>
      <c r="U55" s="160">
        <v>8</v>
      </c>
      <c r="V55" s="95">
        <v>45049</v>
      </c>
      <c r="W55" s="95">
        <v>45049</v>
      </c>
      <c r="X55" s="96">
        <v>9785171553562</v>
      </c>
      <c r="Y55" s="97">
        <v>624</v>
      </c>
      <c r="Z55" s="98">
        <v>0.65300000000000002</v>
      </c>
      <c r="AA55" s="99" t="s">
        <v>161</v>
      </c>
      <c r="AB55" s="99" t="s">
        <v>474</v>
      </c>
      <c r="AC55" s="99" t="s">
        <v>163</v>
      </c>
      <c r="AD55" s="93" t="s">
        <v>142</v>
      </c>
      <c r="AE55" s="133"/>
      <c r="AF55" s="88"/>
      <c r="AG55" s="99" t="s">
        <v>164</v>
      </c>
      <c r="AH55" s="99" t="s">
        <v>492</v>
      </c>
      <c r="AI55" s="88" t="s">
        <v>477</v>
      </c>
      <c r="AJ55" s="102"/>
      <c r="AK55" s="99"/>
      <c r="AL55" s="101" t="s">
        <v>494</v>
      </c>
      <c r="AM55" s="88" t="s">
        <v>167</v>
      </c>
      <c r="AN55" s="88" t="s">
        <v>168</v>
      </c>
      <c r="AO55" s="150">
        <f t="shared" si="0"/>
        <v>0</v>
      </c>
      <c r="AP55" s="87" t="s">
        <v>495</v>
      </c>
      <c r="AQ55" s="101" t="s">
        <v>149</v>
      </c>
      <c r="AR55" s="98" t="s">
        <v>150</v>
      </c>
      <c r="AS55" s="27" t="s">
        <v>151</v>
      </c>
      <c r="AV55" s="100"/>
      <c r="AW55" s="161" t="s">
        <v>496</v>
      </c>
      <c r="AX55" s="103"/>
      <c r="AY55" s="134" t="s">
        <v>497</v>
      </c>
      <c r="AZ55" s="161"/>
      <c r="BF55" s="104">
        <v>45057</v>
      </c>
      <c r="BI55" s="48">
        <f t="shared" si="1"/>
        <v>0</v>
      </c>
      <c r="BJ55" s="46">
        <f t="shared" si="2"/>
        <v>0</v>
      </c>
    </row>
    <row r="56" spans="1:62" ht="120" customHeight="1" x14ac:dyDescent="0.2">
      <c r="A56" s="34" t="s">
        <v>128</v>
      </c>
      <c r="B56" s="34"/>
      <c r="C56" s="158">
        <v>0</v>
      </c>
      <c r="D56" s="158">
        <v>0</v>
      </c>
      <c r="E56" s="131">
        <v>1556.1000000000001</v>
      </c>
      <c r="F56" s="132" t="s">
        <v>498</v>
      </c>
      <c r="G56" s="88" t="s">
        <v>499</v>
      </c>
      <c r="H56" s="88" t="s">
        <v>472</v>
      </c>
      <c r="I56" s="91"/>
      <c r="J56" s="170">
        <v>7</v>
      </c>
      <c r="K56" s="88"/>
      <c r="L56" s="88"/>
      <c r="M56" s="94" t="s">
        <v>157</v>
      </c>
      <c r="N56" s="88" t="s">
        <v>134</v>
      </c>
      <c r="O56" s="92" t="s">
        <v>158</v>
      </c>
      <c r="P56" s="92" t="s">
        <v>159</v>
      </c>
      <c r="Q56" s="93" t="s">
        <v>136</v>
      </c>
      <c r="R56" s="93" t="s">
        <v>137</v>
      </c>
      <c r="S56" s="93" t="s">
        <v>500</v>
      </c>
      <c r="T56" s="94">
        <v>10</v>
      </c>
      <c r="U56" s="160">
        <v>2</v>
      </c>
      <c r="V56" s="95">
        <v>43157</v>
      </c>
      <c r="W56" s="95">
        <v>45324</v>
      </c>
      <c r="X56" s="96">
        <v>9785171075897</v>
      </c>
      <c r="Y56" s="97">
        <v>1744</v>
      </c>
      <c r="Z56" s="98">
        <v>1.49</v>
      </c>
      <c r="AA56" s="99" t="s">
        <v>161</v>
      </c>
      <c r="AB56" s="99" t="s">
        <v>176</v>
      </c>
      <c r="AC56" s="99" t="s">
        <v>163</v>
      </c>
      <c r="AD56" s="93" t="s">
        <v>142</v>
      </c>
      <c r="AE56" s="133"/>
      <c r="AF56" s="88"/>
      <c r="AG56" s="99" t="s">
        <v>164</v>
      </c>
      <c r="AH56" s="99" t="s">
        <v>499</v>
      </c>
      <c r="AI56" s="88" t="s">
        <v>477</v>
      </c>
      <c r="AJ56" s="102"/>
      <c r="AK56" s="99"/>
      <c r="AL56" s="101" t="s">
        <v>501</v>
      </c>
      <c r="AM56" s="88" t="s">
        <v>167</v>
      </c>
      <c r="AN56" s="88" t="s">
        <v>168</v>
      </c>
      <c r="AO56" s="150">
        <f t="shared" si="0"/>
        <v>0</v>
      </c>
      <c r="AP56" s="87" t="s">
        <v>502</v>
      </c>
      <c r="AQ56" s="101" t="s">
        <v>149</v>
      </c>
      <c r="AR56" s="98" t="s">
        <v>150</v>
      </c>
      <c r="AS56" s="27" t="s">
        <v>151</v>
      </c>
      <c r="AV56" s="100"/>
      <c r="AW56" s="161" t="s">
        <v>503</v>
      </c>
      <c r="AX56" s="103"/>
      <c r="AY56" s="134" t="s">
        <v>504</v>
      </c>
      <c r="AZ56" s="161"/>
      <c r="BF56" s="104">
        <v>45328</v>
      </c>
      <c r="BI56" s="48">
        <f t="shared" si="1"/>
        <v>0</v>
      </c>
      <c r="BJ56" s="46">
        <f t="shared" si="2"/>
        <v>0</v>
      </c>
    </row>
    <row r="57" spans="1:62" ht="120" customHeight="1" x14ac:dyDescent="0.2">
      <c r="A57" s="34" t="s">
        <v>128</v>
      </c>
      <c r="B57" s="34"/>
      <c r="C57" s="158">
        <v>0</v>
      </c>
      <c r="D57" s="158">
        <v>0</v>
      </c>
      <c r="E57" s="131">
        <v>1650.6000000000001</v>
      </c>
      <c r="F57" s="132" t="s">
        <v>505</v>
      </c>
      <c r="G57" s="88" t="s">
        <v>506</v>
      </c>
      <c r="H57" s="88" t="s">
        <v>507</v>
      </c>
      <c r="I57" s="91"/>
      <c r="J57" s="170">
        <v>7</v>
      </c>
      <c r="K57" s="88"/>
      <c r="L57" s="88"/>
      <c r="M57" s="94" t="s">
        <v>157</v>
      </c>
      <c r="N57" s="88" t="s">
        <v>134</v>
      </c>
      <c r="O57" s="92" t="s">
        <v>158</v>
      </c>
      <c r="P57" s="92" t="s">
        <v>159</v>
      </c>
      <c r="Q57" s="93" t="s">
        <v>136</v>
      </c>
      <c r="R57" s="93" t="s">
        <v>247</v>
      </c>
      <c r="S57" s="93" t="s">
        <v>508</v>
      </c>
      <c r="T57" s="94">
        <v>10</v>
      </c>
      <c r="U57" s="160">
        <v>6</v>
      </c>
      <c r="V57" s="95">
        <v>45533</v>
      </c>
      <c r="W57" s="95">
        <v>45533</v>
      </c>
      <c r="X57" s="96">
        <v>9785171649579</v>
      </c>
      <c r="Y57" s="97">
        <v>480</v>
      </c>
      <c r="Z57" s="98">
        <v>1.075</v>
      </c>
      <c r="AA57" s="99" t="s">
        <v>509</v>
      </c>
      <c r="AB57" s="99" t="s">
        <v>510</v>
      </c>
      <c r="AC57" s="99" t="s">
        <v>511</v>
      </c>
      <c r="AD57" s="93" t="s">
        <v>142</v>
      </c>
      <c r="AE57" s="133"/>
      <c r="AF57" s="88"/>
      <c r="AG57" s="99" t="s">
        <v>213</v>
      </c>
      <c r="AH57" s="99" t="s">
        <v>506</v>
      </c>
      <c r="AI57" s="88" t="s">
        <v>512</v>
      </c>
      <c r="AJ57" s="102"/>
      <c r="AK57" s="99"/>
      <c r="AL57" s="101" t="s">
        <v>513</v>
      </c>
      <c r="AM57" s="88" t="s">
        <v>167</v>
      </c>
      <c r="AN57" s="88" t="s">
        <v>168</v>
      </c>
      <c r="AO57" s="150">
        <f t="shared" si="0"/>
        <v>0</v>
      </c>
      <c r="AP57" s="87" t="s">
        <v>514</v>
      </c>
      <c r="AQ57" s="101" t="s">
        <v>225</v>
      </c>
      <c r="AR57" s="98" t="s">
        <v>150</v>
      </c>
      <c r="AS57" s="27" t="s">
        <v>151</v>
      </c>
      <c r="AV57" s="100"/>
      <c r="AW57" s="161" t="s">
        <v>515</v>
      </c>
      <c r="AX57" s="103"/>
      <c r="AY57" s="134" t="s">
        <v>516</v>
      </c>
      <c r="AZ57" s="161"/>
      <c r="BF57" s="104">
        <v>45537</v>
      </c>
      <c r="BI57" s="48">
        <f t="shared" si="1"/>
        <v>0</v>
      </c>
      <c r="BJ57" s="46">
        <f t="shared" si="2"/>
        <v>0</v>
      </c>
    </row>
    <row r="58" spans="1:62" ht="120" customHeight="1" x14ac:dyDescent="0.2">
      <c r="A58" s="34" t="s">
        <v>128</v>
      </c>
      <c r="B58" s="34"/>
      <c r="C58" s="158">
        <v>0</v>
      </c>
      <c r="D58" s="158">
        <v>0</v>
      </c>
      <c r="E58" s="131">
        <v>1650.6000000000001</v>
      </c>
      <c r="F58" s="132" t="s">
        <v>517</v>
      </c>
      <c r="G58" s="88" t="s">
        <v>518</v>
      </c>
      <c r="H58" s="88" t="s">
        <v>507</v>
      </c>
      <c r="I58" s="91"/>
      <c r="J58" s="170">
        <v>7</v>
      </c>
      <c r="K58" s="88"/>
      <c r="L58" s="88"/>
      <c r="M58" s="94" t="s">
        <v>157</v>
      </c>
      <c r="N58" s="88" t="s">
        <v>134</v>
      </c>
      <c r="O58" s="92" t="s">
        <v>158</v>
      </c>
      <c r="P58" s="92" t="s">
        <v>159</v>
      </c>
      <c r="Q58" s="93" t="s">
        <v>136</v>
      </c>
      <c r="R58" s="93" t="s">
        <v>247</v>
      </c>
      <c r="S58" s="93" t="s">
        <v>519</v>
      </c>
      <c r="T58" s="94">
        <v>10</v>
      </c>
      <c r="U58" s="160">
        <v>5</v>
      </c>
      <c r="V58" s="95">
        <v>45596</v>
      </c>
      <c r="W58" s="95">
        <v>45596</v>
      </c>
      <c r="X58" s="96">
        <v>9785171649609</v>
      </c>
      <c r="Y58" s="97">
        <v>528</v>
      </c>
      <c r="Z58" s="98">
        <v>1.125</v>
      </c>
      <c r="AA58" s="99" t="s">
        <v>509</v>
      </c>
      <c r="AB58" s="99" t="s">
        <v>510</v>
      </c>
      <c r="AC58" s="99" t="s">
        <v>511</v>
      </c>
      <c r="AD58" s="93" t="s">
        <v>142</v>
      </c>
      <c r="AE58" s="133"/>
      <c r="AF58" s="88"/>
      <c r="AG58" s="99" t="s">
        <v>213</v>
      </c>
      <c r="AH58" s="99" t="s">
        <v>518</v>
      </c>
      <c r="AI58" s="88" t="s">
        <v>512</v>
      </c>
      <c r="AJ58" s="102"/>
      <c r="AK58" s="99"/>
      <c r="AL58" s="101" t="s">
        <v>520</v>
      </c>
      <c r="AM58" s="88" t="s">
        <v>167</v>
      </c>
      <c r="AN58" s="88" t="s">
        <v>168</v>
      </c>
      <c r="AO58" s="150">
        <f t="shared" si="0"/>
        <v>0</v>
      </c>
      <c r="AP58" s="87" t="s">
        <v>521</v>
      </c>
      <c r="AQ58" s="101" t="s">
        <v>149</v>
      </c>
      <c r="AR58" s="98" t="s">
        <v>150</v>
      </c>
      <c r="AS58" s="27" t="s">
        <v>151</v>
      </c>
      <c r="AV58" s="100"/>
      <c r="AW58" s="161" t="s">
        <v>522</v>
      </c>
      <c r="AX58" s="103"/>
      <c r="AY58" s="134" t="s">
        <v>523</v>
      </c>
      <c r="AZ58" s="161"/>
      <c r="BF58" s="104">
        <v>45598</v>
      </c>
      <c r="BI58" s="48">
        <f t="shared" si="1"/>
        <v>0</v>
      </c>
      <c r="BJ58" s="46">
        <f t="shared" si="2"/>
        <v>0</v>
      </c>
    </row>
    <row r="59" spans="1:62" ht="120" customHeight="1" x14ac:dyDescent="0.2">
      <c r="A59" s="34" t="s">
        <v>128</v>
      </c>
      <c r="B59" s="34"/>
      <c r="C59" s="158">
        <v>0</v>
      </c>
      <c r="D59" s="158">
        <v>0</v>
      </c>
      <c r="E59" s="131">
        <v>560.70000000000005</v>
      </c>
      <c r="F59" s="132" t="s">
        <v>524</v>
      </c>
      <c r="G59" s="88" t="s">
        <v>525</v>
      </c>
      <c r="H59" s="88" t="s">
        <v>526</v>
      </c>
      <c r="I59" s="91"/>
      <c r="J59" s="170">
        <v>7</v>
      </c>
      <c r="K59" s="88"/>
      <c r="L59" s="88"/>
      <c r="M59" s="94" t="s">
        <v>417</v>
      </c>
      <c r="N59" s="88" t="s">
        <v>134</v>
      </c>
      <c r="O59" s="92" t="s">
        <v>527</v>
      </c>
      <c r="P59" s="92" t="s">
        <v>528</v>
      </c>
      <c r="Q59" s="93" t="s">
        <v>136</v>
      </c>
      <c r="R59" s="93" t="s">
        <v>137</v>
      </c>
      <c r="S59" s="93" t="s">
        <v>529</v>
      </c>
      <c r="T59" s="94">
        <v>10</v>
      </c>
      <c r="U59" s="160">
        <v>12</v>
      </c>
      <c r="V59" s="95">
        <v>44176</v>
      </c>
      <c r="W59" s="95">
        <v>45608</v>
      </c>
      <c r="X59" s="96">
        <v>9785171117412</v>
      </c>
      <c r="Y59" s="97">
        <v>320</v>
      </c>
      <c r="Z59" s="98">
        <v>0.36299999999999999</v>
      </c>
      <c r="AA59" s="99" t="s">
        <v>530</v>
      </c>
      <c r="AB59" s="99" t="s">
        <v>531</v>
      </c>
      <c r="AC59" s="99" t="s">
        <v>532</v>
      </c>
      <c r="AD59" s="93" t="s">
        <v>142</v>
      </c>
      <c r="AE59" s="133"/>
      <c r="AF59" s="88"/>
      <c r="AG59" s="99" t="s">
        <v>533</v>
      </c>
      <c r="AH59" s="99" t="s">
        <v>525</v>
      </c>
      <c r="AI59" s="88" t="s">
        <v>534</v>
      </c>
      <c r="AJ59" s="102"/>
      <c r="AK59" s="99" t="s">
        <v>535</v>
      </c>
      <c r="AL59" s="101" t="s">
        <v>536</v>
      </c>
      <c r="AM59" s="88" t="s">
        <v>537</v>
      </c>
      <c r="AN59" s="88" t="s">
        <v>168</v>
      </c>
      <c r="AO59" s="150">
        <f t="shared" si="0"/>
        <v>0</v>
      </c>
      <c r="AP59" s="87" t="s">
        <v>538</v>
      </c>
      <c r="AQ59" s="101" t="s">
        <v>225</v>
      </c>
      <c r="AR59" s="98" t="s">
        <v>150</v>
      </c>
      <c r="AS59" s="27" t="s">
        <v>151</v>
      </c>
      <c r="AV59" s="100"/>
      <c r="AW59" s="161" t="s">
        <v>539</v>
      </c>
      <c r="AX59" s="103" t="s">
        <v>540</v>
      </c>
      <c r="AY59" s="134" t="s">
        <v>541</v>
      </c>
      <c r="AZ59" s="161"/>
      <c r="BF59" s="104">
        <v>45610</v>
      </c>
      <c r="BI59" s="48">
        <f t="shared" si="1"/>
        <v>0</v>
      </c>
      <c r="BJ59" s="46">
        <f t="shared" si="2"/>
        <v>0</v>
      </c>
    </row>
    <row r="60" spans="1:62" ht="120" customHeight="1" x14ac:dyDescent="0.2">
      <c r="A60" s="34" t="s">
        <v>128</v>
      </c>
      <c r="B60" s="34"/>
      <c r="C60" s="158">
        <v>0</v>
      </c>
      <c r="D60" s="158">
        <v>0</v>
      </c>
      <c r="E60" s="131">
        <v>693</v>
      </c>
      <c r="F60" s="132" t="s">
        <v>542</v>
      </c>
      <c r="G60" s="88" t="s">
        <v>543</v>
      </c>
      <c r="H60" s="88" t="s">
        <v>526</v>
      </c>
      <c r="I60" s="91"/>
      <c r="J60" s="170">
        <v>9</v>
      </c>
      <c r="K60" s="88"/>
      <c r="L60" s="88"/>
      <c r="M60" s="94" t="s">
        <v>417</v>
      </c>
      <c r="N60" s="88" t="s">
        <v>134</v>
      </c>
      <c r="O60" s="92" t="s">
        <v>527</v>
      </c>
      <c r="P60" s="92" t="s">
        <v>528</v>
      </c>
      <c r="Q60" s="93" t="s">
        <v>136</v>
      </c>
      <c r="R60" s="93" t="s">
        <v>137</v>
      </c>
      <c r="S60" s="93" t="s">
        <v>544</v>
      </c>
      <c r="T60" s="94">
        <v>10</v>
      </c>
      <c r="U60" s="160">
        <v>12</v>
      </c>
      <c r="V60" s="95">
        <v>44643</v>
      </c>
      <c r="W60" s="95">
        <v>44643</v>
      </c>
      <c r="X60" s="96">
        <v>9785171473310</v>
      </c>
      <c r="Y60" s="97">
        <v>448</v>
      </c>
      <c r="Z60" s="98">
        <v>0.43099999999999999</v>
      </c>
      <c r="AA60" s="99" t="s">
        <v>530</v>
      </c>
      <c r="AB60" s="99" t="s">
        <v>162</v>
      </c>
      <c r="AC60" s="99" t="s">
        <v>532</v>
      </c>
      <c r="AD60" s="93" t="s">
        <v>142</v>
      </c>
      <c r="AE60" s="133"/>
      <c r="AF60" s="88"/>
      <c r="AG60" s="99" t="s">
        <v>545</v>
      </c>
      <c r="AH60" s="99" t="s">
        <v>543</v>
      </c>
      <c r="AI60" s="88" t="s">
        <v>534</v>
      </c>
      <c r="AJ60" s="102"/>
      <c r="AK60" s="99"/>
      <c r="AL60" s="101" t="s">
        <v>546</v>
      </c>
      <c r="AM60" s="88" t="s">
        <v>537</v>
      </c>
      <c r="AN60" s="88" t="s">
        <v>168</v>
      </c>
      <c r="AO60" s="150">
        <f t="shared" si="0"/>
        <v>0</v>
      </c>
      <c r="AP60" s="87" t="s">
        <v>547</v>
      </c>
      <c r="AQ60" s="101" t="s">
        <v>225</v>
      </c>
      <c r="AR60" s="98" t="s">
        <v>150</v>
      </c>
      <c r="AS60" s="27" t="s">
        <v>151</v>
      </c>
      <c r="AV60" s="100"/>
      <c r="AW60" s="161" t="s">
        <v>548</v>
      </c>
      <c r="AX60" s="103" t="s">
        <v>549</v>
      </c>
      <c r="AY60" s="134" t="s">
        <v>550</v>
      </c>
      <c r="AZ60" s="161"/>
      <c r="BF60" s="104">
        <v>44644</v>
      </c>
      <c r="BI60" s="48">
        <f t="shared" si="1"/>
        <v>0</v>
      </c>
      <c r="BJ60" s="46">
        <f t="shared" si="2"/>
        <v>0</v>
      </c>
    </row>
    <row r="61" spans="1:62" ht="120" customHeight="1" x14ac:dyDescent="0.2">
      <c r="A61" s="34" t="s">
        <v>128</v>
      </c>
      <c r="B61" s="34"/>
      <c r="C61" s="158">
        <v>0</v>
      </c>
      <c r="D61" s="158">
        <v>0</v>
      </c>
      <c r="E61" s="131">
        <v>718.2</v>
      </c>
      <c r="F61" s="132" t="s">
        <v>551</v>
      </c>
      <c r="G61" s="88" t="s">
        <v>543</v>
      </c>
      <c r="H61" s="88" t="s">
        <v>526</v>
      </c>
      <c r="I61" s="91"/>
      <c r="J61" s="170">
        <v>8</v>
      </c>
      <c r="K61" s="88"/>
      <c r="L61" s="88"/>
      <c r="M61" s="94" t="s">
        <v>417</v>
      </c>
      <c r="N61" s="88" t="s">
        <v>134</v>
      </c>
      <c r="O61" s="92" t="s">
        <v>552</v>
      </c>
      <c r="P61" s="92" t="s">
        <v>552</v>
      </c>
      <c r="Q61" s="93" t="s">
        <v>136</v>
      </c>
      <c r="R61" s="93" t="s">
        <v>137</v>
      </c>
      <c r="S61" s="93" t="s">
        <v>553</v>
      </c>
      <c r="T61" s="94">
        <v>10</v>
      </c>
      <c r="U61" s="160">
        <v>10</v>
      </c>
      <c r="V61" s="95">
        <v>45512</v>
      </c>
      <c r="W61" s="95">
        <v>45512</v>
      </c>
      <c r="X61" s="96">
        <v>9785171667795</v>
      </c>
      <c r="Y61" s="97">
        <v>544</v>
      </c>
      <c r="Z61" s="98">
        <v>0.51200000000000001</v>
      </c>
      <c r="AA61" s="99" t="s">
        <v>530</v>
      </c>
      <c r="AB61" s="99" t="s">
        <v>162</v>
      </c>
      <c r="AC61" s="99" t="s">
        <v>532</v>
      </c>
      <c r="AD61" s="93" t="s">
        <v>142</v>
      </c>
      <c r="AE61" s="133"/>
      <c r="AF61" s="88"/>
      <c r="AG61" s="99" t="s">
        <v>554</v>
      </c>
      <c r="AH61" s="99" t="s">
        <v>543</v>
      </c>
      <c r="AI61" s="88" t="s">
        <v>534</v>
      </c>
      <c r="AJ61" s="102"/>
      <c r="AK61" s="99"/>
      <c r="AL61" s="101" t="s">
        <v>555</v>
      </c>
      <c r="AM61" s="88" t="s">
        <v>537</v>
      </c>
      <c r="AN61" s="88" t="s">
        <v>168</v>
      </c>
      <c r="AO61" s="150">
        <f t="shared" si="0"/>
        <v>0</v>
      </c>
      <c r="AP61" s="87" t="s">
        <v>556</v>
      </c>
      <c r="AQ61" s="101" t="s">
        <v>225</v>
      </c>
      <c r="AR61" s="98" t="s">
        <v>150</v>
      </c>
      <c r="AS61" s="27" t="s">
        <v>151</v>
      </c>
      <c r="AV61" s="100"/>
      <c r="AW61" s="161" t="s">
        <v>557</v>
      </c>
      <c r="AX61" s="103"/>
      <c r="AY61" s="134" t="s">
        <v>558</v>
      </c>
      <c r="AZ61" s="161"/>
      <c r="BF61" s="104">
        <v>45519</v>
      </c>
      <c r="BI61" s="48">
        <f t="shared" si="1"/>
        <v>0</v>
      </c>
      <c r="BJ61" s="46">
        <f t="shared" si="2"/>
        <v>0</v>
      </c>
    </row>
    <row r="62" spans="1:62" ht="120" customHeight="1" x14ac:dyDescent="0.2">
      <c r="A62" s="34"/>
      <c r="B62" s="34"/>
      <c r="C62" s="158">
        <v>0</v>
      </c>
      <c r="D62" s="158">
        <v>0</v>
      </c>
      <c r="E62" s="131">
        <v>252</v>
      </c>
      <c r="F62" s="132" t="s">
        <v>559</v>
      </c>
      <c r="G62" s="88" t="s">
        <v>560</v>
      </c>
      <c r="H62" s="88" t="s">
        <v>561</v>
      </c>
      <c r="I62" s="91"/>
      <c r="J62" s="170">
        <v>8</v>
      </c>
      <c r="K62" s="88"/>
      <c r="L62" s="88"/>
      <c r="M62" s="94" t="s">
        <v>133</v>
      </c>
      <c r="N62" s="88" t="s">
        <v>134</v>
      </c>
      <c r="O62" s="92" t="s">
        <v>562</v>
      </c>
      <c r="P62" s="92" t="s">
        <v>563</v>
      </c>
      <c r="Q62" s="93" t="s">
        <v>136</v>
      </c>
      <c r="R62" s="93" t="s">
        <v>137</v>
      </c>
      <c r="S62" s="93" t="s">
        <v>564</v>
      </c>
      <c r="T62" s="94">
        <v>10</v>
      </c>
      <c r="U62" s="160">
        <v>30</v>
      </c>
      <c r="V62" s="95">
        <v>45331</v>
      </c>
      <c r="W62" s="95">
        <v>45331</v>
      </c>
      <c r="X62" s="96">
        <v>9785171618056</v>
      </c>
      <c r="Y62" s="97">
        <v>144</v>
      </c>
      <c r="Z62" s="98">
        <v>0.223</v>
      </c>
      <c r="AA62" s="99" t="s">
        <v>530</v>
      </c>
      <c r="AB62" s="99" t="s">
        <v>510</v>
      </c>
      <c r="AC62" s="99" t="s">
        <v>532</v>
      </c>
      <c r="AD62" s="93" t="s">
        <v>142</v>
      </c>
      <c r="AE62" s="133"/>
      <c r="AF62" s="88"/>
      <c r="AG62" s="99" t="s">
        <v>565</v>
      </c>
      <c r="AH62" s="99" t="s">
        <v>560</v>
      </c>
      <c r="AI62" s="88" t="s">
        <v>566</v>
      </c>
      <c r="AJ62" s="102" t="s">
        <v>567</v>
      </c>
      <c r="AK62" s="99"/>
      <c r="AL62" s="101" t="s">
        <v>568</v>
      </c>
      <c r="AM62" s="88" t="s">
        <v>569</v>
      </c>
      <c r="AN62" s="88" t="s">
        <v>147</v>
      </c>
      <c r="AO62" s="150">
        <f t="shared" si="0"/>
        <v>0</v>
      </c>
      <c r="AP62" s="87" t="s">
        <v>570</v>
      </c>
      <c r="AQ62" s="101" t="s">
        <v>571</v>
      </c>
      <c r="AR62" s="98" t="s">
        <v>150</v>
      </c>
      <c r="AS62" s="27" t="s">
        <v>572</v>
      </c>
      <c r="AV62" s="100"/>
      <c r="AW62" s="161" t="s">
        <v>573</v>
      </c>
      <c r="AX62" s="103" t="s">
        <v>574</v>
      </c>
      <c r="AY62" s="134" t="s">
        <v>575</v>
      </c>
      <c r="AZ62" s="161"/>
      <c r="BF62" s="104">
        <v>45336</v>
      </c>
      <c r="BI62" s="48">
        <f t="shared" si="1"/>
        <v>0</v>
      </c>
      <c r="BJ62" s="46">
        <f t="shared" si="2"/>
        <v>0</v>
      </c>
    </row>
    <row r="63" spans="1:62" ht="120" customHeight="1" x14ac:dyDescent="0.2">
      <c r="A63" s="34" t="s">
        <v>128</v>
      </c>
      <c r="B63" s="34"/>
      <c r="C63" s="158">
        <v>0</v>
      </c>
      <c r="D63" s="158">
        <v>0</v>
      </c>
      <c r="E63" s="131">
        <v>781.2</v>
      </c>
      <c r="F63" s="132" t="s">
        <v>576</v>
      </c>
      <c r="G63" s="88" t="s">
        <v>577</v>
      </c>
      <c r="H63" s="88" t="s">
        <v>578</v>
      </c>
      <c r="I63" s="91"/>
      <c r="J63" s="170">
        <v>7</v>
      </c>
      <c r="K63" s="88"/>
      <c r="L63" s="88"/>
      <c r="M63" s="94" t="s">
        <v>417</v>
      </c>
      <c r="N63" s="88" t="s">
        <v>134</v>
      </c>
      <c r="O63" s="92" t="s">
        <v>440</v>
      </c>
      <c r="P63" s="92" t="s">
        <v>441</v>
      </c>
      <c r="Q63" s="93" t="s">
        <v>136</v>
      </c>
      <c r="R63" s="93" t="s">
        <v>137</v>
      </c>
      <c r="S63" s="93" t="s">
        <v>579</v>
      </c>
      <c r="T63" s="94">
        <v>10</v>
      </c>
      <c r="U63" s="160">
        <v>12</v>
      </c>
      <c r="V63" s="95">
        <v>45170</v>
      </c>
      <c r="W63" s="95">
        <v>45170</v>
      </c>
      <c r="X63" s="96">
        <v>9785171589981</v>
      </c>
      <c r="Y63" s="97">
        <v>384</v>
      </c>
      <c r="Z63" s="98">
        <v>0.46700000000000003</v>
      </c>
      <c r="AA63" s="99" t="s">
        <v>161</v>
      </c>
      <c r="AB63" s="99" t="s">
        <v>474</v>
      </c>
      <c r="AC63" s="99" t="s">
        <v>163</v>
      </c>
      <c r="AD63" s="93" t="s">
        <v>142</v>
      </c>
      <c r="AE63" s="133"/>
      <c r="AF63" s="88"/>
      <c r="AG63" s="99" t="s">
        <v>580</v>
      </c>
      <c r="AH63" s="99" t="s">
        <v>577</v>
      </c>
      <c r="AI63" s="88" t="s">
        <v>581</v>
      </c>
      <c r="AJ63" s="102"/>
      <c r="AK63" s="99"/>
      <c r="AL63" s="101" t="s">
        <v>582</v>
      </c>
      <c r="AM63" s="88" t="s">
        <v>374</v>
      </c>
      <c r="AN63" s="88" t="s">
        <v>168</v>
      </c>
      <c r="AO63" s="150">
        <f t="shared" si="0"/>
        <v>0</v>
      </c>
      <c r="AP63" s="87" t="s">
        <v>583</v>
      </c>
      <c r="AQ63" s="101" t="s">
        <v>149</v>
      </c>
      <c r="AR63" s="98" t="s">
        <v>150</v>
      </c>
      <c r="AS63" s="27" t="s">
        <v>151</v>
      </c>
      <c r="AV63" s="100"/>
      <c r="AW63" s="161" t="s">
        <v>584</v>
      </c>
      <c r="AX63" s="103"/>
      <c r="AY63" s="134" t="s">
        <v>585</v>
      </c>
      <c r="AZ63" s="161"/>
      <c r="BF63" s="104">
        <v>45184</v>
      </c>
      <c r="BI63" s="48">
        <f t="shared" si="1"/>
        <v>0</v>
      </c>
      <c r="BJ63" s="46">
        <f t="shared" si="2"/>
        <v>0</v>
      </c>
    </row>
    <row r="64" spans="1:62" ht="120" customHeight="1" x14ac:dyDescent="0.2">
      <c r="A64" s="34" t="s">
        <v>128</v>
      </c>
      <c r="B64" s="34"/>
      <c r="C64" s="158">
        <v>0</v>
      </c>
      <c r="D64" s="158">
        <v>0</v>
      </c>
      <c r="E64" s="131">
        <v>875.7</v>
      </c>
      <c r="F64" s="132" t="s">
        <v>586</v>
      </c>
      <c r="G64" s="88" t="s">
        <v>587</v>
      </c>
      <c r="H64" s="88" t="s">
        <v>578</v>
      </c>
      <c r="I64" s="91"/>
      <c r="J64" s="170">
        <v>8</v>
      </c>
      <c r="K64" s="88"/>
      <c r="L64" s="88"/>
      <c r="M64" s="94" t="s">
        <v>199</v>
      </c>
      <c r="N64" s="88" t="s">
        <v>134</v>
      </c>
      <c r="O64" s="92" t="s">
        <v>588</v>
      </c>
      <c r="P64" s="92" t="s">
        <v>589</v>
      </c>
      <c r="Q64" s="93" t="s">
        <v>136</v>
      </c>
      <c r="R64" s="93" t="s">
        <v>137</v>
      </c>
      <c r="S64" s="93" t="s">
        <v>590</v>
      </c>
      <c r="T64" s="94">
        <v>10</v>
      </c>
      <c r="U64" s="160">
        <v>10</v>
      </c>
      <c r="V64" s="95">
        <v>45278</v>
      </c>
      <c r="W64" s="95">
        <v>45278</v>
      </c>
      <c r="X64" s="96">
        <v>9785171598228</v>
      </c>
      <c r="Y64" s="97">
        <v>560</v>
      </c>
      <c r="Z64" s="98">
        <v>0.58799999999999997</v>
      </c>
      <c r="AA64" s="99" t="s">
        <v>161</v>
      </c>
      <c r="AB64" s="99" t="s">
        <v>474</v>
      </c>
      <c r="AC64" s="99" t="s">
        <v>163</v>
      </c>
      <c r="AD64" s="93" t="s">
        <v>142</v>
      </c>
      <c r="AE64" s="133"/>
      <c r="AF64" s="88"/>
      <c r="AG64" s="99" t="s">
        <v>580</v>
      </c>
      <c r="AH64" s="99" t="s">
        <v>587</v>
      </c>
      <c r="AI64" s="88" t="s">
        <v>581</v>
      </c>
      <c r="AJ64" s="102"/>
      <c r="AK64" s="99"/>
      <c r="AL64" s="101" t="s">
        <v>591</v>
      </c>
      <c r="AM64" s="88" t="s">
        <v>374</v>
      </c>
      <c r="AN64" s="88" t="s">
        <v>168</v>
      </c>
      <c r="AO64" s="150">
        <f t="shared" si="0"/>
        <v>0</v>
      </c>
      <c r="AP64" s="87" t="s">
        <v>592</v>
      </c>
      <c r="AQ64" s="101" t="s">
        <v>225</v>
      </c>
      <c r="AR64" s="98" t="s">
        <v>150</v>
      </c>
      <c r="AS64" s="27" t="s">
        <v>151</v>
      </c>
      <c r="AV64" s="100"/>
      <c r="AW64" s="161" t="s">
        <v>593</v>
      </c>
      <c r="AX64" s="103"/>
      <c r="AY64" s="134" t="s">
        <v>594</v>
      </c>
      <c r="AZ64" s="161"/>
      <c r="BF64" s="104">
        <v>45301</v>
      </c>
      <c r="BI64" s="48">
        <f t="shared" si="1"/>
        <v>0</v>
      </c>
      <c r="BJ64" s="46">
        <f t="shared" si="2"/>
        <v>0</v>
      </c>
    </row>
    <row r="65" spans="1:62" ht="120" customHeight="1" x14ac:dyDescent="0.2">
      <c r="A65" s="34" t="s">
        <v>128</v>
      </c>
      <c r="B65" s="34"/>
      <c r="C65" s="158">
        <v>0</v>
      </c>
      <c r="D65" s="158">
        <v>0</v>
      </c>
      <c r="E65" s="131">
        <v>1052.1000000000001</v>
      </c>
      <c r="F65" s="132" t="s">
        <v>595</v>
      </c>
      <c r="G65" s="88" t="s">
        <v>596</v>
      </c>
      <c r="H65" s="88" t="s">
        <v>578</v>
      </c>
      <c r="I65" s="91"/>
      <c r="J65" s="170">
        <v>8</v>
      </c>
      <c r="K65" s="88"/>
      <c r="L65" s="88"/>
      <c r="M65" s="94" t="s">
        <v>417</v>
      </c>
      <c r="N65" s="88" t="s">
        <v>134</v>
      </c>
      <c r="O65" s="92" t="s">
        <v>440</v>
      </c>
      <c r="P65" s="92" t="s">
        <v>441</v>
      </c>
      <c r="Q65" s="93" t="s">
        <v>136</v>
      </c>
      <c r="R65" s="93" t="s">
        <v>137</v>
      </c>
      <c r="S65" s="93" t="s">
        <v>597</v>
      </c>
      <c r="T65" s="94">
        <v>10</v>
      </c>
      <c r="U65" s="160">
        <v>8</v>
      </c>
      <c r="V65" s="95">
        <v>45352</v>
      </c>
      <c r="W65" s="95">
        <v>45352</v>
      </c>
      <c r="X65" s="96">
        <v>9785171628666</v>
      </c>
      <c r="Y65" s="97">
        <v>640</v>
      </c>
      <c r="Z65" s="98">
        <v>0.72499999999999998</v>
      </c>
      <c r="AA65" s="99" t="s">
        <v>161</v>
      </c>
      <c r="AB65" s="99" t="s">
        <v>474</v>
      </c>
      <c r="AC65" s="99" t="s">
        <v>163</v>
      </c>
      <c r="AD65" s="93" t="s">
        <v>142</v>
      </c>
      <c r="AE65" s="133"/>
      <c r="AF65" s="88"/>
      <c r="AG65" s="99" t="s">
        <v>580</v>
      </c>
      <c r="AH65" s="99" t="s">
        <v>596</v>
      </c>
      <c r="AI65" s="88" t="s">
        <v>581</v>
      </c>
      <c r="AJ65" s="102"/>
      <c r="AK65" s="99"/>
      <c r="AL65" s="101" t="s">
        <v>598</v>
      </c>
      <c r="AM65" s="88" t="s">
        <v>374</v>
      </c>
      <c r="AN65" s="88" t="s">
        <v>168</v>
      </c>
      <c r="AO65" s="150">
        <f t="shared" si="0"/>
        <v>0</v>
      </c>
      <c r="AP65" s="87" t="s">
        <v>599</v>
      </c>
      <c r="AQ65" s="101" t="s">
        <v>149</v>
      </c>
      <c r="AR65" s="98" t="s">
        <v>150</v>
      </c>
      <c r="AS65" s="27" t="s">
        <v>151</v>
      </c>
      <c r="AV65" s="100"/>
      <c r="AW65" s="161" t="s">
        <v>600</v>
      </c>
      <c r="AX65" s="103"/>
      <c r="AY65" s="134" t="s">
        <v>601</v>
      </c>
      <c r="AZ65" s="161"/>
      <c r="BF65" s="104">
        <v>45356</v>
      </c>
      <c r="BI65" s="48">
        <f t="shared" si="1"/>
        <v>0</v>
      </c>
      <c r="BJ65" s="46">
        <f t="shared" si="2"/>
        <v>0</v>
      </c>
    </row>
    <row r="66" spans="1:62" ht="120" customHeight="1" x14ac:dyDescent="0.2">
      <c r="A66" s="34" t="s">
        <v>128</v>
      </c>
      <c r="B66" s="34"/>
      <c r="C66" s="158">
        <v>0</v>
      </c>
      <c r="D66" s="158">
        <v>0</v>
      </c>
      <c r="E66" s="131">
        <v>913.5</v>
      </c>
      <c r="F66" s="132" t="s">
        <v>602</v>
      </c>
      <c r="G66" s="88" t="s">
        <v>596</v>
      </c>
      <c r="H66" s="88" t="s">
        <v>578</v>
      </c>
      <c r="I66" s="91"/>
      <c r="J66" s="170">
        <v>8</v>
      </c>
      <c r="K66" s="88"/>
      <c r="L66" s="88"/>
      <c r="M66" s="94" t="s">
        <v>417</v>
      </c>
      <c r="N66" s="88" t="s">
        <v>134</v>
      </c>
      <c r="O66" s="92" t="s">
        <v>440</v>
      </c>
      <c r="P66" s="92" t="s">
        <v>441</v>
      </c>
      <c r="Q66" s="93" t="s">
        <v>136</v>
      </c>
      <c r="R66" s="93" t="s">
        <v>137</v>
      </c>
      <c r="S66" s="93" t="s">
        <v>603</v>
      </c>
      <c r="T66" s="94">
        <v>10</v>
      </c>
      <c r="U66" s="160">
        <v>3</v>
      </c>
      <c r="V66" s="95">
        <v>45138</v>
      </c>
      <c r="W66" s="95">
        <v>45138</v>
      </c>
      <c r="X66" s="96">
        <v>9785171560195</v>
      </c>
      <c r="Y66" s="97">
        <v>656</v>
      </c>
      <c r="Z66" s="98">
        <v>0.71299999999999997</v>
      </c>
      <c r="AA66" s="99" t="s">
        <v>161</v>
      </c>
      <c r="AB66" s="99" t="s">
        <v>474</v>
      </c>
      <c r="AC66" s="99" t="s">
        <v>163</v>
      </c>
      <c r="AD66" s="93" t="s">
        <v>142</v>
      </c>
      <c r="AE66" s="133"/>
      <c r="AF66" s="88"/>
      <c r="AG66" s="99" t="s">
        <v>580</v>
      </c>
      <c r="AH66" s="99" t="s">
        <v>596</v>
      </c>
      <c r="AI66" s="88" t="s">
        <v>581</v>
      </c>
      <c r="AJ66" s="102"/>
      <c r="AK66" s="99"/>
      <c r="AL66" s="101" t="s">
        <v>604</v>
      </c>
      <c r="AM66" s="88" t="s">
        <v>374</v>
      </c>
      <c r="AN66" s="88" t="s">
        <v>168</v>
      </c>
      <c r="AO66" s="150">
        <f t="shared" si="0"/>
        <v>0</v>
      </c>
      <c r="AP66" s="87" t="s">
        <v>605</v>
      </c>
      <c r="AQ66" s="101" t="s">
        <v>149</v>
      </c>
      <c r="AR66" s="98" t="s">
        <v>150</v>
      </c>
      <c r="AS66" s="27" t="s">
        <v>151</v>
      </c>
      <c r="AV66" s="100"/>
      <c r="AW66" s="161" t="s">
        <v>606</v>
      </c>
      <c r="AX66" s="103"/>
      <c r="AY66" s="134" t="s">
        <v>607</v>
      </c>
      <c r="AZ66" s="161"/>
      <c r="BF66" s="104">
        <v>45356</v>
      </c>
      <c r="BI66" s="48">
        <f t="shared" si="1"/>
        <v>0</v>
      </c>
      <c r="BJ66" s="46">
        <f t="shared" si="2"/>
        <v>0</v>
      </c>
    </row>
    <row r="67" spans="1:62" ht="120" customHeight="1" x14ac:dyDescent="0.2">
      <c r="A67" s="34" t="s">
        <v>128</v>
      </c>
      <c r="B67" s="34"/>
      <c r="C67" s="158">
        <v>0</v>
      </c>
      <c r="D67" s="158">
        <v>0</v>
      </c>
      <c r="E67" s="131">
        <v>875.7</v>
      </c>
      <c r="F67" s="132" t="s">
        <v>608</v>
      </c>
      <c r="G67" s="88" t="s">
        <v>596</v>
      </c>
      <c r="H67" s="88" t="s">
        <v>578</v>
      </c>
      <c r="I67" s="91"/>
      <c r="J67" s="170">
        <v>8</v>
      </c>
      <c r="K67" s="88"/>
      <c r="L67" s="88"/>
      <c r="M67" s="94" t="s">
        <v>417</v>
      </c>
      <c r="N67" s="88" t="s">
        <v>134</v>
      </c>
      <c r="O67" s="92" t="s">
        <v>440</v>
      </c>
      <c r="P67" s="92" t="s">
        <v>441</v>
      </c>
      <c r="Q67" s="93" t="s">
        <v>136</v>
      </c>
      <c r="R67" s="93" t="s">
        <v>137</v>
      </c>
      <c r="S67" s="93" t="s">
        <v>609</v>
      </c>
      <c r="T67" s="94">
        <v>10</v>
      </c>
      <c r="U67" s="160">
        <v>8</v>
      </c>
      <c r="V67" s="95">
        <v>45271</v>
      </c>
      <c r="W67" s="95">
        <v>45271</v>
      </c>
      <c r="X67" s="96">
        <v>9785171560188</v>
      </c>
      <c r="Y67" s="97">
        <v>592</v>
      </c>
      <c r="Z67" s="98">
        <v>0.67</v>
      </c>
      <c r="AA67" s="99" t="s">
        <v>161</v>
      </c>
      <c r="AB67" s="99" t="s">
        <v>474</v>
      </c>
      <c r="AC67" s="99" t="s">
        <v>163</v>
      </c>
      <c r="AD67" s="93" t="s">
        <v>142</v>
      </c>
      <c r="AE67" s="133"/>
      <c r="AF67" s="88"/>
      <c r="AG67" s="99" t="s">
        <v>580</v>
      </c>
      <c r="AH67" s="99" t="s">
        <v>596</v>
      </c>
      <c r="AI67" s="88" t="s">
        <v>581</v>
      </c>
      <c r="AJ67" s="102"/>
      <c r="AK67" s="99"/>
      <c r="AL67" s="101" t="s">
        <v>610</v>
      </c>
      <c r="AM67" s="88" t="s">
        <v>374</v>
      </c>
      <c r="AN67" s="88" t="s">
        <v>168</v>
      </c>
      <c r="AO67" s="150">
        <f t="shared" si="0"/>
        <v>0</v>
      </c>
      <c r="AP67" s="87" t="s">
        <v>611</v>
      </c>
      <c r="AQ67" s="101" t="s">
        <v>149</v>
      </c>
      <c r="AR67" s="98" t="s">
        <v>150</v>
      </c>
      <c r="AS67" s="27" t="s">
        <v>151</v>
      </c>
      <c r="AV67" s="100"/>
      <c r="AW67" s="161" t="s">
        <v>612</v>
      </c>
      <c r="AX67" s="103"/>
      <c r="AY67" s="134" t="s">
        <v>613</v>
      </c>
      <c r="AZ67" s="161"/>
      <c r="BF67" s="104">
        <v>45356</v>
      </c>
      <c r="BI67" s="48">
        <f t="shared" si="1"/>
        <v>0</v>
      </c>
      <c r="BJ67" s="46">
        <f t="shared" si="2"/>
        <v>0</v>
      </c>
    </row>
    <row r="68" spans="1:62" ht="120" customHeight="1" x14ac:dyDescent="0.2">
      <c r="A68" s="34" t="s">
        <v>128</v>
      </c>
      <c r="B68" s="34"/>
      <c r="C68" s="158">
        <v>0</v>
      </c>
      <c r="D68" s="158">
        <v>0</v>
      </c>
      <c r="E68" s="131">
        <v>674.1</v>
      </c>
      <c r="F68" s="132" t="s">
        <v>614</v>
      </c>
      <c r="G68" s="88" t="s">
        <v>615</v>
      </c>
      <c r="H68" s="88" t="s">
        <v>616</v>
      </c>
      <c r="I68" s="91"/>
      <c r="J68" s="170" t="s">
        <v>617</v>
      </c>
      <c r="K68" s="88"/>
      <c r="L68" s="88"/>
      <c r="M68" s="94" t="s">
        <v>157</v>
      </c>
      <c r="N68" s="88" t="s">
        <v>134</v>
      </c>
      <c r="O68" s="92" t="s">
        <v>158</v>
      </c>
      <c r="P68" s="92" t="s">
        <v>159</v>
      </c>
      <c r="Q68" s="93" t="s">
        <v>136</v>
      </c>
      <c r="R68" s="93" t="s">
        <v>137</v>
      </c>
      <c r="S68" s="93" t="s">
        <v>618</v>
      </c>
      <c r="T68" s="94">
        <v>10</v>
      </c>
      <c r="U68" s="160">
        <v>16</v>
      </c>
      <c r="V68" s="95">
        <v>45597</v>
      </c>
      <c r="W68" s="95">
        <v>45597</v>
      </c>
      <c r="X68" s="96">
        <v>9785171619916</v>
      </c>
      <c r="Y68" s="97">
        <v>256</v>
      </c>
      <c r="Z68" s="98">
        <v>0.36099999999999999</v>
      </c>
      <c r="AA68" s="99" t="s">
        <v>161</v>
      </c>
      <c r="AB68" s="99" t="s">
        <v>421</v>
      </c>
      <c r="AC68" s="99" t="s">
        <v>163</v>
      </c>
      <c r="AD68" s="93" t="s">
        <v>142</v>
      </c>
      <c r="AE68" s="133"/>
      <c r="AF68" s="88"/>
      <c r="AG68" s="99" t="s">
        <v>619</v>
      </c>
      <c r="AH68" s="99" t="s">
        <v>620</v>
      </c>
      <c r="AI68" s="88" t="s">
        <v>616</v>
      </c>
      <c r="AJ68" s="102"/>
      <c r="AK68" s="99"/>
      <c r="AL68" s="101" t="s">
        <v>621</v>
      </c>
      <c r="AM68" s="88" t="s">
        <v>205</v>
      </c>
      <c r="AN68" s="88" t="s">
        <v>168</v>
      </c>
      <c r="AO68" s="150">
        <f t="shared" si="0"/>
        <v>0</v>
      </c>
      <c r="AP68" s="87" t="s">
        <v>622</v>
      </c>
      <c r="AQ68" s="101" t="s">
        <v>149</v>
      </c>
      <c r="AR68" s="98" t="s">
        <v>150</v>
      </c>
      <c r="AS68" s="27" t="s">
        <v>151</v>
      </c>
      <c r="AV68" s="100"/>
      <c r="AW68" s="161" t="s">
        <v>623</v>
      </c>
      <c r="AX68" s="103"/>
      <c r="AY68" s="134" t="s">
        <v>624</v>
      </c>
      <c r="AZ68" s="161"/>
      <c r="BF68" s="104">
        <v>45631</v>
      </c>
      <c r="BI68" s="48">
        <f t="shared" si="1"/>
        <v>0</v>
      </c>
      <c r="BJ68" s="46">
        <f t="shared" si="2"/>
        <v>0</v>
      </c>
    </row>
    <row r="69" spans="1:62" ht="120" customHeight="1" x14ac:dyDescent="0.2">
      <c r="A69" s="34" t="s">
        <v>128</v>
      </c>
      <c r="B69" s="34"/>
      <c r="C69" s="158">
        <v>0</v>
      </c>
      <c r="D69" s="158">
        <v>0</v>
      </c>
      <c r="E69" s="131">
        <v>630</v>
      </c>
      <c r="F69" s="132" t="s">
        <v>625</v>
      </c>
      <c r="G69" s="88" t="s">
        <v>615</v>
      </c>
      <c r="H69" s="88" t="s">
        <v>616</v>
      </c>
      <c r="I69" s="91"/>
      <c r="J69" s="170">
        <v>2</v>
      </c>
      <c r="K69" s="88"/>
      <c r="L69" s="88"/>
      <c r="M69" s="94" t="s">
        <v>157</v>
      </c>
      <c r="N69" s="88" t="s">
        <v>134</v>
      </c>
      <c r="O69" s="92" t="s">
        <v>158</v>
      </c>
      <c r="P69" s="92" t="s">
        <v>159</v>
      </c>
      <c r="Q69" s="93" t="s">
        <v>136</v>
      </c>
      <c r="R69" s="93" t="s">
        <v>137</v>
      </c>
      <c r="S69" s="93" t="s">
        <v>626</v>
      </c>
      <c r="T69" s="94">
        <v>10</v>
      </c>
      <c r="U69" s="160">
        <v>16</v>
      </c>
      <c r="V69" s="95">
        <v>45086</v>
      </c>
      <c r="W69" s="95">
        <v>45667</v>
      </c>
      <c r="X69" s="96">
        <v>9785171549176</v>
      </c>
      <c r="Y69" s="97">
        <v>256</v>
      </c>
      <c r="Z69" s="98">
        <v>0.34399999999999997</v>
      </c>
      <c r="AA69" s="99" t="s">
        <v>161</v>
      </c>
      <c r="AB69" s="99" t="s">
        <v>421</v>
      </c>
      <c r="AC69" s="99" t="s">
        <v>163</v>
      </c>
      <c r="AD69" s="93" t="s">
        <v>142</v>
      </c>
      <c r="AE69" s="133"/>
      <c r="AF69" s="88"/>
      <c r="AG69" s="99" t="s">
        <v>627</v>
      </c>
      <c r="AH69" s="99" t="s">
        <v>620</v>
      </c>
      <c r="AI69" s="88" t="s">
        <v>616</v>
      </c>
      <c r="AJ69" s="102"/>
      <c r="AK69" s="99"/>
      <c r="AL69" s="101" t="s">
        <v>628</v>
      </c>
      <c r="AM69" s="88" t="s">
        <v>205</v>
      </c>
      <c r="AN69" s="88" t="s">
        <v>168</v>
      </c>
      <c r="AO69" s="150">
        <f t="shared" si="0"/>
        <v>0</v>
      </c>
      <c r="AP69" s="87" t="s">
        <v>629</v>
      </c>
      <c r="AQ69" s="101" t="s">
        <v>149</v>
      </c>
      <c r="AR69" s="98" t="s">
        <v>150</v>
      </c>
      <c r="AS69" s="27" t="s">
        <v>151</v>
      </c>
      <c r="AV69" s="100"/>
      <c r="AW69" s="161" t="s">
        <v>630</v>
      </c>
      <c r="AX69" s="103" t="s">
        <v>631</v>
      </c>
      <c r="AY69" s="134" t="s">
        <v>632</v>
      </c>
      <c r="AZ69" s="161"/>
      <c r="BF69" s="104">
        <v>45674</v>
      </c>
      <c r="BI69" s="48">
        <f t="shared" si="1"/>
        <v>0</v>
      </c>
      <c r="BJ69" s="46">
        <f t="shared" si="2"/>
        <v>0</v>
      </c>
    </row>
    <row r="70" spans="1:62" ht="120" customHeight="1" x14ac:dyDescent="0.2">
      <c r="A70" s="34" t="s">
        <v>128</v>
      </c>
      <c r="B70" s="34"/>
      <c r="C70" s="158">
        <v>0</v>
      </c>
      <c r="D70" s="158">
        <v>0</v>
      </c>
      <c r="E70" s="131">
        <v>630</v>
      </c>
      <c r="F70" s="132" t="s">
        <v>633</v>
      </c>
      <c r="G70" s="88" t="s">
        <v>615</v>
      </c>
      <c r="H70" s="88" t="s">
        <v>616</v>
      </c>
      <c r="I70" s="91"/>
      <c r="J70" s="170">
        <v>5</v>
      </c>
      <c r="K70" s="88"/>
      <c r="L70" s="88"/>
      <c r="M70" s="94" t="s">
        <v>157</v>
      </c>
      <c r="N70" s="88" t="s">
        <v>134</v>
      </c>
      <c r="O70" s="92" t="s">
        <v>158</v>
      </c>
      <c r="P70" s="92" t="s">
        <v>159</v>
      </c>
      <c r="Q70" s="93" t="s">
        <v>136</v>
      </c>
      <c r="R70" s="93" t="s">
        <v>137</v>
      </c>
      <c r="S70" s="93" t="s">
        <v>634</v>
      </c>
      <c r="T70" s="94">
        <v>10</v>
      </c>
      <c r="U70" s="160">
        <v>18</v>
      </c>
      <c r="V70" s="95">
        <v>44985</v>
      </c>
      <c r="W70" s="95">
        <v>45568</v>
      </c>
      <c r="X70" s="96">
        <v>9785171533700</v>
      </c>
      <c r="Y70" s="97">
        <v>256</v>
      </c>
      <c r="Z70" s="98">
        <v>0.35099999999999998</v>
      </c>
      <c r="AA70" s="99" t="s">
        <v>161</v>
      </c>
      <c r="AB70" s="99" t="s">
        <v>421</v>
      </c>
      <c r="AC70" s="99" t="s">
        <v>163</v>
      </c>
      <c r="AD70" s="93" t="s">
        <v>142</v>
      </c>
      <c r="AE70" s="133"/>
      <c r="AF70" s="88"/>
      <c r="AG70" s="99" t="s">
        <v>627</v>
      </c>
      <c r="AH70" s="99" t="s">
        <v>620</v>
      </c>
      <c r="AI70" s="88" t="s">
        <v>616</v>
      </c>
      <c r="AJ70" s="102"/>
      <c r="AK70" s="99"/>
      <c r="AL70" s="101" t="s">
        <v>635</v>
      </c>
      <c r="AM70" s="88" t="s">
        <v>205</v>
      </c>
      <c r="AN70" s="88" t="s">
        <v>168</v>
      </c>
      <c r="AO70" s="150">
        <f t="shared" si="0"/>
        <v>0</v>
      </c>
      <c r="AP70" s="87" t="s">
        <v>636</v>
      </c>
      <c r="AQ70" s="101" t="s">
        <v>149</v>
      </c>
      <c r="AR70" s="98" t="s">
        <v>150</v>
      </c>
      <c r="AS70" s="27" t="s">
        <v>151</v>
      </c>
      <c r="AV70" s="100" t="s">
        <v>637</v>
      </c>
      <c r="AW70" s="161" t="s">
        <v>638</v>
      </c>
      <c r="AX70" s="103" t="s">
        <v>639</v>
      </c>
      <c r="AY70" s="134" t="s">
        <v>640</v>
      </c>
      <c r="AZ70" s="161"/>
      <c r="BF70" s="104">
        <v>45569</v>
      </c>
      <c r="BI70" s="48">
        <f t="shared" si="1"/>
        <v>0</v>
      </c>
      <c r="BJ70" s="46">
        <f t="shared" si="2"/>
        <v>0</v>
      </c>
    </row>
    <row r="71" spans="1:62" ht="120" customHeight="1" x14ac:dyDescent="0.2">
      <c r="A71" s="34" t="s">
        <v>128</v>
      </c>
      <c r="B71" s="34"/>
      <c r="C71" s="158">
        <v>0</v>
      </c>
      <c r="D71" s="158">
        <v>0</v>
      </c>
      <c r="E71" s="131">
        <v>497.70000000000005</v>
      </c>
      <c r="F71" s="132" t="s">
        <v>641</v>
      </c>
      <c r="G71" s="88" t="s">
        <v>642</v>
      </c>
      <c r="H71" s="88" t="s">
        <v>643</v>
      </c>
      <c r="I71" s="91"/>
      <c r="J71" s="170">
        <v>8</v>
      </c>
      <c r="K71" s="88"/>
      <c r="L71" s="88"/>
      <c r="M71" s="94" t="s">
        <v>417</v>
      </c>
      <c r="N71" s="88" t="s">
        <v>134</v>
      </c>
      <c r="O71" s="92" t="s">
        <v>440</v>
      </c>
      <c r="P71" s="92" t="s">
        <v>441</v>
      </c>
      <c r="Q71" s="93" t="s">
        <v>136</v>
      </c>
      <c r="R71" s="93" t="s">
        <v>137</v>
      </c>
      <c r="S71" s="93" t="s">
        <v>644</v>
      </c>
      <c r="T71" s="94">
        <v>10</v>
      </c>
      <c r="U71" s="160">
        <v>18</v>
      </c>
      <c r="V71" s="95">
        <v>45266</v>
      </c>
      <c r="W71" s="95">
        <v>45266</v>
      </c>
      <c r="X71" s="96">
        <v>9785171592288</v>
      </c>
      <c r="Y71" s="97">
        <v>256</v>
      </c>
      <c r="Z71" s="98">
        <v>0.28000000000000003</v>
      </c>
      <c r="AA71" s="99" t="s">
        <v>530</v>
      </c>
      <c r="AB71" s="99" t="s">
        <v>162</v>
      </c>
      <c r="AC71" s="99" t="s">
        <v>532</v>
      </c>
      <c r="AD71" s="93" t="s">
        <v>142</v>
      </c>
      <c r="AE71" s="133"/>
      <c r="AF71" s="88"/>
      <c r="AG71" s="99" t="s">
        <v>645</v>
      </c>
      <c r="AH71" s="99" t="s">
        <v>642</v>
      </c>
      <c r="AI71" s="88" t="s">
        <v>646</v>
      </c>
      <c r="AJ71" s="102"/>
      <c r="AK71" s="99"/>
      <c r="AL71" s="101" t="s">
        <v>647</v>
      </c>
      <c r="AM71" s="88" t="s">
        <v>374</v>
      </c>
      <c r="AN71" s="88" t="s">
        <v>168</v>
      </c>
      <c r="AO71" s="150">
        <f t="shared" si="0"/>
        <v>0</v>
      </c>
      <c r="AP71" s="87" t="s">
        <v>648</v>
      </c>
      <c r="AQ71" s="101" t="s">
        <v>225</v>
      </c>
      <c r="AR71" s="98" t="s">
        <v>150</v>
      </c>
      <c r="AS71" s="27" t="s">
        <v>151</v>
      </c>
      <c r="AV71" s="100"/>
      <c r="AW71" s="161" t="s">
        <v>649</v>
      </c>
      <c r="AX71" s="103"/>
      <c r="AY71" s="134" t="s">
        <v>650</v>
      </c>
      <c r="AZ71" s="161"/>
      <c r="BF71" s="104">
        <v>45268</v>
      </c>
      <c r="BI71" s="48">
        <f t="shared" si="1"/>
        <v>0</v>
      </c>
      <c r="BJ71" s="46">
        <f t="shared" si="2"/>
        <v>0</v>
      </c>
    </row>
    <row r="72" spans="1:62" ht="120" customHeight="1" x14ac:dyDescent="0.2">
      <c r="A72" s="34" t="s">
        <v>128</v>
      </c>
      <c r="B72" s="34"/>
      <c r="C72" s="158">
        <v>0</v>
      </c>
      <c r="D72" s="158">
        <v>0</v>
      </c>
      <c r="E72" s="131">
        <v>472.5</v>
      </c>
      <c r="F72" s="132" t="s">
        <v>651</v>
      </c>
      <c r="G72" s="88" t="s">
        <v>652</v>
      </c>
      <c r="H72" s="88" t="s">
        <v>643</v>
      </c>
      <c r="I72" s="91"/>
      <c r="J72" s="170">
        <v>7</v>
      </c>
      <c r="K72" s="88"/>
      <c r="L72" s="88"/>
      <c r="M72" s="94" t="s">
        <v>417</v>
      </c>
      <c r="N72" s="88" t="s">
        <v>134</v>
      </c>
      <c r="O72" s="92" t="s">
        <v>440</v>
      </c>
      <c r="P72" s="92" t="s">
        <v>441</v>
      </c>
      <c r="Q72" s="93" t="s">
        <v>136</v>
      </c>
      <c r="R72" s="93" t="s">
        <v>137</v>
      </c>
      <c r="S72" s="93" t="s">
        <v>653</v>
      </c>
      <c r="T72" s="94">
        <v>10</v>
      </c>
      <c r="U72" s="160">
        <v>16</v>
      </c>
      <c r="V72" s="95">
        <v>45356</v>
      </c>
      <c r="W72" s="95">
        <v>45356</v>
      </c>
      <c r="X72" s="96">
        <v>9785171592264</v>
      </c>
      <c r="Y72" s="97">
        <v>320</v>
      </c>
      <c r="Z72" s="98">
        <v>0.33900000000000002</v>
      </c>
      <c r="AA72" s="99" t="s">
        <v>530</v>
      </c>
      <c r="AB72" s="99" t="s">
        <v>162</v>
      </c>
      <c r="AC72" s="99" t="s">
        <v>532</v>
      </c>
      <c r="AD72" s="93" t="s">
        <v>142</v>
      </c>
      <c r="AE72" s="133"/>
      <c r="AF72" s="88"/>
      <c r="AG72" s="99" t="s">
        <v>645</v>
      </c>
      <c r="AH72" s="99" t="s">
        <v>652</v>
      </c>
      <c r="AI72" s="88" t="s">
        <v>646</v>
      </c>
      <c r="AJ72" s="102"/>
      <c r="AK72" s="99"/>
      <c r="AL72" s="101" t="s">
        <v>654</v>
      </c>
      <c r="AM72" s="88" t="s">
        <v>374</v>
      </c>
      <c r="AN72" s="88" t="s">
        <v>168</v>
      </c>
      <c r="AO72" s="150">
        <f t="shared" si="0"/>
        <v>0</v>
      </c>
      <c r="AP72" s="87" t="s">
        <v>655</v>
      </c>
      <c r="AQ72" s="101" t="s">
        <v>225</v>
      </c>
      <c r="AR72" s="98" t="s">
        <v>150</v>
      </c>
      <c r="AS72" s="27" t="s">
        <v>151</v>
      </c>
      <c r="AV72" s="100"/>
      <c r="AW72" s="161" t="s">
        <v>656</v>
      </c>
      <c r="AX72" s="103"/>
      <c r="AY72" s="134" t="s">
        <v>657</v>
      </c>
      <c r="AZ72" s="161"/>
      <c r="BF72" s="104">
        <v>45357</v>
      </c>
      <c r="BI72" s="48">
        <f t="shared" si="1"/>
        <v>0</v>
      </c>
      <c r="BJ72" s="46">
        <f t="shared" si="2"/>
        <v>0</v>
      </c>
    </row>
    <row r="73" spans="1:62" ht="120" customHeight="1" x14ac:dyDescent="0.2">
      <c r="A73" s="34" t="s">
        <v>128</v>
      </c>
      <c r="B73" s="34"/>
      <c r="C73" s="158">
        <v>0</v>
      </c>
      <c r="D73" s="158">
        <v>0</v>
      </c>
      <c r="E73" s="131">
        <v>585.9</v>
      </c>
      <c r="F73" s="132" t="s">
        <v>658</v>
      </c>
      <c r="G73" s="88" t="s">
        <v>659</v>
      </c>
      <c r="H73" s="88" t="s">
        <v>643</v>
      </c>
      <c r="I73" s="91"/>
      <c r="J73" s="170">
        <v>7</v>
      </c>
      <c r="K73" s="88"/>
      <c r="L73" s="88"/>
      <c r="M73" s="94" t="s">
        <v>417</v>
      </c>
      <c r="N73" s="88" t="s">
        <v>134</v>
      </c>
      <c r="O73" s="92" t="s">
        <v>440</v>
      </c>
      <c r="P73" s="92" t="s">
        <v>441</v>
      </c>
      <c r="Q73" s="93" t="s">
        <v>136</v>
      </c>
      <c r="R73" s="93" t="s">
        <v>137</v>
      </c>
      <c r="S73" s="93" t="s">
        <v>660</v>
      </c>
      <c r="T73" s="94">
        <v>10</v>
      </c>
      <c r="U73" s="160">
        <v>10</v>
      </c>
      <c r="V73" s="95">
        <v>45251</v>
      </c>
      <c r="W73" s="95">
        <v>45251</v>
      </c>
      <c r="X73" s="96">
        <v>9785171592400</v>
      </c>
      <c r="Y73" s="97">
        <v>480</v>
      </c>
      <c r="Z73" s="98">
        <v>0.46800000000000003</v>
      </c>
      <c r="AA73" s="99" t="s">
        <v>530</v>
      </c>
      <c r="AB73" s="99" t="s">
        <v>162</v>
      </c>
      <c r="AC73" s="99" t="s">
        <v>532</v>
      </c>
      <c r="AD73" s="93" t="s">
        <v>142</v>
      </c>
      <c r="AE73" s="133"/>
      <c r="AF73" s="88"/>
      <c r="AG73" s="99" t="s">
        <v>645</v>
      </c>
      <c r="AH73" s="99" t="s">
        <v>659</v>
      </c>
      <c r="AI73" s="88" t="s">
        <v>646</v>
      </c>
      <c r="AJ73" s="102"/>
      <c r="AK73" s="99"/>
      <c r="AL73" s="101" t="s">
        <v>661</v>
      </c>
      <c r="AM73" s="88" t="s">
        <v>374</v>
      </c>
      <c r="AN73" s="88" t="s">
        <v>168</v>
      </c>
      <c r="AO73" s="150">
        <f t="shared" si="0"/>
        <v>0</v>
      </c>
      <c r="AP73" s="87" t="s">
        <v>662</v>
      </c>
      <c r="AQ73" s="101" t="s">
        <v>225</v>
      </c>
      <c r="AR73" s="98" t="s">
        <v>150</v>
      </c>
      <c r="AS73" s="27" t="s">
        <v>151</v>
      </c>
      <c r="AV73" s="100"/>
      <c r="AW73" s="161" t="s">
        <v>663</v>
      </c>
      <c r="AX73" s="103"/>
      <c r="AY73" s="134" t="s">
        <v>664</v>
      </c>
      <c r="AZ73" s="161"/>
      <c r="BF73" s="104">
        <v>45252</v>
      </c>
      <c r="BI73" s="48">
        <f t="shared" si="1"/>
        <v>0</v>
      </c>
      <c r="BJ73" s="46">
        <f t="shared" si="2"/>
        <v>0</v>
      </c>
    </row>
    <row r="74" spans="1:62" ht="120" customHeight="1" x14ac:dyDescent="0.2">
      <c r="A74" s="34" t="s">
        <v>128</v>
      </c>
      <c r="B74" s="34"/>
      <c r="C74" s="158">
        <v>0</v>
      </c>
      <c r="D74" s="158">
        <v>0</v>
      </c>
      <c r="E74" s="131">
        <v>718.2</v>
      </c>
      <c r="F74" s="132" t="s">
        <v>665</v>
      </c>
      <c r="G74" s="88" t="s">
        <v>666</v>
      </c>
      <c r="H74" s="88" t="s">
        <v>667</v>
      </c>
      <c r="I74" s="91"/>
      <c r="J74" s="170" t="s">
        <v>617</v>
      </c>
      <c r="K74" s="88"/>
      <c r="L74" s="88"/>
      <c r="M74" s="94" t="s">
        <v>133</v>
      </c>
      <c r="N74" s="88" t="s">
        <v>134</v>
      </c>
      <c r="O74" s="92" t="s">
        <v>135</v>
      </c>
      <c r="P74" s="92" t="s">
        <v>135</v>
      </c>
      <c r="Q74" s="93" t="s">
        <v>136</v>
      </c>
      <c r="R74" s="93" t="s">
        <v>137</v>
      </c>
      <c r="S74" s="93" t="s">
        <v>668</v>
      </c>
      <c r="T74" s="94">
        <v>10</v>
      </c>
      <c r="U74" s="160">
        <v>20</v>
      </c>
      <c r="V74" s="95">
        <v>45632</v>
      </c>
      <c r="W74" s="95">
        <v>45632</v>
      </c>
      <c r="X74" s="96">
        <v>9785171649517</v>
      </c>
      <c r="Y74" s="97">
        <v>80</v>
      </c>
      <c r="Z74" s="98">
        <v>0.191</v>
      </c>
      <c r="AA74" s="99" t="s">
        <v>509</v>
      </c>
      <c r="AB74" s="99" t="s">
        <v>231</v>
      </c>
      <c r="AC74" s="99" t="s">
        <v>511</v>
      </c>
      <c r="AD74" s="93">
        <v>3</v>
      </c>
      <c r="AE74" s="133"/>
      <c r="AF74" s="88"/>
      <c r="AG74" s="99" t="s">
        <v>669</v>
      </c>
      <c r="AH74" s="99" t="s">
        <v>670</v>
      </c>
      <c r="AI74" s="88" t="s">
        <v>671</v>
      </c>
      <c r="AJ74" s="102"/>
      <c r="AK74" s="99"/>
      <c r="AL74" s="101" t="s">
        <v>672</v>
      </c>
      <c r="AM74" s="88" t="s">
        <v>673</v>
      </c>
      <c r="AN74" s="88" t="s">
        <v>168</v>
      </c>
      <c r="AO74" s="150">
        <f t="shared" si="0"/>
        <v>0</v>
      </c>
      <c r="AP74" s="87" t="s">
        <v>674</v>
      </c>
      <c r="AQ74" s="101" t="s">
        <v>262</v>
      </c>
      <c r="AR74" s="98" t="s">
        <v>150</v>
      </c>
      <c r="AS74" s="27" t="s">
        <v>151</v>
      </c>
      <c r="AV74" s="100"/>
      <c r="AW74" s="161" t="s">
        <v>675</v>
      </c>
      <c r="AX74" s="103"/>
      <c r="AY74" s="134" t="s">
        <v>676</v>
      </c>
      <c r="AZ74" s="161"/>
      <c r="BF74" s="104">
        <v>45636</v>
      </c>
      <c r="BI74" s="48">
        <f t="shared" si="1"/>
        <v>0</v>
      </c>
      <c r="BJ74" s="46">
        <f t="shared" si="2"/>
        <v>0</v>
      </c>
    </row>
    <row r="75" spans="1:62" ht="120" customHeight="1" x14ac:dyDescent="0.2">
      <c r="A75" s="34" t="s">
        <v>128</v>
      </c>
      <c r="B75" s="34"/>
      <c r="C75" s="158">
        <v>0</v>
      </c>
      <c r="D75" s="158">
        <v>0</v>
      </c>
      <c r="E75" s="131">
        <v>1461.6000000000001</v>
      </c>
      <c r="F75" s="132" t="s">
        <v>677</v>
      </c>
      <c r="G75" s="88" t="s">
        <v>678</v>
      </c>
      <c r="H75" s="88" t="s">
        <v>679</v>
      </c>
      <c r="I75" s="91"/>
      <c r="J75" s="170">
        <v>8</v>
      </c>
      <c r="K75" s="88"/>
      <c r="L75" s="88"/>
      <c r="M75" s="94" t="s">
        <v>157</v>
      </c>
      <c r="N75" s="88" t="s">
        <v>134</v>
      </c>
      <c r="O75" s="92" t="s">
        <v>158</v>
      </c>
      <c r="P75" s="92" t="s">
        <v>159</v>
      </c>
      <c r="Q75" s="93" t="s">
        <v>136</v>
      </c>
      <c r="R75" s="93" t="s">
        <v>137</v>
      </c>
      <c r="S75" s="93" t="s">
        <v>680</v>
      </c>
      <c r="T75" s="94">
        <v>10</v>
      </c>
      <c r="U75" s="160">
        <v>6</v>
      </c>
      <c r="V75" s="95">
        <v>45366</v>
      </c>
      <c r="W75" s="95">
        <v>45366</v>
      </c>
      <c r="X75" s="96">
        <v>9785171605834</v>
      </c>
      <c r="Y75" s="97">
        <v>192</v>
      </c>
      <c r="Z75" s="98">
        <v>0.84</v>
      </c>
      <c r="AA75" s="99" t="s">
        <v>509</v>
      </c>
      <c r="AB75" s="99" t="s">
        <v>258</v>
      </c>
      <c r="AC75" s="99" t="s">
        <v>511</v>
      </c>
      <c r="AD75" s="93" t="s">
        <v>142</v>
      </c>
      <c r="AE75" s="133"/>
      <c r="AF75" s="88"/>
      <c r="AG75" s="99" t="s">
        <v>645</v>
      </c>
      <c r="AH75" s="99" t="s">
        <v>681</v>
      </c>
      <c r="AI75" s="88" t="s">
        <v>682</v>
      </c>
      <c r="AJ75" s="102"/>
      <c r="AK75" s="99"/>
      <c r="AL75" s="101" t="s">
        <v>683</v>
      </c>
      <c r="AM75" s="88" t="s">
        <v>374</v>
      </c>
      <c r="AN75" s="88" t="s">
        <v>168</v>
      </c>
      <c r="AO75" s="150">
        <f t="shared" si="0"/>
        <v>0</v>
      </c>
      <c r="AP75" s="87" t="s">
        <v>684</v>
      </c>
      <c r="AQ75" s="101" t="s">
        <v>149</v>
      </c>
      <c r="AR75" s="98" t="s">
        <v>150</v>
      </c>
      <c r="AS75" s="27" t="s">
        <v>151</v>
      </c>
      <c r="AV75" s="100"/>
      <c r="AW75" s="161" t="s">
        <v>685</v>
      </c>
      <c r="AX75" s="103"/>
      <c r="AY75" s="134" t="s">
        <v>686</v>
      </c>
      <c r="AZ75" s="161"/>
      <c r="BF75" s="104">
        <v>45369</v>
      </c>
      <c r="BI75" s="48">
        <f t="shared" si="1"/>
        <v>0</v>
      </c>
      <c r="BJ75" s="46">
        <f t="shared" si="2"/>
        <v>0</v>
      </c>
    </row>
    <row r="76" spans="1:62" ht="120" customHeight="1" x14ac:dyDescent="0.2">
      <c r="A76" s="34" t="s">
        <v>128</v>
      </c>
      <c r="B76" s="34"/>
      <c r="C76" s="158">
        <v>0</v>
      </c>
      <c r="D76" s="158">
        <v>0</v>
      </c>
      <c r="E76" s="131">
        <v>1461.6000000000001</v>
      </c>
      <c r="F76" s="132" t="s">
        <v>687</v>
      </c>
      <c r="G76" s="88" t="s">
        <v>688</v>
      </c>
      <c r="H76" s="88" t="s">
        <v>689</v>
      </c>
      <c r="I76" s="91"/>
      <c r="J76" s="170">
        <v>8</v>
      </c>
      <c r="K76" s="88"/>
      <c r="L76" s="88"/>
      <c r="M76" s="94" t="s">
        <v>157</v>
      </c>
      <c r="N76" s="88" t="s">
        <v>134</v>
      </c>
      <c r="O76" s="92" t="s">
        <v>158</v>
      </c>
      <c r="P76" s="92" t="s">
        <v>159</v>
      </c>
      <c r="Q76" s="93" t="s">
        <v>136</v>
      </c>
      <c r="R76" s="93" t="s">
        <v>137</v>
      </c>
      <c r="S76" s="93" t="s">
        <v>690</v>
      </c>
      <c r="T76" s="94">
        <v>10</v>
      </c>
      <c r="U76" s="160">
        <v>4</v>
      </c>
      <c r="V76" s="95">
        <v>44519</v>
      </c>
      <c r="W76" s="95">
        <v>44662</v>
      </c>
      <c r="X76" s="96">
        <v>9785171395674</v>
      </c>
      <c r="Y76" s="97">
        <v>464</v>
      </c>
      <c r="Z76" s="98">
        <v>1.2</v>
      </c>
      <c r="AA76" s="99" t="s">
        <v>453</v>
      </c>
      <c r="AB76" s="99" t="s">
        <v>140</v>
      </c>
      <c r="AC76" s="99" t="s">
        <v>455</v>
      </c>
      <c r="AD76" s="93" t="s">
        <v>142</v>
      </c>
      <c r="AE76" s="133"/>
      <c r="AF76" s="88"/>
      <c r="AG76" s="99" t="s">
        <v>281</v>
      </c>
      <c r="AH76" s="99" t="s">
        <v>688</v>
      </c>
      <c r="AI76" s="88" t="s">
        <v>691</v>
      </c>
      <c r="AJ76" s="102"/>
      <c r="AK76" s="99"/>
      <c r="AL76" s="101" t="s">
        <v>692</v>
      </c>
      <c r="AM76" s="88" t="s">
        <v>167</v>
      </c>
      <c r="AN76" s="88" t="s">
        <v>168</v>
      </c>
      <c r="AO76" s="150">
        <f t="shared" si="0"/>
        <v>0</v>
      </c>
      <c r="AP76" s="87" t="s">
        <v>693</v>
      </c>
      <c r="AQ76" s="101" t="s">
        <v>149</v>
      </c>
      <c r="AR76" s="98" t="s">
        <v>150</v>
      </c>
      <c r="AS76" s="27" t="s">
        <v>151</v>
      </c>
      <c r="AV76" s="100"/>
      <c r="AW76" s="161" t="s">
        <v>694</v>
      </c>
      <c r="AX76" s="103" t="s">
        <v>695</v>
      </c>
      <c r="AY76" s="134" t="s">
        <v>695</v>
      </c>
      <c r="AZ76" s="161"/>
      <c r="BF76" s="104">
        <v>44663</v>
      </c>
      <c r="BI76" s="48">
        <f t="shared" si="1"/>
        <v>0</v>
      </c>
      <c r="BJ76" s="46">
        <f t="shared" si="2"/>
        <v>0</v>
      </c>
    </row>
    <row r="77" spans="1:62" ht="120" customHeight="1" x14ac:dyDescent="0.2">
      <c r="A77" s="34" t="s">
        <v>128</v>
      </c>
      <c r="B77" s="34"/>
      <c r="C77" s="158">
        <v>0</v>
      </c>
      <c r="D77" s="158">
        <v>0</v>
      </c>
      <c r="E77" s="131">
        <v>1461.6000000000001</v>
      </c>
      <c r="F77" s="132" t="s">
        <v>696</v>
      </c>
      <c r="G77" s="88" t="s">
        <v>688</v>
      </c>
      <c r="H77" s="88" t="s">
        <v>689</v>
      </c>
      <c r="I77" s="91"/>
      <c r="J77" s="170">
        <v>8</v>
      </c>
      <c r="K77" s="88"/>
      <c r="L77" s="88"/>
      <c r="M77" s="94" t="s">
        <v>157</v>
      </c>
      <c r="N77" s="88" t="s">
        <v>134</v>
      </c>
      <c r="O77" s="92" t="s">
        <v>158</v>
      </c>
      <c r="P77" s="92" t="s">
        <v>159</v>
      </c>
      <c r="Q77" s="93" t="s">
        <v>136</v>
      </c>
      <c r="R77" s="93" t="s">
        <v>137</v>
      </c>
      <c r="S77" s="93" t="s">
        <v>697</v>
      </c>
      <c r="T77" s="94">
        <v>10</v>
      </c>
      <c r="U77" s="160">
        <v>3</v>
      </c>
      <c r="V77" s="95">
        <v>44712</v>
      </c>
      <c r="W77" s="95">
        <v>44712</v>
      </c>
      <c r="X77" s="96">
        <v>9785171493967</v>
      </c>
      <c r="Y77" s="97">
        <v>528</v>
      </c>
      <c r="Z77" s="98">
        <v>1.1870000000000001</v>
      </c>
      <c r="AA77" s="99" t="s">
        <v>453</v>
      </c>
      <c r="AB77" s="99" t="s">
        <v>140</v>
      </c>
      <c r="AC77" s="99" t="s">
        <v>455</v>
      </c>
      <c r="AD77" s="93" t="s">
        <v>142</v>
      </c>
      <c r="AE77" s="133"/>
      <c r="AF77" s="88"/>
      <c r="AG77" s="99" t="s">
        <v>281</v>
      </c>
      <c r="AH77" s="99" t="s">
        <v>688</v>
      </c>
      <c r="AI77" s="88" t="s">
        <v>691</v>
      </c>
      <c r="AJ77" s="102" t="s">
        <v>225</v>
      </c>
      <c r="AK77" s="99"/>
      <c r="AL77" s="101" t="s">
        <v>698</v>
      </c>
      <c r="AM77" s="88" t="s">
        <v>167</v>
      </c>
      <c r="AN77" s="88" t="s">
        <v>168</v>
      </c>
      <c r="AO77" s="150">
        <f t="shared" si="0"/>
        <v>0</v>
      </c>
      <c r="AP77" s="87" t="s">
        <v>699</v>
      </c>
      <c r="AQ77" s="101" t="s">
        <v>225</v>
      </c>
      <c r="AR77" s="98" t="s">
        <v>150</v>
      </c>
      <c r="AS77" s="27" t="s">
        <v>151</v>
      </c>
      <c r="AV77" s="100" t="s">
        <v>700</v>
      </c>
      <c r="AW77" s="161" t="s">
        <v>701</v>
      </c>
      <c r="AX77" s="103"/>
      <c r="AY77" s="134" t="s">
        <v>702</v>
      </c>
      <c r="AZ77" s="161"/>
      <c r="BF77" s="104">
        <v>44732</v>
      </c>
      <c r="BI77" s="48">
        <f t="shared" si="1"/>
        <v>0</v>
      </c>
      <c r="BJ77" s="46">
        <f t="shared" si="2"/>
        <v>0</v>
      </c>
    </row>
    <row r="78" spans="1:62" ht="120" customHeight="1" x14ac:dyDescent="0.2">
      <c r="A78" s="34" t="s">
        <v>128</v>
      </c>
      <c r="B78" s="34"/>
      <c r="C78" s="158">
        <v>0</v>
      </c>
      <c r="D78" s="158">
        <v>0</v>
      </c>
      <c r="E78" s="131">
        <v>1461.6000000000001</v>
      </c>
      <c r="F78" s="132" t="s">
        <v>703</v>
      </c>
      <c r="G78" s="88" t="s">
        <v>688</v>
      </c>
      <c r="H78" s="88" t="s">
        <v>689</v>
      </c>
      <c r="I78" s="91"/>
      <c r="J78" s="170">
        <v>9</v>
      </c>
      <c r="K78" s="88"/>
      <c r="L78" s="88"/>
      <c r="M78" s="94" t="s">
        <v>157</v>
      </c>
      <c r="N78" s="88" t="s">
        <v>134</v>
      </c>
      <c r="O78" s="92" t="s">
        <v>158</v>
      </c>
      <c r="P78" s="92" t="s">
        <v>159</v>
      </c>
      <c r="Q78" s="93" t="s">
        <v>136</v>
      </c>
      <c r="R78" s="93" t="s">
        <v>137</v>
      </c>
      <c r="S78" s="93" t="s">
        <v>704</v>
      </c>
      <c r="T78" s="94">
        <v>10</v>
      </c>
      <c r="U78" s="160">
        <v>3</v>
      </c>
      <c r="V78" s="95">
        <v>44629</v>
      </c>
      <c r="W78" s="95">
        <v>44852</v>
      </c>
      <c r="X78" s="96">
        <v>9785171475963</v>
      </c>
      <c r="Y78" s="97">
        <v>528</v>
      </c>
      <c r="Z78" s="98">
        <v>1.1870000000000001</v>
      </c>
      <c r="AA78" s="99" t="s">
        <v>453</v>
      </c>
      <c r="AB78" s="99" t="s">
        <v>140</v>
      </c>
      <c r="AC78" s="99" t="s">
        <v>455</v>
      </c>
      <c r="AD78" s="93" t="s">
        <v>142</v>
      </c>
      <c r="AE78" s="133"/>
      <c r="AF78" s="88"/>
      <c r="AG78" s="99" t="s">
        <v>281</v>
      </c>
      <c r="AH78" s="99" t="s">
        <v>688</v>
      </c>
      <c r="AI78" s="88" t="s">
        <v>691</v>
      </c>
      <c r="AJ78" s="102" t="s">
        <v>225</v>
      </c>
      <c r="AK78" s="99"/>
      <c r="AL78" s="101" t="s">
        <v>705</v>
      </c>
      <c r="AM78" s="88" t="s">
        <v>167</v>
      </c>
      <c r="AN78" s="88" t="s">
        <v>168</v>
      </c>
      <c r="AO78" s="150">
        <f t="shared" si="0"/>
        <v>0</v>
      </c>
      <c r="AP78" s="87" t="s">
        <v>706</v>
      </c>
      <c r="AQ78" s="101" t="s">
        <v>225</v>
      </c>
      <c r="AR78" s="98" t="s">
        <v>150</v>
      </c>
      <c r="AS78" s="27" t="s">
        <v>151</v>
      </c>
      <c r="AV78" s="100"/>
      <c r="AW78" s="161" t="s">
        <v>707</v>
      </c>
      <c r="AX78" s="103" t="s">
        <v>708</v>
      </c>
      <c r="AY78" s="134" t="s">
        <v>709</v>
      </c>
      <c r="AZ78" s="161"/>
      <c r="BF78" s="104">
        <v>44853</v>
      </c>
      <c r="BI78" s="48">
        <f t="shared" si="1"/>
        <v>0</v>
      </c>
      <c r="BJ78" s="46">
        <f t="shared" si="2"/>
        <v>0</v>
      </c>
    </row>
    <row r="79" spans="1:62" ht="120" customHeight="1" x14ac:dyDescent="0.2">
      <c r="A79" s="34" t="s">
        <v>128</v>
      </c>
      <c r="B79" s="34"/>
      <c r="C79" s="158">
        <v>0</v>
      </c>
      <c r="D79" s="158">
        <v>0</v>
      </c>
      <c r="E79" s="131">
        <v>220.5</v>
      </c>
      <c r="F79" s="132" t="s">
        <v>710</v>
      </c>
      <c r="G79" s="88" t="s">
        <v>688</v>
      </c>
      <c r="H79" s="88" t="s">
        <v>689</v>
      </c>
      <c r="I79" s="91"/>
      <c r="J79" s="170">
        <v>9</v>
      </c>
      <c r="K79" s="88"/>
      <c r="L79" s="88"/>
      <c r="M79" s="94" t="s">
        <v>157</v>
      </c>
      <c r="N79" s="88" t="s">
        <v>134</v>
      </c>
      <c r="O79" s="92" t="s">
        <v>158</v>
      </c>
      <c r="P79" s="92" t="s">
        <v>159</v>
      </c>
      <c r="Q79" s="93" t="s">
        <v>136</v>
      </c>
      <c r="R79" s="93" t="s">
        <v>137</v>
      </c>
      <c r="S79" s="93" t="s">
        <v>711</v>
      </c>
      <c r="T79" s="94">
        <v>10</v>
      </c>
      <c r="U79" s="160">
        <v>10</v>
      </c>
      <c r="V79" s="95">
        <v>44713</v>
      </c>
      <c r="W79" s="95">
        <v>44713</v>
      </c>
      <c r="X79" s="96">
        <v>9785171503925</v>
      </c>
      <c r="Y79" s="97">
        <v>112</v>
      </c>
      <c r="Z79" s="98">
        <v>0.189</v>
      </c>
      <c r="AA79" s="99" t="s">
        <v>453</v>
      </c>
      <c r="AB79" s="99" t="s">
        <v>231</v>
      </c>
      <c r="AC79" s="99" t="s">
        <v>455</v>
      </c>
      <c r="AD79" s="93">
        <v>3</v>
      </c>
      <c r="AE79" s="133"/>
      <c r="AF79" s="88"/>
      <c r="AG79" s="99" t="s">
        <v>281</v>
      </c>
      <c r="AH79" s="99" t="s">
        <v>688</v>
      </c>
      <c r="AI79" s="88" t="s">
        <v>691</v>
      </c>
      <c r="AJ79" s="102" t="s">
        <v>225</v>
      </c>
      <c r="AK79" s="99"/>
      <c r="AL79" s="101" t="s">
        <v>712</v>
      </c>
      <c r="AM79" s="88" t="s">
        <v>167</v>
      </c>
      <c r="AN79" s="88" t="s">
        <v>168</v>
      </c>
      <c r="AO79" s="150">
        <f t="shared" si="0"/>
        <v>0</v>
      </c>
      <c r="AP79" s="87" t="s">
        <v>713</v>
      </c>
      <c r="AQ79" s="101" t="s">
        <v>225</v>
      </c>
      <c r="AR79" s="98" t="s">
        <v>150</v>
      </c>
      <c r="AS79" s="27" t="s">
        <v>151</v>
      </c>
      <c r="AV79" s="100"/>
      <c r="AW79" s="161" t="s">
        <v>714</v>
      </c>
      <c r="AX79" s="103" t="s">
        <v>715</v>
      </c>
      <c r="AY79" s="134" t="s">
        <v>716</v>
      </c>
      <c r="AZ79" s="161"/>
      <c r="BF79" s="104">
        <v>44715</v>
      </c>
      <c r="BI79" s="48">
        <f t="shared" si="1"/>
        <v>0</v>
      </c>
      <c r="BJ79" s="46">
        <f t="shared" si="2"/>
        <v>0</v>
      </c>
    </row>
    <row r="80" spans="1:62" ht="120" customHeight="1" x14ac:dyDescent="0.2">
      <c r="A80" s="34" t="s">
        <v>128</v>
      </c>
      <c r="B80" s="34"/>
      <c r="C80" s="158">
        <v>0</v>
      </c>
      <c r="D80" s="158">
        <v>0</v>
      </c>
      <c r="E80" s="131">
        <v>693</v>
      </c>
      <c r="F80" s="132" t="s">
        <v>717</v>
      </c>
      <c r="G80" s="88" t="s">
        <v>718</v>
      </c>
      <c r="H80" s="88" t="s">
        <v>719</v>
      </c>
      <c r="I80" s="91"/>
      <c r="J80" s="170">
        <v>8</v>
      </c>
      <c r="K80" s="88"/>
      <c r="L80" s="88"/>
      <c r="M80" s="94" t="s">
        <v>199</v>
      </c>
      <c r="N80" s="88" t="s">
        <v>134</v>
      </c>
      <c r="O80" s="92" t="s">
        <v>588</v>
      </c>
      <c r="P80" s="92" t="s">
        <v>589</v>
      </c>
      <c r="Q80" s="93" t="s">
        <v>136</v>
      </c>
      <c r="R80" s="93" t="s">
        <v>137</v>
      </c>
      <c r="S80" s="93" t="s">
        <v>720</v>
      </c>
      <c r="T80" s="94">
        <v>20</v>
      </c>
      <c r="U80" s="160">
        <v>16</v>
      </c>
      <c r="V80" s="95">
        <v>45491</v>
      </c>
      <c r="W80" s="95">
        <v>45491</v>
      </c>
      <c r="X80" s="96">
        <v>9785171667429</v>
      </c>
      <c r="Y80" s="97">
        <v>352</v>
      </c>
      <c r="Z80" s="98">
        <v>0.42</v>
      </c>
      <c r="AA80" s="99" t="s">
        <v>161</v>
      </c>
      <c r="AB80" s="99" t="s">
        <v>721</v>
      </c>
      <c r="AC80" s="99" t="s">
        <v>163</v>
      </c>
      <c r="AD80" s="93" t="s">
        <v>722</v>
      </c>
      <c r="AE80" s="133"/>
      <c r="AF80" s="88"/>
      <c r="AG80" s="99" t="s">
        <v>723</v>
      </c>
      <c r="AH80" s="99" t="s">
        <v>724</v>
      </c>
      <c r="AI80" s="88" t="s">
        <v>725</v>
      </c>
      <c r="AJ80" s="102"/>
      <c r="AK80" s="99"/>
      <c r="AL80" s="101" t="s">
        <v>726</v>
      </c>
      <c r="AM80" s="88" t="s">
        <v>205</v>
      </c>
      <c r="AN80" s="88" t="s">
        <v>168</v>
      </c>
      <c r="AO80" s="150">
        <f t="shared" si="0"/>
        <v>0</v>
      </c>
      <c r="AP80" s="87" t="s">
        <v>727</v>
      </c>
      <c r="AQ80" s="101" t="s">
        <v>728</v>
      </c>
      <c r="AR80" s="98" t="s">
        <v>150</v>
      </c>
      <c r="AS80" s="27" t="s">
        <v>151</v>
      </c>
      <c r="AV80" s="100"/>
      <c r="AW80" s="161" t="s">
        <v>729</v>
      </c>
      <c r="AX80" s="103"/>
      <c r="AY80" s="134" t="s">
        <v>730</v>
      </c>
      <c r="AZ80" s="161"/>
      <c r="BF80" s="104">
        <v>45555</v>
      </c>
      <c r="BI80" s="48">
        <f t="shared" si="1"/>
        <v>0</v>
      </c>
      <c r="BJ80" s="46">
        <f t="shared" si="2"/>
        <v>0</v>
      </c>
    </row>
    <row r="81" spans="1:62" ht="120" customHeight="1" x14ac:dyDescent="0.2">
      <c r="A81" s="34" t="s">
        <v>128</v>
      </c>
      <c r="B81" s="34"/>
      <c r="C81" s="158">
        <v>0</v>
      </c>
      <c r="D81" s="158">
        <v>0</v>
      </c>
      <c r="E81" s="131">
        <v>718.2</v>
      </c>
      <c r="F81" s="132" t="s">
        <v>731</v>
      </c>
      <c r="G81" s="88" t="s">
        <v>732</v>
      </c>
      <c r="H81" s="88" t="s">
        <v>719</v>
      </c>
      <c r="I81" s="91"/>
      <c r="J81" s="170">
        <v>3</v>
      </c>
      <c r="K81" s="88"/>
      <c r="L81" s="88"/>
      <c r="M81" s="94" t="s">
        <v>199</v>
      </c>
      <c r="N81" s="88" t="s">
        <v>134</v>
      </c>
      <c r="O81" s="92" t="s">
        <v>588</v>
      </c>
      <c r="P81" s="92" t="s">
        <v>589</v>
      </c>
      <c r="Q81" s="93" t="s">
        <v>136</v>
      </c>
      <c r="R81" s="93" t="s">
        <v>137</v>
      </c>
      <c r="S81" s="93" t="s">
        <v>733</v>
      </c>
      <c r="T81" s="94">
        <v>10</v>
      </c>
      <c r="U81" s="160">
        <v>14</v>
      </c>
      <c r="V81" s="95">
        <v>45069</v>
      </c>
      <c r="W81" s="95">
        <v>45567</v>
      </c>
      <c r="X81" s="96">
        <v>9785171518172</v>
      </c>
      <c r="Y81" s="97">
        <v>320</v>
      </c>
      <c r="Z81" s="98">
        <v>0.41299999999999998</v>
      </c>
      <c r="AA81" s="99" t="s">
        <v>161</v>
      </c>
      <c r="AB81" s="99" t="s">
        <v>721</v>
      </c>
      <c r="AC81" s="99" t="s">
        <v>163</v>
      </c>
      <c r="AD81" s="93" t="s">
        <v>722</v>
      </c>
      <c r="AE81" s="133"/>
      <c r="AF81" s="88"/>
      <c r="AG81" s="99" t="s">
        <v>669</v>
      </c>
      <c r="AH81" s="99" t="s">
        <v>734</v>
      </c>
      <c r="AI81" s="88" t="s">
        <v>725</v>
      </c>
      <c r="AJ81" s="102"/>
      <c r="AK81" s="99"/>
      <c r="AL81" s="101" t="s">
        <v>735</v>
      </c>
      <c r="AM81" s="88" t="s">
        <v>673</v>
      </c>
      <c r="AN81" s="88" t="s">
        <v>168</v>
      </c>
      <c r="AO81" s="150">
        <f t="shared" si="0"/>
        <v>0</v>
      </c>
      <c r="AP81" s="87" t="s">
        <v>736</v>
      </c>
      <c r="AQ81" s="101" t="s">
        <v>728</v>
      </c>
      <c r="AR81" s="98" t="s">
        <v>150</v>
      </c>
      <c r="AS81" s="27" t="s">
        <v>151</v>
      </c>
      <c r="AV81" s="100"/>
      <c r="AW81" s="161" t="s">
        <v>737</v>
      </c>
      <c r="AX81" s="103" t="s">
        <v>738</v>
      </c>
      <c r="AY81" s="134" t="s">
        <v>739</v>
      </c>
      <c r="AZ81" s="161"/>
      <c r="BF81" s="104">
        <v>45572</v>
      </c>
      <c r="BI81" s="48">
        <f t="shared" si="1"/>
        <v>0</v>
      </c>
      <c r="BJ81" s="46">
        <f t="shared" si="2"/>
        <v>0</v>
      </c>
    </row>
    <row r="82" spans="1:62" ht="120" customHeight="1" x14ac:dyDescent="0.2">
      <c r="A82" s="34" t="s">
        <v>128</v>
      </c>
      <c r="B82" s="34"/>
      <c r="C82" s="158">
        <v>0</v>
      </c>
      <c r="D82" s="158">
        <v>0</v>
      </c>
      <c r="E82" s="131">
        <v>718.2</v>
      </c>
      <c r="F82" s="132" t="s">
        <v>740</v>
      </c>
      <c r="G82" s="88" t="s">
        <v>741</v>
      </c>
      <c r="H82" s="88" t="s">
        <v>719</v>
      </c>
      <c r="I82" s="91"/>
      <c r="J82" s="170" t="s">
        <v>617</v>
      </c>
      <c r="K82" s="88"/>
      <c r="L82" s="88"/>
      <c r="M82" s="94" t="s">
        <v>157</v>
      </c>
      <c r="N82" s="88" t="s">
        <v>134</v>
      </c>
      <c r="O82" s="92" t="s">
        <v>158</v>
      </c>
      <c r="P82" s="92" t="s">
        <v>159</v>
      </c>
      <c r="Q82" s="93" t="s">
        <v>136</v>
      </c>
      <c r="R82" s="93" t="s">
        <v>137</v>
      </c>
      <c r="S82" s="93" t="s">
        <v>742</v>
      </c>
      <c r="T82" s="94">
        <v>10</v>
      </c>
      <c r="U82" s="160">
        <v>10</v>
      </c>
      <c r="V82" s="95">
        <v>45636</v>
      </c>
      <c r="W82" s="95">
        <v>45636</v>
      </c>
      <c r="X82" s="96">
        <v>9785171705909</v>
      </c>
      <c r="Y82" s="97">
        <v>320</v>
      </c>
      <c r="Z82" s="98">
        <v>0.38400000000000001</v>
      </c>
      <c r="AA82" s="99" t="s">
        <v>161</v>
      </c>
      <c r="AB82" s="99" t="s">
        <v>743</v>
      </c>
      <c r="AC82" s="99" t="s">
        <v>163</v>
      </c>
      <c r="AD82" s="93" t="s">
        <v>722</v>
      </c>
      <c r="AE82" s="133"/>
      <c r="AF82" s="88"/>
      <c r="AG82" s="99" t="s">
        <v>744</v>
      </c>
      <c r="AH82" s="99" t="s">
        <v>745</v>
      </c>
      <c r="AI82" s="88" t="s">
        <v>725</v>
      </c>
      <c r="AJ82" s="102"/>
      <c r="AK82" s="99"/>
      <c r="AL82" s="101" t="s">
        <v>746</v>
      </c>
      <c r="AM82" s="88" t="s">
        <v>673</v>
      </c>
      <c r="AN82" s="88" t="s">
        <v>168</v>
      </c>
      <c r="AO82" s="150">
        <f t="shared" ref="AO82:AO145" si="3">C82*U82+D82</f>
        <v>0</v>
      </c>
      <c r="AP82" s="87" t="s">
        <v>747</v>
      </c>
      <c r="AQ82" s="101" t="s">
        <v>149</v>
      </c>
      <c r="AR82" s="98" t="s">
        <v>150</v>
      </c>
      <c r="AS82" s="27" t="s">
        <v>151</v>
      </c>
      <c r="AV82" s="100"/>
      <c r="AW82" s="161" t="s">
        <v>748</v>
      </c>
      <c r="AX82" s="103"/>
      <c r="AY82" s="134" t="s">
        <v>749</v>
      </c>
      <c r="AZ82" s="161"/>
      <c r="BF82" s="104">
        <v>45639</v>
      </c>
      <c r="BI82" s="48">
        <f t="shared" ref="BI82:BI145" si="4">AO82*E82</f>
        <v>0</v>
      </c>
      <c r="BJ82" s="46">
        <f t="shared" si="2"/>
        <v>0</v>
      </c>
    </row>
    <row r="83" spans="1:62" ht="120" customHeight="1" x14ac:dyDescent="0.2">
      <c r="A83" s="34" t="s">
        <v>128</v>
      </c>
      <c r="B83" s="34"/>
      <c r="C83" s="158">
        <v>0</v>
      </c>
      <c r="D83" s="158">
        <v>0</v>
      </c>
      <c r="E83" s="131">
        <v>1934.1000000000001</v>
      </c>
      <c r="F83" s="132" t="s">
        <v>498</v>
      </c>
      <c r="G83" s="88" t="s">
        <v>750</v>
      </c>
      <c r="H83" s="88" t="s">
        <v>751</v>
      </c>
      <c r="I83" s="91"/>
      <c r="J83" s="170">
        <v>7</v>
      </c>
      <c r="K83" s="88"/>
      <c r="L83" s="88"/>
      <c r="M83" s="94" t="s">
        <v>157</v>
      </c>
      <c r="N83" s="88" t="s">
        <v>134</v>
      </c>
      <c r="O83" s="92" t="s">
        <v>158</v>
      </c>
      <c r="P83" s="92" t="s">
        <v>159</v>
      </c>
      <c r="Q83" s="93" t="s">
        <v>136</v>
      </c>
      <c r="R83" s="93" t="s">
        <v>137</v>
      </c>
      <c r="S83" s="93" t="s">
        <v>752</v>
      </c>
      <c r="T83" s="94">
        <v>10</v>
      </c>
      <c r="U83" s="160">
        <v>2</v>
      </c>
      <c r="V83" s="95">
        <v>42640</v>
      </c>
      <c r="W83" s="95">
        <v>45324</v>
      </c>
      <c r="X83" s="96">
        <v>9785170904655</v>
      </c>
      <c r="Y83" s="97">
        <v>1744</v>
      </c>
      <c r="Z83" s="98">
        <v>1.49</v>
      </c>
      <c r="AA83" s="99" t="s">
        <v>161</v>
      </c>
      <c r="AB83" s="99" t="s">
        <v>176</v>
      </c>
      <c r="AC83" s="99" t="s">
        <v>163</v>
      </c>
      <c r="AD83" s="93" t="s">
        <v>722</v>
      </c>
      <c r="AE83" s="133"/>
      <c r="AF83" s="88"/>
      <c r="AG83" s="99" t="s">
        <v>164</v>
      </c>
      <c r="AH83" s="99" t="s">
        <v>499</v>
      </c>
      <c r="AI83" s="88" t="s">
        <v>753</v>
      </c>
      <c r="AJ83" s="102"/>
      <c r="AK83" s="99"/>
      <c r="AL83" s="101" t="s">
        <v>754</v>
      </c>
      <c r="AM83" s="88" t="s">
        <v>167</v>
      </c>
      <c r="AN83" s="88" t="s">
        <v>168</v>
      </c>
      <c r="AO83" s="150">
        <f t="shared" si="3"/>
        <v>0</v>
      </c>
      <c r="AP83" s="87" t="s">
        <v>755</v>
      </c>
      <c r="AQ83" s="101" t="s">
        <v>149</v>
      </c>
      <c r="AR83" s="98" t="s">
        <v>150</v>
      </c>
      <c r="AS83" s="27" t="s">
        <v>151</v>
      </c>
      <c r="AV83" s="100"/>
      <c r="AW83" s="161" t="s">
        <v>756</v>
      </c>
      <c r="AX83" s="103"/>
      <c r="AY83" s="134" t="s">
        <v>757</v>
      </c>
      <c r="AZ83" s="161"/>
      <c r="BF83" s="104">
        <v>45328</v>
      </c>
      <c r="BI83" s="48">
        <f t="shared" si="4"/>
        <v>0</v>
      </c>
      <c r="BJ83" s="46">
        <f t="shared" si="2"/>
        <v>0</v>
      </c>
    </row>
    <row r="84" spans="1:62" ht="120" customHeight="1" x14ac:dyDescent="0.2">
      <c r="A84" s="34" t="s">
        <v>128</v>
      </c>
      <c r="B84" s="34"/>
      <c r="C84" s="158">
        <v>0</v>
      </c>
      <c r="D84" s="158">
        <v>0</v>
      </c>
      <c r="E84" s="131">
        <v>1316.7</v>
      </c>
      <c r="F84" s="132" t="s">
        <v>758</v>
      </c>
      <c r="G84" s="88" t="s">
        <v>759</v>
      </c>
      <c r="H84" s="88" t="s">
        <v>760</v>
      </c>
      <c r="I84" s="91"/>
      <c r="J84" s="170">
        <v>9</v>
      </c>
      <c r="K84" s="88"/>
      <c r="L84" s="88"/>
      <c r="M84" s="94" t="s">
        <v>157</v>
      </c>
      <c r="N84" s="88" t="s">
        <v>134</v>
      </c>
      <c r="O84" s="92" t="s">
        <v>158</v>
      </c>
      <c r="P84" s="92" t="s">
        <v>159</v>
      </c>
      <c r="Q84" s="93" t="s">
        <v>136</v>
      </c>
      <c r="R84" s="93" t="s">
        <v>137</v>
      </c>
      <c r="S84" s="93" t="s">
        <v>761</v>
      </c>
      <c r="T84" s="94">
        <v>10</v>
      </c>
      <c r="U84" s="160">
        <v>4</v>
      </c>
      <c r="V84" s="95">
        <v>45075</v>
      </c>
      <c r="W84" s="95">
        <v>45075</v>
      </c>
      <c r="X84" s="96">
        <v>9785171545376</v>
      </c>
      <c r="Y84" s="97">
        <v>560</v>
      </c>
      <c r="Z84" s="98">
        <v>0.995</v>
      </c>
      <c r="AA84" s="99" t="s">
        <v>453</v>
      </c>
      <c r="AB84" s="99" t="s">
        <v>231</v>
      </c>
      <c r="AC84" s="99" t="s">
        <v>455</v>
      </c>
      <c r="AD84" s="93" t="s">
        <v>722</v>
      </c>
      <c r="AE84" s="133"/>
      <c r="AF84" s="88"/>
      <c r="AG84" s="99" t="s">
        <v>164</v>
      </c>
      <c r="AH84" s="99" t="s">
        <v>759</v>
      </c>
      <c r="AI84" s="88" t="s">
        <v>762</v>
      </c>
      <c r="AJ84" s="102"/>
      <c r="AK84" s="99"/>
      <c r="AL84" s="101" t="s">
        <v>763</v>
      </c>
      <c r="AM84" s="88" t="s">
        <v>167</v>
      </c>
      <c r="AN84" s="88" t="s">
        <v>168</v>
      </c>
      <c r="AO84" s="150">
        <f t="shared" si="3"/>
        <v>0</v>
      </c>
      <c r="AP84" s="87" t="s">
        <v>764</v>
      </c>
      <c r="AQ84" s="101" t="s">
        <v>262</v>
      </c>
      <c r="AR84" s="98" t="s">
        <v>150</v>
      </c>
      <c r="AS84" s="27" t="s">
        <v>151</v>
      </c>
      <c r="AV84" s="100"/>
      <c r="AW84" s="161" t="s">
        <v>765</v>
      </c>
      <c r="AX84" s="103"/>
      <c r="AY84" s="134" t="s">
        <v>766</v>
      </c>
      <c r="AZ84" s="161"/>
      <c r="BF84" s="104">
        <v>45076</v>
      </c>
      <c r="BI84" s="48">
        <f t="shared" si="4"/>
        <v>0</v>
      </c>
      <c r="BJ84" s="46">
        <f t="shared" si="2"/>
        <v>0</v>
      </c>
    </row>
    <row r="85" spans="1:62" ht="120" customHeight="1" x14ac:dyDescent="0.2">
      <c r="A85" s="34" t="s">
        <v>128</v>
      </c>
      <c r="B85" s="34"/>
      <c r="C85" s="158">
        <v>0</v>
      </c>
      <c r="D85" s="158">
        <v>0</v>
      </c>
      <c r="E85" s="131">
        <v>1316.7</v>
      </c>
      <c r="F85" s="132" t="s">
        <v>767</v>
      </c>
      <c r="G85" s="88" t="s">
        <v>768</v>
      </c>
      <c r="H85" s="88" t="s">
        <v>760</v>
      </c>
      <c r="I85" s="91"/>
      <c r="J85" s="170">
        <v>5</v>
      </c>
      <c r="K85" s="88"/>
      <c r="L85" s="88"/>
      <c r="M85" s="94" t="s">
        <v>417</v>
      </c>
      <c r="N85" s="88" t="s">
        <v>134</v>
      </c>
      <c r="O85" s="92" t="s">
        <v>769</v>
      </c>
      <c r="P85" s="92" t="s">
        <v>770</v>
      </c>
      <c r="Q85" s="93" t="s">
        <v>136</v>
      </c>
      <c r="R85" s="93" t="s">
        <v>137</v>
      </c>
      <c r="S85" s="93" t="s">
        <v>771</v>
      </c>
      <c r="T85" s="94">
        <v>10</v>
      </c>
      <c r="U85" s="160">
        <v>4</v>
      </c>
      <c r="V85" s="95">
        <v>44949</v>
      </c>
      <c r="W85" s="95">
        <v>45583</v>
      </c>
      <c r="X85" s="96">
        <v>9785171535216</v>
      </c>
      <c r="Y85" s="97">
        <v>544</v>
      </c>
      <c r="Z85" s="98">
        <v>1.01</v>
      </c>
      <c r="AA85" s="99" t="s">
        <v>453</v>
      </c>
      <c r="AB85" s="99" t="s">
        <v>231</v>
      </c>
      <c r="AC85" s="99" t="s">
        <v>455</v>
      </c>
      <c r="AD85" s="93" t="s">
        <v>722</v>
      </c>
      <c r="AE85" s="133"/>
      <c r="AF85" s="88"/>
      <c r="AG85" s="99" t="s">
        <v>164</v>
      </c>
      <c r="AH85" s="99" t="s">
        <v>768</v>
      </c>
      <c r="AI85" s="88" t="s">
        <v>762</v>
      </c>
      <c r="AJ85" s="102"/>
      <c r="AK85" s="99"/>
      <c r="AL85" s="101" t="s">
        <v>772</v>
      </c>
      <c r="AM85" s="88" t="s">
        <v>167</v>
      </c>
      <c r="AN85" s="88" t="s">
        <v>168</v>
      </c>
      <c r="AO85" s="150">
        <f t="shared" si="3"/>
        <v>0</v>
      </c>
      <c r="AP85" s="87" t="s">
        <v>773</v>
      </c>
      <c r="AQ85" s="101" t="s">
        <v>149</v>
      </c>
      <c r="AR85" s="98" t="s">
        <v>150</v>
      </c>
      <c r="AS85" s="27" t="s">
        <v>151</v>
      </c>
      <c r="AV85" s="100"/>
      <c r="AW85" s="161" t="s">
        <v>774</v>
      </c>
      <c r="AX85" s="103"/>
      <c r="AY85" s="134" t="s">
        <v>775</v>
      </c>
      <c r="AZ85" s="161"/>
      <c r="BF85" s="104">
        <v>45589</v>
      </c>
      <c r="BI85" s="48">
        <f t="shared" si="4"/>
        <v>0</v>
      </c>
      <c r="BJ85" s="46">
        <f t="shared" si="2"/>
        <v>0</v>
      </c>
    </row>
    <row r="86" spans="1:62" ht="120" customHeight="1" x14ac:dyDescent="0.2">
      <c r="A86" s="34" t="s">
        <v>128</v>
      </c>
      <c r="B86" s="34"/>
      <c r="C86" s="158">
        <v>0</v>
      </c>
      <c r="D86" s="158">
        <v>0</v>
      </c>
      <c r="E86" s="131">
        <v>1266.3</v>
      </c>
      <c r="F86" s="132" t="s">
        <v>505</v>
      </c>
      <c r="G86" s="88" t="s">
        <v>506</v>
      </c>
      <c r="H86" s="88" t="s">
        <v>760</v>
      </c>
      <c r="I86" s="91"/>
      <c r="J86" s="170">
        <v>8</v>
      </c>
      <c r="K86" s="88"/>
      <c r="L86" s="88"/>
      <c r="M86" s="94" t="s">
        <v>157</v>
      </c>
      <c r="N86" s="88" t="s">
        <v>134</v>
      </c>
      <c r="O86" s="92" t="s">
        <v>158</v>
      </c>
      <c r="P86" s="92" t="s">
        <v>159</v>
      </c>
      <c r="Q86" s="93" t="s">
        <v>136</v>
      </c>
      <c r="R86" s="93" t="s">
        <v>137</v>
      </c>
      <c r="S86" s="93" t="s">
        <v>776</v>
      </c>
      <c r="T86" s="94">
        <v>10</v>
      </c>
      <c r="U86" s="160">
        <v>4</v>
      </c>
      <c r="V86" s="95">
        <v>45271</v>
      </c>
      <c r="W86" s="95">
        <v>45271</v>
      </c>
      <c r="X86" s="96">
        <v>9785171613167</v>
      </c>
      <c r="Y86" s="97">
        <v>544</v>
      </c>
      <c r="Z86" s="98">
        <v>0.98499999999999999</v>
      </c>
      <c r="AA86" s="99" t="s">
        <v>453</v>
      </c>
      <c r="AB86" s="99" t="s">
        <v>231</v>
      </c>
      <c r="AC86" s="99" t="s">
        <v>455</v>
      </c>
      <c r="AD86" s="93" t="s">
        <v>722</v>
      </c>
      <c r="AE86" s="133"/>
      <c r="AF86" s="88"/>
      <c r="AG86" s="99" t="s">
        <v>164</v>
      </c>
      <c r="AH86" s="99" t="s">
        <v>777</v>
      </c>
      <c r="AI86" s="88" t="s">
        <v>762</v>
      </c>
      <c r="AJ86" s="102" t="s">
        <v>778</v>
      </c>
      <c r="AK86" s="99"/>
      <c r="AL86" s="101" t="s">
        <v>779</v>
      </c>
      <c r="AM86" s="88" t="s">
        <v>167</v>
      </c>
      <c r="AN86" s="88" t="s">
        <v>168</v>
      </c>
      <c r="AO86" s="150">
        <f t="shared" si="3"/>
        <v>0</v>
      </c>
      <c r="AP86" s="87" t="s">
        <v>780</v>
      </c>
      <c r="AQ86" s="101" t="s">
        <v>149</v>
      </c>
      <c r="AR86" s="98" t="s">
        <v>150</v>
      </c>
      <c r="AS86" s="27" t="s">
        <v>151</v>
      </c>
      <c r="AV86" s="100"/>
      <c r="AW86" s="161" t="s">
        <v>781</v>
      </c>
      <c r="AX86" s="103"/>
      <c r="AY86" s="134" t="s">
        <v>782</v>
      </c>
      <c r="AZ86" s="161"/>
      <c r="BF86" s="104">
        <v>45302</v>
      </c>
      <c r="BI86" s="48">
        <f t="shared" si="4"/>
        <v>0</v>
      </c>
      <c r="BJ86" s="46">
        <f t="shared" si="2"/>
        <v>0</v>
      </c>
    </row>
    <row r="87" spans="1:62" ht="120" customHeight="1" x14ac:dyDescent="0.2">
      <c r="A87" s="34" t="s">
        <v>128</v>
      </c>
      <c r="B87" s="34"/>
      <c r="C87" s="158">
        <v>0</v>
      </c>
      <c r="D87" s="158">
        <v>0</v>
      </c>
      <c r="E87" s="131">
        <v>1266.3</v>
      </c>
      <c r="F87" s="132" t="s">
        <v>783</v>
      </c>
      <c r="G87" s="88" t="s">
        <v>256</v>
      </c>
      <c r="H87" s="88" t="s">
        <v>760</v>
      </c>
      <c r="I87" s="91"/>
      <c r="J87" s="170">
        <v>8</v>
      </c>
      <c r="K87" s="88"/>
      <c r="L87" s="88"/>
      <c r="M87" s="94" t="s">
        <v>157</v>
      </c>
      <c r="N87" s="88" t="s">
        <v>134</v>
      </c>
      <c r="O87" s="92" t="s">
        <v>158</v>
      </c>
      <c r="P87" s="92" t="s">
        <v>159</v>
      </c>
      <c r="Q87" s="93" t="s">
        <v>136</v>
      </c>
      <c r="R87" s="93" t="s">
        <v>137</v>
      </c>
      <c r="S87" s="93" t="s">
        <v>784</v>
      </c>
      <c r="T87" s="94">
        <v>10</v>
      </c>
      <c r="U87" s="160">
        <v>4</v>
      </c>
      <c r="V87" s="95">
        <v>45355</v>
      </c>
      <c r="W87" s="95">
        <v>45355</v>
      </c>
      <c r="X87" s="96">
        <v>9785171627256</v>
      </c>
      <c r="Y87" s="97">
        <v>656</v>
      </c>
      <c r="Z87" s="98">
        <v>1.17</v>
      </c>
      <c r="AA87" s="99" t="s">
        <v>453</v>
      </c>
      <c r="AB87" s="99" t="s">
        <v>231</v>
      </c>
      <c r="AC87" s="99" t="s">
        <v>455</v>
      </c>
      <c r="AD87" s="93" t="s">
        <v>722</v>
      </c>
      <c r="AE87" s="133"/>
      <c r="AF87" s="88"/>
      <c r="AG87" s="99" t="s">
        <v>475</v>
      </c>
      <c r="AH87" s="99" t="s">
        <v>785</v>
      </c>
      <c r="AI87" s="88" t="s">
        <v>762</v>
      </c>
      <c r="AJ87" s="102"/>
      <c r="AK87" s="99"/>
      <c r="AL87" s="101" t="s">
        <v>786</v>
      </c>
      <c r="AM87" s="88" t="s">
        <v>167</v>
      </c>
      <c r="AN87" s="88" t="s">
        <v>168</v>
      </c>
      <c r="AO87" s="150">
        <f t="shared" si="3"/>
        <v>0</v>
      </c>
      <c r="AP87" s="87" t="s">
        <v>787</v>
      </c>
      <c r="AQ87" s="101" t="s">
        <v>149</v>
      </c>
      <c r="AR87" s="98" t="s">
        <v>150</v>
      </c>
      <c r="AS87" s="27" t="s">
        <v>151</v>
      </c>
      <c r="AV87" s="100"/>
      <c r="AW87" s="161" t="s">
        <v>788</v>
      </c>
      <c r="AX87" s="103"/>
      <c r="AY87" s="134" t="s">
        <v>789</v>
      </c>
      <c r="AZ87" s="161"/>
      <c r="BF87" s="104">
        <v>45357</v>
      </c>
      <c r="BI87" s="48">
        <f t="shared" si="4"/>
        <v>0</v>
      </c>
      <c r="BJ87" s="46">
        <f t="shared" si="2"/>
        <v>0</v>
      </c>
    </row>
    <row r="88" spans="1:62" ht="120" customHeight="1" x14ac:dyDescent="0.2">
      <c r="A88" s="34" t="s">
        <v>128</v>
      </c>
      <c r="B88" s="34"/>
      <c r="C88" s="158">
        <v>0</v>
      </c>
      <c r="D88" s="158">
        <v>0</v>
      </c>
      <c r="E88" s="131">
        <v>1159.2</v>
      </c>
      <c r="F88" s="132" t="s">
        <v>790</v>
      </c>
      <c r="G88" s="88" t="s">
        <v>256</v>
      </c>
      <c r="H88" s="88" t="s">
        <v>760</v>
      </c>
      <c r="I88" s="91"/>
      <c r="J88" s="170">
        <v>9</v>
      </c>
      <c r="K88" s="88"/>
      <c r="L88" s="88"/>
      <c r="M88" s="94" t="s">
        <v>157</v>
      </c>
      <c r="N88" s="88" t="s">
        <v>134</v>
      </c>
      <c r="O88" s="92" t="s">
        <v>158</v>
      </c>
      <c r="P88" s="92" t="s">
        <v>159</v>
      </c>
      <c r="Q88" s="93" t="s">
        <v>136</v>
      </c>
      <c r="R88" s="93" t="s">
        <v>137</v>
      </c>
      <c r="S88" s="93" t="s">
        <v>791</v>
      </c>
      <c r="T88" s="94">
        <v>10</v>
      </c>
      <c r="U88" s="160">
        <v>3</v>
      </c>
      <c r="V88" s="95">
        <v>45254</v>
      </c>
      <c r="W88" s="95">
        <v>45254</v>
      </c>
      <c r="X88" s="96">
        <v>9785171571566</v>
      </c>
      <c r="Y88" s="97">
        <v>752</v>
      </c>
      <c r="Z88" s="98">
        <v>1.2929999999999999</v>
      </c>
      <c r="AA88" s="99" t="s">
        <v>453</v>
      </c>
      <c r="AB88" s="99" t="s">
        <v>231</v>
      </c>
      <c r="AC88" s="99" t="s">
        <v>455</v>
      </c>
      <c r="AD88" s="93" t="s">
        <v>722</v>
      </c>
      <c r="AE88" s="133"/>
      <c r="AF88" s="88"/>
      <c r="AG88" s="99" t="s">
        <v>164</v>
      </c>
      <c r="AH88" s="99" t="s">
        <v>256</v>
      </c>
      <c r="AI88" s="88" t="s">
        <v>762</v>
      </c>
      <c r="AJ88" s="102"/>
      <c r="AK88" s="99"/>
      <c r="AL88" s="101" t="s">
        <v>792</v>
      </c>
      <c r="AM88" s="88" t="s">
        <v>167</v>
      </c>
      <c r="AN88" s="88" t="s">
        <v>168</v>
      </c>
      <c r="AO88" s="150">
        <f t="shared" si="3"/>
        <v>0</v>
      </c>
      <c r="AP88" s="87" t="s">
        <v>793</v>
      </c>
      <c r="AQ88" s="101" t="s">
        <v>149</v>
      </c>
      <c r="AR88" s="98" t="s">
        <v>150</v>
      </c>
      <c r="AS88" s="27" t="s">
        <v>151</v>
      </c>
      <c r="AV88" s="100"/>
      <c r="AW88" s="161" t="s">
        <v>794</v>
      </c>
      <c r="AX88" s="103"/>
      <c r="AY88" s="134" t="s">
        <v>795</v>
      </c>
      <c r="AZ88" s="161"/>
      <c r="BF88" s="104">
        <v>45273</v>
      </c>
      <c r="BI88" s="48">
        <f t="shared" si="4"/>
        <v>0</v>
      </c>
      <c r="BJ88" s="46">
        <f t="shared" si="2"/>
        <v>0</v>
      </c>
    </row>
    <row r="89" spans="1:62" ht="120" customHeight="1" x14ac:dyDescent="0.2">
      <c r="A89" s="34" t="s">
        <v>128</v>
      </c>
      <c r="B89" s="34"/>
      <c r="C89" s="158">
        <v>0</v>
      </c>
      <c r="D89" s="158">
        <v>0</v>
      </c>
      <c r="E89" s="131">
        <v>1316.7</v>
      </c>
      <c r="F89" s="132" t="s">
        <v>796</v>
      </c>
      <c r="G89" s="88" t="s">
        <v>797</v>
      </c>
      <c r="H89" s="88" t="s">
        <v>760</v>
      </c>
      <c r="I89" s="91"/>
      <c r="J89" s="170">
        <v>8</v>
      </c>
      <c r="K89" s="88"/>
      <c r="L89" s="88"/>
      <c r="M89" s="94" t="s">
        <v>417</v>
      </c>
      <c r="N89" s="88" t="s">
        <v>134</v>
      </c>
      <c r="O89" s="92" t="s">
        <v>769</v>
      </c>
      <c r="P89" s="92" t="s">
        <v>770</v>
      </c>
      <c r="Q89" s="93" t="s">
        <v>136</v>
      </c>
      <c r="R89" s="93" t="s">
        <v>137</v>
      </c>
      <c r="S89" s="93" t="s">
        <v>798</v>
      </c>
      <c r="T89" s="94">
        <v>10</v>
      </c>
      <c r="U89" s="160">
        <v>4</v>
      </c>
      <c r="V89" s="95">
        <v>45009</v>
      </c>
      <c r="W89" s="95">
        <v>45009</v>
      </c>
      <c r="X89" s="96">
        <v>9785171545390</v>
      </c>
      <c r="Y89" s="97">
        <v>656</v>
      </c>
      <c r="Z89" s="98">
        <v>1.1499999999999999</v>
      </c>
      <c r="AA89" s="99" t="s">
        <v>453</v>
      </c>
      <c r="AB89" s="99" t="s">
        <v>231</v>
      </c>
      <c r="AC89" s="99" t="s">
        <v>455</v>
      </c>
      <c r="AD89" s="93" t="s">
        <v>722</v>
      </c>
      <c r="AE89" s="133"/>
      <c r="AF89" s="88"/>
      <c r="AG89" s="99" t="s">
        <v>164</v>
      </c>
      <c r="AH89" s="99" t="s">
        <v>797</v>
      </c>
      <c r="AI89" s="88" t="s">
        <v>762</v>
      </c>
      <c r="AJ89" s="102"/>
      <c r="AK89" s="99"/>
      <c r="AL89" s="101" t="s">
        <v>799</v>
      </c>
      <c r="AM89" s="88" t="s">
        <v>167</v>
      </c>
      <c r="AN89" s="88" t="s">
        <v>168</v>
      </c>
      <c r="AO89" s="150">
        <f t="shared" si="3"/>
        <v>0</v>
      </c>
      <c r="AP89" s="87" t="s">
        <v>800</v>
      </c>
      <c r="AQ89" s="101" t="s">
        <v>149</v>
      </c>
      <c r="AR89" s="98" t="s">
        <v>150</v>
      </c>
      <c r="AS89" s="27" t="s">
        <v>151</v>
      </c>
      <c r="AV89" s="100"/>
      <c r="AW89" s="161" t="s">
        <v>801</v>
      </c>
      <c r="AX89" s="103"/>
      <c r="AY89" s="134" t="s">
        <v>802</v>
      </c>
      <c r="AZ89" s="161"/>
      <c r="BF89" s="104">
        <v>45019</v>
      </c>
      <c r="BI89" s="48">
        <f t="shared" si="4"/>
        <v>0</v>
      </c>
      <c r="BJ89" s="46">
        <f t="shared" si="2"/>
        <v>0</v>
      </c>
    </row>
    <row r="90" spans="1:62" ht="120" customHeight="1" x14ac:dyDescent="0.2">
      <c r="A90" s="34" t="s">
        <v>128</v>
      </c>
      <c r="B90" s="34"/>
      <c r="C90" s="158">
        <v>0</v>
      </c>
      <c r="D90" s="158">
        <v>0</v>
      </c>
      <c r="E90" s="131">
        <v>1316.7</v>
      </c>
      <c r="F90" s="132" t="s">
        <v>517</v>
      </c>
      <c r="G90" s="88" t="s">
        <v>518</v>
      </c>
      <c r="H90" s="88" t="s">
        <v>760</v>
      </c>
      <c r="I90" s="91"/>
      <c r="J90" s="170">
        <v>8</v>
      </c>
      <c r="K90" s="88"/>
      <c r="L90" s="88"/>
      <c r="M90" s="94" t="s">
        <v>157</v>
      </c>
      <c r="N90" s="88" t="s">
        <v>134</v>
      </c>
      <c r="O90" s="92" t="s">
        <v>158</v>
      </c>
      <c r="P90" s="92" t="s">
        <v>159</v>
      </c>
      <c r="Q90" s="93" t="s">
        <v>136</v>
      </c>
      <c r="R90" s="93" t="s">
        <v>137</v>
      </c>
      <c r="S90" s="93" t="s">
        <v>803</v>
      </c>
      <c r="T90" s="94">
        <v>10</v>
      </c>
      <c r="U90" s="160">
        <v>6</v>
      </c>
      <c r="V90" s="95">
        <v>45093</v>
      </c>
      <c r="W90" s="95">
        <v>45093</v>
      </c>
      <c r="X90" s="96">
        <v>9785171545307</v>
      </c>
      <c r="Y90" s="97">
        <v>528</v>
      </c>
      <c r="Z90" s="98">
        <v>0.92</v>
      </c>
      <c r="AA90" s="99" t="s">
        <v>453</v>
      </c>
      <c r="AB90" s="99" t="s">
        <v>231</v>
      </c>
      <c r="AC90" s="99" t="s">
        <v>455</v>
      </c>
      <c r="AD90" s="93" t="s">
        <v>722</v>
      </c>
      <c r="AE90" s="133"/>
      <c r="AF90" s="88"/>
      <c r="AG90" s="99" t="s">
        <v>164</v>
      </c>
      <c r="AH90" s="99" t="s">
        <v>518</v>
      </c>
      <c r="AI90" s="88" t="s">
        <v>762</v>
      </c>
      <c r="AJ90" s="102"/>
      <c r="AK90" s="99"/>
      <c r="AL90" s="101" t="s">
        <v>804</v>
      </c>
      <c r="AM90" s="88" t="s">
        <v>167</v>
      </c>
      <c r="AN90" s="88" t="s">
        <v>168</v>
      </c>
      <c r="AO90" s="150">
        <f t="shared" si="3"/>
        <v>0</v>
      </c>
      <c r="AP90" s="87" t="s">
        <v>805</v>
      </c>
      <c r="AQ90" s="101" t="s">
        <v>262</v>
      </c>
      <c r="AR90" s="98" t="s">
        <v>150</v>
      </c>
      <c r="AS90" s="27" t="s">
        <v>151</v>
      </c>
      <c r="AV90" s="100"/>
      <c r="AW90" s="161" t="s">
        <v>806</v>
      </c>
      <c r="AX90" s="103"/>
      <c r="AY90" s="134" t="s">
        <v>807</v>
      </c>
      <c r="AZ90" s="161"/>
      <c r="BF90" s="104">
        <v>45098</v>
      </c>
      <c r="BI90" s="48">
        <f t="shared" si="4"/>
        <v>0</v>
      </c>
      <c r="BJ90" s="46">
        <f t="shared" si="2"/>
        <v>0</v>
      </c>
    </row>
    <row r="91" spans="1:62" ht="120" customHeight="1" x14ac:dyDescent="0.2">
      <c r="A91" s="34" t="s">
        <v>128</v>
      </c>
      <c r="B91" s="34"/>
      <c r="C91" s="158">
        <v>0</v>
      </c>
      <c r="D91" s="158">
        <v>0</v>
      </c>
      <c r="E91" s="131">
        <v>762.30000000000007</v>
      </c>
      <c r="F91" s="132" t="s">
        <v>808</v>
      </c>
      <c r="G91" s="88" t="s">
        <v>809</v>
      </c>
      <c r="H91" s="88" t="s">
        <v>810</v>
      </c>
      <c r="I91" s="91"/>
      <c r="J91" s="170">
        <v>9</v>
      </c>
      <c r="K91" s="88"/>
      <c r="L91" s="88"/>
      <c r="M91" s="94" t="s">
        <v>157</v>
      </c>
      <c r="N91" s="88" t="s">
        <v>134</v>
      </c>
      <c r="O91" s="92" t="s">
        <v>158</v>
      </c>
      <c r="P91" s="92" t="s">
        <v>159</v>
      </c>
      <c r="Q91" s="93" t="s">
        <v>136</v>
      </c>
      <c r="R91" s="93" t="s">
        <v>137</v>
      </c>
      <c r="S91" s="93" t="s">
        <v>811</v>
      </c>
      <c r="T91" s="94">
        <v>10</v>
      </c>
      <c r="U91" s="160">
        <v>5</v>
      </c>
      <c r="V91" s="95">
        <v>44909</v>
      </c>
      <c r="W91" s="95">
        <v>44909</v>
      </c>
      <c r="X91" s="96">
        <v>9785171497002</v>
      </c>
      <c r="Y91" s="97">
        <v>320</v>
      </c>
      <c r="Z91" s="98">
        <v>0.50800000000000001</v>
      </c>
      <c r="AA91" s="99" t="s">
        <v>812</v>
      </c>
      <c r="AB91" s="99" t="s">
        <v>813</v>
      </c>
      <c r="AC91" s="99" t="s">
        <v>814</v>
      </c>
      <c r="AD91" s="93" t="s">
        <v>722</v>
      </c>
      <c r="AE91" s="133"/>
      <c r="AF91" s="88"/>
      <c r="AG91" s="99" t="s">
        <v>815</v>
      </c>
      <c r="AH91" s="99" t="s">
        <v>809</v>
      </c>
      <c r="AI91" s="88" t="s">
        <v>816</v>
      </c>
      <c r="AJ91" s="102"/>
      <c r="AK91" s="99"/>
      <c r="AL91" s="101" t="s">
        <v>817</v>
      </c>
      <c r="AM91" s="88" t="s">
        <v>374</v>
      </c>
      <c r="AN91" s="88" t="s">
        <v>168</v>
      </c>
      <c r="AO91" s="150">
        <f t="shared" si="3"/>
        <v>0</v>
      </c>
      <c r="AP91" s="87" t="s">
        <v>818</v>
      </c>
      <c r="AQ91" s="101" t="s">
        <v>149</v>
      </c>
      <c r="AR91" s="98" t="s">
        <v>150</v>
      </c>
      <c r="AS91" s="27" t="s">
        <v>151</v>
      </c>
      <c r="AV91" s="100"/>
      <c r="AW91" s="161" t="s">
        <v>819</v>
      </c>
      <c r="AX91" s="103"/>
      <c r="AY91" s="134" t="s">
        <v>820</v>
      </c>
      <c r="AZ91" s="161"/>
      <c r="BF91" s="104">
        <v>44935</v>
      </c>
      <c r="BI91" s="48">
        <f t="shared" si="4"/>
        <v>0</v>
      </c>
      <c r="BJ91" s="46">
        <f t="shared" si="2"/>
        <v>0</v>
      </c>
    </row>
    <row r="92" spans="1:62" ht="120" customHeight="1" x14ac:dyDescent="0.2">
      <c r="A92" s="34" t="s">
        <v>128</v>
      </c>
      <c r="B92" s="34"/>
      <c r="C92" s="158">
        <v>0</v>
      </c>
      <c r="D92" s="158">
        <v>0</v>
      </c>
      <c r="E92" s="131">
        <v>806.40000000000009</v>
      </c>
      <c r="F92" s="132" t="s">
        <v>821</v>
      </c>
      <c r="G92" s="88" t="s">
        <v>822</v>
      </c>
      <c r="H92" s="88" t="s">
        <v>810</v>
      </c>
      <c r="I92" s="91"/>
      <c r="J92" s="170">
        <v>9</v>
      </c>
      <c r="K92" s="88"/>
      <c r="L92" s="88"/>
      <c r="M92" s="94" t="s">
        <v>199</v>
      </c>
      <c r="N92" s="88" t="s">
        <v>134</v>
      </c>
      <c r="O92" s="92" t="s">
        <v>588</v>
      </c>
      <c r="P92" s="92" t="s">
        <v>589</v>
      </c>
      <c r="Q92" s="93" t="s">
        <v>136</v>
      </c>
      <c r="R92" s="93" t="s">
        <v>137</v>
      </c>
      <c r="S92" s="93" t="s">
        <v>823</v>
      </c>
      <c r="T92" s="94">
        <v>10</v>
      </c>
      <c r="U92" s="160">
        <v>7</v>
      </c>
      <c r="V92" s="95">
        <v>44753</v>
      </c>
      <c r="W92" s="95">
        <v>44753</v>
      </c>
      <c r="X92" s="96">
        <v>9785171477790</v>
      </c>
      <c r="Y92" s="97">
        <v>304</v>
      </c>
      <c r="Z92" s="98">
        <v>0.46700000000000003</v>
      </c>
      <c r="AA92" s="99" t="s">
        <v>812</v>
      </c>
      <c r="AB92" s="99" t="s">
        <v>421</v>
      </c>
      <c r="AC92" s="99" t="s">
        <v>814</v>
      </c>
      <c r="AD92" s="93" t="s">
        <v>722</v>
      </c>
      <c r="AE92" s="133"/>
      <c r="AF92" s="88"/>
      <c r="AG92" s="99" t="s">
        <v>824</v>
      </c>
      <c r="AH92" s="99" t="s">
        <v>822</v>
      </c>
      <c r="AI92" s="88" t="s">
        <v>816</v>
      </c>
      <c r="AJ92" s="102"/>
      <c r="AK92" s="99"/>
      <c r="AL92" s="101" t="s">
        <v>825</v>
      </c>
      <c r="AM92" s="88" t="s">
        <v>374</v>
      </c>
      <c r="AN92" s="88" t="s">
        <v>168</v>
      </c>
      <c r="AO92" s="150">
        <f t="shared" si="3"/>
        <v>0</v>
      </c>
      <c r="AP92" s="87" t="s">
        <v>826</v>
      </c>
      <c r="AQ92" s="101" t="s">
        <v>149</v>
      </c>
      <c r="AR92" s="98" t="s">
        <v>150</v>
      </c>
      <c r="AS92" s="27" t="s">
        <v>151</v>
      </c>
      <c r="AV92" s="100"/>
      <c r="AW92" s="161" t="s">
        <v>827</v>
      </c>
      <c r="AX92" s="103" t="s">
        <v>828</v>
      </c>
      <c r="AY92" s="134" t="s">
        <v>829</v>
      </c>
      <c r="AZ92" s="161"/>
      <c r="BF92" s="104">
        <v>44754</v>
      </c>
      <c r="BI92" s="48">
        <f t="shared" si="4"/>
        <v>0</v>
      </c>
      <c r="BJ92" s="46">
        <f t="shared" si="2"/>
        <v>0</v>
      </c>
    </row>
    <row r="93" spans="1:62" ht="120" customHeight="1" x14ac:dyDescent="0.2">
      <c r="A93" s="34" t="s">
        <v>128</v>
      </c>
      <c r="B93" s="34"/>
      <c r="C93" s="158">
        <v>0</v>
      </c>
      <c r="D93" s="158">
        <v>0</v>
      </c>
      <c r="E93" s="131">
        <v>957.6</v>
      </c>
      <c r="F93" s="132" t="s">
        <v>830</v>
      </c>
      <c r="G93" s="88" t="s">
        <v>741</v>
      </c>
      <c r="H93" s="88" t="s">
        <v>810</v>
      </c>
      <c r="I93" s="91"/>
      <c r="J93" s="170">
        <v>9</v>
      </c>
      <c r="K93" s="88"/>
      <c r="L93" s="88"/>
      <c r="M93" s="94" t="s">
        <v>157</v>
      </c>
      <c r="N93" s="88" t="s">
        <v>134</v>
      </c>
      <c r="O93" s="92" t="s">
        <v>158</v>
      </c>
      <c r="P93" s="92" t="s">
        <v>159</v>
      </c>
      <c r="Q93" s="93" t="s">
        <v>136</v>
      </c>
      <c r="R93" s="93" t="s">
        <v>137</v>
      </c>
      <c r="S93" s="93" t="s">
        <v>831</v>
      </c>
      <c r="T93" s="94">
        <v>10</v>
      </c>
      <c r="U93" s="160">
        <v>5</v>
      </c>
      <c r="V93" s="95">
        <v>45097</v>
      </c>
      <c r="W93" s="95">
        <v>45097</v>
      </c>
      <c r="X93" s="96">
        <v>9785171560010</v>
      </c>
      <c r="Y93" s="97">
        <v>384</v>
      </c>
      <c r="Z93" s="98">
        <v>0.56799999999999995</v>
      </c>
      <c r="AA93" s="99" t="s">
        <v>812</v>
      </c>
      <c r="AB93" s="99" t="s">
        <v>421</v>
      </c>
      <c r="AC93" s="99" t="s">
        <v>814</v>
      </c>
      <c r="AD93" s="93" t="s">
        <v>142</v>
      </c>
      <c r="AE93" s="133"/>
      <c r="AF93" s="88"/>
      <c r="AG93" s="99" t="s">
        <v>832</v>
      </c>
      <c r="AH93" s="99" t="s">
        <v>745</v>
      </c>
      <c r="AI93" s="88" t="s">
        <v>816</v>
      </c>
      <c r="AJ93" s="102"/>
      <c r="AK93" s="99"/>
      <c r="AL93" s="101" t="s">
        <v>833</v>
      </c>
      <c r="AM93" s="88" t="s">
        <v>673</v>
      </c>
      <c r="AN93" s="88" t="s">
        <v>168</v>
      </c>
      <c r="AO93" s="150">
        <f t="shared" si="3"/>
        <v>0</v>
      </c>
      <c r="AP93" s="87" t="s">
        <v>834</v>
      </c>
      <c r="AQ93" s="101" t="s">
        <v>225</v>
      </c>
      <c r="AR93" s="98" t="s">
        <v>150</v>
      </c>
      <c r="AS93" s="27" t="s">
        <v>151</v>
      </c>
      <c r="AV93" s="100"/>
      <c r="AW93" s="161" t="s">
        <v>835</v>
      </c>
      <c r="AX93" s="103"/>
      <c r="AY93" s="134" t="s">
        <v>836</v>
      </c>
      <c r="AZ93" s="161"/>
      <c r="BF93" s="104">
        <v>45103</v>
      </c>
      <c r="BI93" s="48">
        <f t="shared" si="4"/>
        <v>0</v>
      </c>
      <c r="BJ93" s="46">
        <f t="shared" si="2"/>
        <v>0</v>
      </c>
    </row>
    <row r="94" spans="1:62" ht="120" customHeight="1" x14ac:dyDescent="0.2">
      <c r="A94" s="34" t="s">
        <v>128</v>
      </c>
      <c r="B94" s="34"/>
      <c r="C94" s="158">
        <v>0</v>
      </c>
      <c r="D94" s="158">
        <v>0</v>
      </c>
      <c r="E94" s="131">
        <v>585.9</v>
      </c>
      <c r="F94" s="132" t="s">
        <v>837</v>
      </c>
      <c r="G94" s="88" t="s">
        <v>838</v>
      </c>
      <c r="H94" s="88" t="s">
        <v>839</v>
      </c>
      <c r="I94" s="91"/>
      <c r="J94" s="170">
        <v>9</v>
      </c>
      <c r="K94" s="88"/>
      <c r="L94" s="88"/>
      <c r="M94" s="94" t="s">
        <v>199</v>
      </c>
      <c r="N94" s="88" t="s">
        <v>134</v>
      </c>
      <c r="O94" s="92" t="s">
        <v>588</v>
      </c>
      <c r="P94" s="92" t="s">
        <v>589</v>
      </c>
      <c r="Q94" s="93" t="s">
        <v>136</v>
      </c>
      <c r="R94" s="93" t="s">
        <v>137</v>
      </c>
      <c r="S94" s="93" t="s">
        <v>840</v>
      </c>
      <c r="T94" s="94">
        <v>10</v>
      </c>
      <c r="U94" s="160">
        <v>16</v>
      </c>
      <c r="V94" s="95">
        <v>45342</v>
      </c>
      <c r="W94" s="95">
        <v>45342</v>
      </c>
      <c r="X94" s="96">
        <v>9785171599263</v>
      </c>
      <c r="Y94" s="97">
        <v>272</v>
      </c>
      <c r="Z94" s="98">
        <v>0.315</v>
      </c>
      <c r="AA94" s="99" t="s">
        <v>530</v>
      </c>
      <c r="AB94" s="99" t="s">
        <v>162</v>
      </c>
      <c r="AC94" s="99" t="s">
        <v>532</v>
      </c>
      <c r="AD94" s="93" t="s">
        <v>722</v>
      </c>
      <c r="AE94" s="133"/>
      <c r="AF94" s="88"/>
      <c r="AG94" s="99" t="s">
        <v>669</v>
      </c>
      <c r="AH94" s="99" t="s">
        <v>841</v>
      </c>
      <c r="AI94" s="88" t="s">
        <v>842</v>
      </c>
      <c r="AJ94" s="102"/>
      <c r="AK94" s="99"/>
      <c r="AL94" s="101" t="s">
        <v>843</v>
      </c>
      <c r="AM94" s="88" t="s">
        <v>673</v>
      </c>
      <c r="AN94" s="88" t="s">
        <v>168</v>
      </c>
      <c r="AO94" s="150">
        <f t="shared" si="3"/>
        <v>0</v>
      </c>
      <c r="AP94" s="87" t="s">
        <v>844</v>
      </c>
      <c r="AQ94" s="101" t="s">
        <v>149</v>
      </c>
      <c r="AR94" s="98" t="s">
        <v>150</v>
      </c>
      <c r="AS94" s="27" t="s">
        <v>151</v>
      </c>
      <c r="AV94" s="100"/>
      <c r="AW94" s="161" t="s">
        <v>845</v>
      </c>
      <c r="AX94" s="103"/>
      <c r="AY94" s="134" t="s">
        <v>846</v>
      </c>
      <c r="AZ94" s="161"/>
      <c r="BF94" s="104">
        <v>45350</v>
      </c>
      <c r="BI94" s="48">
        <f t="shared" si="4"/>
        <v>0</v>
      </c>
      <c r="BJ94" s="46">
        <f t="shared" si="2"/>
        <v>0</v>
      </c>
    </row>
    <row r="95" spans="1:62" ht="120" customHeight="1" x14ac:dyDescent="0.2">
      <c r="A95" s="34" t="s">
        <v>128</v>
      </c>
      <c r="B95" s="34"/>
      <c r="C95" s="158">
        <v>0</v>
      </c>
      <c r="D95" s="158">
        <v>0</v>
      </c>
      <c r="E95" s="131">
        <v>604.80000000000007</v>
      </c>
      <c r="F95" s="132" t="s">
        <v>847</v>
      </c>
      <c r="G95" s="88" t="s">
        <v>848</v>
      </c>
      <c r="H95" s="88" t="s">
        <v>839</v>
      </c>
      <c r="I95" s="91"/>
      <c r="J95" s="170">
        <v>8</v>
      </c>
      <c r="K95" s="88"/>
      <c r="L95" s="88"/>
      <c r="M95" s="94" t="s">
        <v>157</v>
      </c>
      <c r="N95" s="88" t="s">
        <v>134</v>
      </c>
      <c r="O95" s="92" t="s">
        <v>158</v>
      </c>
      <c r="P95" s="92" t="s">
        <v>159</v>
      </c>
      <c r="Q95" s="93" t="s">
        <v>136</v>
      </c>
      <c r="R95" s="93" t="s">
        <v>137</v>
      </c>
      <c r="S95" s="93" t="s">
        <v>849</v>
      </c>
      <c r="T95" s="94">
        <v>10</v>
      </c>
      <c r="U95" s="160">
        <v>14</v>
      </c>
      <c r="V95" s="95">
        <v>45131</v>
      </c>
      <c r="W95" s="95">
        <v>45224</v>
      </c>
      <c r="X95" s="96">
        <v>9785171550936</v>
      </c>
      <c r="Y95" s="97">
        <v>288</v>
      </c>
      <c r="Z95" s="98">
        <v>0.34300000000000003</v>
      </c>
      <c r="AA95" s="99" t="s">
        <v>530</v>
      </c>
      <c r="AB95" s="99" t="s">
        <v>421</v>
      </c>
      <c r="AC95" s="99" t="s">
        <v>532</v>
      </c>
      <c r="AD95" s="93" t="s">
        <v>722</v>
      </c>
      <c r="AE95" s="133"/>
      <c r="AF95" s="88"/>
      <c r="AG95" s="99" t="s">
        <v>423</v>
      </c>
      <c r="AH95" s="99" t="s">
        <v>850</v>
      </c>
      <c r="AI95" s="88" t="s">
        <v>842</v>
      </c>
      <c r="AJ95" s="102"/>
      <c r="AK95" s="99"/>
      <c r="AL95" s="101" t="s">
        <v>851</v>
      </c>
      <c r="AM95" s="88" t="s">
        <v>374</v>
      </c>
      <c r="AN95" s="88" t="s">
        <v>168</v>
      </c>
      <c r="AO95" s="150">
        <f t="shared" si="3"/>
        <v>0</v>
      </c>
      <c r="AP95" s="87" t="s">
        <v>852</v>
      </c>
      <c r="AQ95" s="101" t="s">
        <v>225</v>
      </c>
      <c r="AR95" s="98" t="s">
        <v>150</v>
      </c>
      <c r="AS95" s="27" t="s">
        <v>151</v>
      </c>
      <c r="AV95" s="100"/>
      <c r="AW95" s="161" t="s">
        <v>853</v>
      </c>
      <c r="AX95" s="103" t="s">
        <v>854</v>
      </c>
      <c r="AY95" s="134" t="s">
        <v>855</v>
      </c>
      <c r="AZ95" s="161"/>
      <c r="BF95" s="104">
        <v>45226</v>
      </c>
      <c r="BI95" s="48">
        <f t="shared" si="4"/>
        <v>0</v>
      </c>
      <c r="BJ95" s="46">
        <f t="shared" si="2"/>
        <v>0</v>
      </c>
    </row>
    <row r="96" spans="1:62" ht="120" customHeight="1" x14ac:dyDescent="0.2">
      <c r="A96" s="34" t="s">
        <v>128</v>
      </c>
      <c r="B96" s="34"/>
      <c r="C96" s="158">
        <v>0</v>
      </c>
      <c r="D96" s="158">
        <v>0</v>
      </c>
      <c r="E96" s="131">
        <v>630</v>
      </c>
      <c r="F96" s="132" t="s">
        <v>856</v>
      </c>
      <c r="G96" s="88" t="s">
        <v>857</v>
      </c>
      <c r="H96" s="88" t="s">
        <v>839</v>
      </c>
      <c r="I96" s="91"/>
      <c r="J96" s="170">
        <v>8</v>
      </c>
      <c r="K96" s="88"/>
      <c r="L96" s="88"/>
      <c r="M96" s="94" t="s">
        <v>199</v>
      </c>
      <c r="N96" s="88" t="s">
        <v>134</v>
      </c>
      <c r="O96" s="92" t="s">
        <v>588</v>
      </c>
      <c r="P96" s="92" t="s">
        <v>589</v>
      </c>
      <c r="Q96" s="93" t="s">
        <v>136</v>
      </c>
      <c r="R96" s="93" t="s">
        <v>137</v>
      </c>
      <c r="S96" s="93" t="s">
        <v>858</v>
      </c>
      <c r="T96" s="94">
        <v>10</v>
      </c>
      <c r="U96" s="160">
        <v>12</v>
      </c>
      <c r="V96" s="95">
        <v>44608</v>
      </c>
      <c r="W96" s="95">
        <v>44729</v>
      </c>
      <c r="X96" s="96">
        <v>9785171391942</v>
      </c>
      <c r="Y96" s="97">
        <v>448</v>
      </c>
      <c r="Z96" s="98">
        <v>0.42199999999999999</v>
      </c>
      <c r="AA96" s="99" t="s">
        <v>530</v>
      </c>
      <c r="AB96" s="99" t="s">
        <v>421</v>
      </c>
      <c r="AC96" s="99" t="s">
        <v>532</v>
      </c>
      <c r="AD96" s="93" t="s">
        <v>722</v>
      </c>
      <c r="AE96" s="133"/>
      <c r="AF96" s="88"/>
      <c r="AG96" s="99" t="s">
        <v>859</v>
      </c>
      <c r="AH96" s="99" t="s">
        <v>860</v>
      </c>
      <c r="AI96" s="88" t="s">
        <v>842</v>
      </c>
      <c r="AJ96" s="102"/>
      <c r="AK96" s="99"/>
      <c r="AL96" s="101" t="s">
        <v>861</v>
      </c>
      <c r="AM96" s="88" t="s">
        <v>673</v>
      </c>
      <c r="AN96" s="88" t="s">
        <v>168</v>
      </c>
      <c r="AO96" s="150">
        <f t="shared" si="3"/>
        <v>0</v>
      </c>
      <c r="AP96" s="87" t="s">
        <v>862</v>
      </c>
      <c r="AQ96" s="101" t="s">
        <v>149</v>
      </c>
      <c r="AR96" s="98" t="s">
        <v>150</v>
      </c>
      <c r="AS96" s="27" t="s">
        <v>151</v>
      </c>
      <c r="AV96" s="100" t="s">
        <v>863</v>
      </c>
      <c r="AW96" s="161" t="s">
        <v>864</v>
      </c>
      <c r="AX96" s="103" t="s">
        <v>865</v>
      </c>
      <c r="AY96" s="134" t="s">
        <v>866</v>
      </c>
      <c r="AZ96" s="161"/>
      <c r="BF96" s="104">
        <v>44733</v>
      </c>
      <c r="BI96" s="48">
        <f t="shared" si="4"/>
        <v>0</v>
      </c>
      <c r="BJ96" s="46">
        <f t="shared" si="2"/>
        <v>0</v>
      </c>
    </row>
    <row r="97" spans="1:62" ht="120" customHeight="1" x14ac:dyDescent="0.2">
      <c r="A97" s="34" t="s">
        <v>128</v>
      </c>
      <c r="B97" s="34"/>
      <c r="C97" s="158">
        <v>0</v>
      </c>
      <c r="D97" s="158">
        <v>0</v>
      </c>
      <c r="E97" s="131">
        <v>674.1</v>
      </c>
      <c r="F97" s="132" t="s">
        <v>867</v>
      </c>
      <c r="G97" s="88" t="s">
        <v>868</v>
      </c>
      <c r="H97" s="88" t="s">
        <v>839</v>
      </c>
      <c r="I97" s="91"/>
      <c r="J97" s="170">
        <v>8</v>
      </c>
      <c r="K97" s="88"/>
      <c r="L97" s="88"/>
      <c r="M97" s="94" t="s">
        <v>199</v>
      </c>
      <c r="N97" s="88" t="s">
        <v>134</v>
      </c>
      <c r="O97" s="92" t="s">
        <v>588</v>
      </c>
      <c r="P97" s="92" t="s">
        <v>589</v>
      </c>
      <c r="Q97" s="93" t="s">
        <v>136</v>
      </c>
      <c r="R97" s="93" t="s">
        <v>137</v>
      </c>
      <c r="S97" s="93" t="s">
        <v>869</v>
      </c>
      <c r="T97" s="94">
        <v>10</v>
      </c>
      <c r="U97" s="160">
        <v>14</v>
      </c>
      <c r="V97" s="95">
        <v>44771</v>
      </c>
      <c r="W97" s="95">
        <v>44771</v>
      </c>
      <c r="X97" s="96">
        <v>9785171502416</v>
      </c>
      <c r="Y97" s="97">
        <v>416</v>
      </c>
      <c r="Z97" s="98">
        <v>0.46800000000000003</v>
      </c>
      <c r="AA97" s="99" t="s">
        <v>530</v>
      </c>
      <c r="AB97" s="99" t="s">
        <v>510</v>
      </c>
      <c r="AC97" s="99" t="s">
        <v>532</v>
      </c>
      <c r="AD97" s="93" t="s">
        <v>722</v>
      </c>
      <c r="AE97" s="133"/>
      <c r="AF97" s="88"/>
      <c r="AG97" s="99" t="s">
        <v>859</v>
      </c>
      <c r="AH97" s="99" t="s">
        <v>870</v>
      </c>
      <c r="AI97" s="88" t="s">
        <v>842</v>
      </c>
      <c r="AJ97" s="102"/>
      <c r="AK97" s="99"/>
      <c r="AL97" s="101" t="s">
        <v>871</v>
      </c>
      <c r="AM97" s="88" t="s">
        <v>673</v>
      </c>
      <c r="AN97" s="88" t="s">
        <v>168</v>
      </c>
      <c r="AO97" s="150">
        <f t="shared" si="3"/>
        <v>0</v>
      </c>
      <c r="AP97" s="87" t="s">
        <v>872</v>
      </c>
      <c r="AQ97" s="101" t="s">
        <v>728</v>
      </c>
      <c r="AR97" s="98" t="s">
        <v>150</v>
      </c>
      <c r="AS97" s="27" t="s">
        <v>151</v>
      </c>
      <c r="AV97" s="100"/>
      <c r="AW97" s="161" t="s">
        <v>873</v>
      </c>
      <c r="AX97" s="103" t="s">
        <v>874</v>
      </c>
      <c r="AY97" s="134" t="s">
        <v>875</v>
      </c>
      <c r="AZ97" s="161"/>
      <c r="BF97" s="104">
        <v>44777</v>
      </c>
      <c r="BI97" s="48">
        <f t="shared" si="4"/>
        <v>0</v>
      </c>
      <c r="BJ97" s="46">
        <f t="shared" si="2"/>
        <v>0</v>
      </c>
    </row>
    <row r="98" spans="1:62" ht="120" customHeight="1" x14ac:dyDescent="0.2">
      <c r="A98" s="34" t="s">
        <v>128</v>
      </c>
      <c r="B98" s="34"/>
      <c r="C98" s="158">
        <v>0</v>
      </c>
      <c r="D98" s="158">
        <v>0</v>
      </c>
      <c r="E98" s="131">
        <v>693</v>
      </c>
      <c r="F98" s="132" t="s">
        <v>876</v>
      </c>
      <c r="G98" s="88" t="s">
        <v>877</v>
      </c>
      <c r="H98" s="88" t="s">
        <v>878</v>
      </c>
      <c r="I98" s="91"/>
      <c r="J98" s="170">
        <v>7</v>
      </c>
      <c r="K98" s="88"/>
      <c r="L98" s="88"/>
      <c r="M98" s="94" t="s">
        <v>417</v>
      </c>
      <c r="N98" s="88" t="s">
        <v>134</v>
      </c>
      <c r="O98" s="92" t="s">
        <v>769</v>
      </c>
      <c r="P98" s="92" t="s">
        <v>879</v>
      </c>
      <c r="Q98" s="93" t="s">
        <v>136</v>
      </c>
      <c r="R98" s="93" t="s">
        <v>137</v>
      </c>
      <c r="S98" s="93" t="s">
        <v>880</v>
      </c>
      <c r="T98" s="94">
        <v>10</v>
      </c>
      <c r="U98" s="160">
        <v>12</v>
      </c>
      <c r="V98" s="95">
        <v>44988</v>
      </c>
      <c r="W98" s="95">
        <v>45582</v>
      </c>
      <c r="X98" s="96">
        <v>9785171503703</v>
      </c>
      <c r="Y98" s="97">
        <v>416</v>
      </c>
      <c r="Z98" s="98">
        <v>0.42</v>
      </c>
      <c r="AA98" s="99" t="s">
        <v>530</v>
      </c>
      <c r="AB98" s="99" t="s">
        <v>162</v>
      </c>
      <c r="AC98" s="99" t="s">
        <v>532</v>
      </c>
      <c r="AD98" s="93" t="s">
        <v>142</v>
      </c>
      <c r="AE98" s="133"/>
      <c r="AF98" s="88"/>
      <c r="AG98" s="99" t="s">
        <v>645</v>
      </c>
      <c r="AH98" s="99" t="s">
        <v>881</v>
      </c>
      <c r="AI98" s="88" t="s">
        <v>882</v>
      </c>
      <c r="AJ98" s="102"/>
      <c r="AK98" s="99"/>
      <c r="AL98" s="101" t="s">
        <v>883</v>
      </c>
      <c r="AM98" s="88" t="s">
        <v>374</v>
      </c>
      <c r="AN98" s="88" t="s">
        <v>168</v>
      </c>
      <c r="AO98" s="150">
        <f t="shared" si="3"/>
        <v>0</v>
      </c>
      <c r="AP98" s="87" t="s">
        <v>884</v>
      </c>
      <c r="AQ98" s="101" t="s">
        <v>225</v>
      </c>
      <c r="AR98" s="98" t="s">
        <v>150</v>
      </c>
      <c r="AS98" s="27" t="s">
        <v>151</v>
      </c>
      <c r="AV98" s="100"/>
      <c r="AW98" s="161" t="s">
        <v>885</v>
      </c>
      <c r="AX98" s="103"/>
      <c r="AY98" s="134" t="s">
        <v>886</v>
      </c>
      <c r="AZ98" s="161"/>
      <c r="BF98" s="104">
        <v>45586</v>
      </c>
      <c r="BI98" s="48">
        <f t="shared" si="4"/>
        <v>0</v>
      </c>
      <c r="BJ98" s="46">
        <f t="shared" si="2"/>
        <v>0</v>
      </c>
    </row>
    <row r="99" spans="1:62" ht="120" customHeight="1" x14ac:dyDescent="0.2">
      <c r="A99" s="34" t="s">
        <v>128</v>
      </c>
      <c r="B99" s="34"/>
      <c r="C99" s="158">
        <v>0</v>
      </c>
      <c r="D99" s="158">
        <v>0</v>
      </c>
      <c r="E99" s="131">
        <v>630</v>
      </c>
      <c r="F99" s="132" t="s">
        <v>887</v>
      </c>
      <c r="G99" s="88" t="s">
        <v>888</v>
      </c>
      <c r="H99" s="88" t="s">
        <v>878</v>
      </c>
      <c r="I99" s="91"/>
      <c r="J99" s="170">
        <v>7</v>
      </c>
      <c r="K99" s="88"/>
      <c r="L99" s="88"/>
      <c r="M99" s="94" t="s">
        <v>417</v>
      </c>
      <c r="N99" s="88" t="s">
        <v>134</v>
      </c>
      <c r="O99" s="92" t="s">
        <v>769</v>
      </c>
      <c r="P99" s="92" t="s">
        <v>879</v>
      </c>
      <c r="Q99" s="93" t="s">
        <v>136</v>
      </c>
      <c r="R99" s="93" t="s">
        <v>137</v>
      </c>
      <c r="S99" s="93" t="s">
        <v>889</v>
      </c>
      <c r="T99" s="94">
        <v>10</v>
      </c>
      <c r="U99" s="160">
        <v>14</v>
      </c>
      <c r="V99" s="95">
        <v>45019</v>
      </c>
      <c r="W99" s="95">
        <v>45527</v>
      </c>
      <c r="X99" s="96">
        <v>9785171514723</v>
      </c>
      <c r="Y99" s="97">
        <v>352</v>
      </c>
      <c r="Z99" s="98">
        <v>0.36299999999999999</v>
      </c>
      <c r="AA99" s="99" t="s">
        <v>530</v>
      </c>
      <c r="AB99" s="99" t="s">
        <v>162</v>
      </c>
      <c r="AC99" s="99" t="s">
        <v>532</v>
      </c>
      <c r="AD99" s="93" t="s">
        <v>142</v>
      </c>
      <c r="AE99" s="133"/>
      <c r="AF99" s="88"/>
      <c r="AG99" s="99" t="s">
        <v>645</v>
      </c>
      <c r="AH99" s="99" t="s">
        <v>890</v>
      </c>
      <c r="AI99" s="88" t="s">
        <v>882</v>
      </c>
      <c r="AJ99" s="102"/>
      <c r="AK99" s="99"/>
      <c r="AL99" s="101" t="s">
        <v>891</v>
      </c>
      <c r="AM99" s="88" t="s">
        <v>374</v>
      </c>
      <c r="AN99" s="88" t="s">
        <v>168</v>
      </c>
      <c r="AO99" s="150">
        <f t="shared" si="3"/>
        <v>0</v>
      </c>
      <c r="AP99" s="87" t="s">
        <v>892</v>
      </c>
      <c r="AQ99" s="101" t="s">
        <v>225</v>
      </c>
      <c r="AR99" s="98" t="s">
        <v>150</v>
      </c>
      <c r="AS99" s="27" t="s">
        <v>151</v>
      </c>
      <c r="AV99" s="100"/>
      <c r="AW99" s="161" t="s">
        <v>893</v>
      </c>
      <c r="AX99" s="103"/>
      <c r="AY99" s="134" t="s">
        <v>894</v>
      </c>
      <c r="AZ99" s="161"/>
      <c r="BF99" s="104">
        <v>45530</v>
      </c>
      <c r="BI99" s="48">
        <f t="shared" si="4"/>
        <v>0</v>
      </c>
      <c r="BJ99" s="46">
        <f t="shared" si="2"/>
        <v>0</v>
      </c>
    </row>
    <row r="100" spans="1:62" ht="120" customHeight="1" x14ac:dyDescent="0.2">
      <c r="A100" s="34" t="s">
        <v>128</v>
      </c>
      <c r="B100" s="34"/>
      <c r="C100" s="158">
        <v>0</v>
      </c>
      <c r="D100" s="158">
        <v>0</v>
      </c>
      <c r="E100" s="131">
        <v>718.2</v>
      </c>
      <c r="F100" s="132" t="s">
        <v>895</v>
      </c>
      <c r="G100" s="88" t="s">
        <v>896</v>
      </c>
      <c r="H100" s="88" t="s">
        <v>878</v>
      </c>
      <c r="I100" s="91"/>
      <c r="J100" s="170">
        <v>7</v>
      </c>
      <c r="K100" s="88"/>
      <c r="L100" s="88"/>
      <c r="M100" s="94" t="s">
        <v>417</v>
      </c>
      <c r="N100" s="88" t="s">
        <v>134</v>
      </c>
      <c r="O100" s="92" t="s">
        <v>769</v>
      </c>
      <c r="P100" s="92" t="s">
        <v>770</v>
      </c>
      <c r="Q100" s="93" t="s">
        <v>136</v>
      </c>
      <c r="R100" s="93" t="s">
        <v>137</v>
      </c>
      <c r="S100" s="93" t="s">
        <v>897</v>
      </c>
      <c r="T100" s="94">
        <v>10</v>
      </c>
      <c r="U100" s="160">
        <v>6</v>
      </c>
      <c r="V100" s="95">
        <v>45580</v>
      </c>
      <c r="W100" s="95">
        <v>45580</v>
      </c>
      <c r="X100" s="96">
        <v>9785171625788</v>
      </c>
      <c r="Y100" s="97">
        <v>320</v>
      </c>
      <c r="Z100" s="98">
        <v>0.33300000000000002</v>
      </c>
      <c r="AA100" s="99" t="s">
        <v>530</v>
      </c>
      <c r="AB100" s="99" t="s">
        <v>162</v>
      </c>
      <c r="AC100" s="99" t="s">
        <v>532</v>
      </c>
      <c r="AD100" s="93" t="s">
        <v>142</v>
      </c>
      <c r="AE100" s="133"/>
      <c r="AF100" s="88"/>
      <c r="AG100" s="99" t="s">
        <v>645</v>
      </c>
      <c r="AH100" s="99" t="s">
        <v>896</v>
      </c>
      <c r="AI100" s="88" t="s">
        <v>882</v>
      </c>
      <c r="AJ100" s="102"/>
      <c r="AK100" s="99"/>
      <c r="AL100" s="101" t="s">
        <v>898</v>
      </c>
      <c r="AM100" s="88" t="s">
        <v>374</v>
      </c>
      <c r="AN100" s="88" t="s">
        <v>168</v>
      </c>
      <c r="AO100" s="150">
        <f t="shared" si="3"/>
        <v>0</v>
      </c>
      <c r="AP100" s="87" t="s">
        <v>899</v>
      </c>
      <c r="AQ100" s="101" t="s">
        <v>225</v>
      </c>
      <c r="AR100" s="98" t="s">
        <v>150</v>
      </c>
      <c r="AS100" s="27" t="s">
        <v>151</v>
      </c>
      <c r="AV100" s="100"/>
      <c r="AW100" s="161" t="s">
        <v>900</v>
      </c>
      <c r="AX100" s="103"/>
      <c r="AY100" s="134" t="s">
        <v>901</v>
      </c>
      <c r="AZ100" s="161"/>
      <c r="BF100" s="104">
        <v>45583</v>
      </c>
      <c r="BI100" s="48">
        <f t="shared" si="4"/>
        <v>0</v>
      </c>
      <c r="BJ100" s="46">
        <f t="shared" si="2"/>
        <v>0</v>
      </c>
    </row>
    <row r="101" spans="1:62" ht="120" customHeight="1" x14ac:dyDescent="0.2">
      <c r="A101" s="34" t="s">
        <v>128</v>
      </c>
      <c r="B101" s="34"/>
      <c r="C101" s="158">
        <v>0</v>
      </c>
      <c r="D101" s="158">
        <v>0</v>
      </c>
      <c r="E101" s="131">
        <v>648.9</v>
      </c>
      <c r="F101" s="132" t="s">
        <v>902</v>
      </c>
      <c r="G101" s="88" t="s">
        <v>903</v>
      </c>
      <c r="H101" s="88" t="s">
        <v>878</v>
      </c>
      <c r="I101" s="91"/>
      <c r="J101" s="170">
        <v>9</v>
      </c>
      <c r="K101" s="88"/>
      <c r="L101" s="88"/>
      <c r="M101" s="94" t="s">
        <v>417</v>
      </c>
      <c r="N101" s="88" t="s">
        <v>134</v>
      </c>
      <c r="O101" s="92" t="s">
        <v>769</v>
      </c>
      <c r="P101" s="92" t="s">
        <v>770</v>
      </c>
      <c r="Q101" s="93" t="s">
        <v>136</v>
      </c>
      <c r="R101" s="93" t="s">
        <v>137</v>
      </c>
      <c r="S101" s="93" t="s">
        <v>904</v>
      </c>
      <c r="T101" s="94">
        <v>10</v>
      </c>
      <c r="U101" s="160">
        <v>20</v>
      </c>
      <c r="V101" s="95">
        <v>45490</v>
      </c>
      <c r="W101" s="95">
        <v>45490</v>
      </c>
      <c r="X101" s="96">
        <v>9785171661366</v>
      </c>
      <c r="Y101" s="97">
        <v>256</v>
      </c>
      <c r="Z101" s="98">
        <v>0.28999999999999998</v>
      </c>
      <c r="AA101" s="99" t="s">
        <v>530</v>
      </c>
      <c r="AB101" s="99" t="s">
        <v>162</v>
      </c>
      <c r="AC101" s="99" t="s">
        <v>532</v>
      </c>
      <c r="AD101" s="93" t="s">
        <v>142</v>
      </c>
      <c r="AE101" s="133"/>
      <c r="AF101" s="88"/>
      <c r="AG101" s="99" t="s">
        <v>645</v>
      </c>
      <c r="AH101" s="99" t="s">
        <v>905</v>
      </c>
      <c r="AI101" s="88" t="s">
        <v>882</v>
      </c>
      <c r="AJ101" s="102"/>
      <c r="AK101" s="99"/>
      <c r="AL101" s="101" t="s">
        <v>906</v>
      </c>
      <c r="AM101" s="88" t="s">
        <v>374</v>
      </c>
      <c r="AN101" s="88" t="s">
        <v>168</v>
      </c>
      <c r="AO101" s="150">
        <f t="shared" si="3"/>
        <v>0</v>
      </c>
      <c r="AP101" s="87" t="s">
        <v>907</v>
      </c>
      <c r="AQ101" s="101" t="s">
        <v>225</v>
      </c>
      <c r="AR101" s="98" t="s">
        <v>150</v>
      </c>
      <c r="AS101" s="27" t="s">
        <v>151</v>
      </c>
      <c r="AV101" s="100"/>
      <c r="AW101" s="161" t="s">
        <v>908</v>
      </c>
      <c r="AX101" s="103"/>
      <c r="AY101" s="134" t="s">
        <v>909</v>
      </c>
      <c r="AZ101" s="161"/>
      <c r="BF101" s="104">
        <v>45492</v>
      </c>
      <c r="BI101" s="48">
        <f t="shared" si="4"/>
        <v>0</v>
      </c>
      <c r="BJ101" s="46">
        <f t="shared" si="2"/>
        <v>0</v>
      </c>
    </row>
    <row r="102" spans="1:62" ht="120" customHeight="1" x14ac:dyDescent="0.2">
      <c r="A102" s="34" t="s">
        <v>128</v>
      </c>
      <c r="B102" s="34"/>
      <c r="C102" s="158">
        <v>0</v>
      </c>
      <c r="D102" s="158">
        <v>0</v>
      </c>
      <c r="E102" s="131">
        <v>806.40000000000009</v>
      </c>
      <c r="F102" s="132" t="s">
        <v>910</v>
      </c>
      <c r="G102" s="88" t="s">
        <v>911</v>
      </c>
      <c r="H102" s="88" t="s">
        <v>912</v>
      </c>
      <c r="I102" s="91"/>
      <c r="J102" s="170">
        <v>7</v>
      </c>
      <c r="K102" s="88"/>
      <c r="L102" s="88"/>
      <c r="M102" s="94" t="s">
        <v>417</v>
      </c>
      <c r="N102" s="88" t="s">
        <v>134</v>
      </c>
      <c r="O102" s="92" t="s">
        <v>913</v>
      </c>
      <c r="P102" s="92" t="s">
        <v>914</v>
      </c>
      <c r="Q102" s="93" t="s">
        <v>136</v>
      </c>
      <c r="R102" s="93" t="s">
        <v>137</v>
      </c>
      <c r="S102" s="93" t="s">
        <v>915</v>
      </c>
      <c r="T102" s="94">
        <v>10</v>
      </c>
      <c r="U102" s="160">
        <v>12</v>
      </c>
      <c r="V102" s="95">
        <v>45471</v>
      </c>
      <c r="W102" s="95">
        <v>45471</v>
      </c>
      <c r="X102" s="96">
        <v>9785171625887</v>
      </c>
      <c r="Y102" s="97">
        <v>416</v>
      </c>
      <c r="Z102" s="98">
        <v>0.47199999999999998</v>
      </c>
      <c r="AA102" s="99" t="s">
        <v>530</v>
      </c>
      <c r="AB102" s="99" t="s">
        <v>162</v>
      </c>
      <c r="AC102" s="99" t="s">
        <v>532</v>
      </c>
      <c r="AD102" s="93" t="s">
        <v>142</v>
      </c>
      <c r="AE102" s="133"/>
      <c r="AF102" s="88"/>
      <c r="AG102" s="99" t="s">
        <v>580</v>
      </c>
      <c r="AH102" s="99" t="s">
        <v>911</v>
      </c>
      <c r="AI102" s="88" t="s">
        <v>916</v>
      </c>
      <c r="AJ102" s="102"/>
      <c r="AK102" s="99"/>
      <c r="AL102" s="101" t="s">
        <v>917</v>
      </c>
      <c r="AM102" s="88" t="s">
        <v>374</v>
      </c>
      <c r="AN102" s="88" t="s">
        <v>168</v>
      </c>
      <c r="AO102" s="150">
        <f t="shared" si="3"/>
        <v>0</v>
      </c>
      <c r="AP102" s="87" t="s">
        <v>918</v>
      </c>
      <c r="AQ102" s="101" t="s">
        <v>225</v>
      </c>
      <c r="AR102" s="98" t="s">
        <v>150</v>
      </c>
      <c r="AS102" s="27" t="s">
        <v>151</v>
      </c>
      <c r="AV102" s="100"/>
      <c r="AW102" s="161" t="s">
        <v>919</v>
      </c>
      <c r="AX102" s="103"/>
      <c r="AY102" s="134" t="s">
        <v>920</v>
      </c>
      <c r="AZ102" s="161"/>
      <c r="BF102" s="104">
        <v>45477</v>
      </c>
      <c r="BI102" s="48">
        <f t="shared" si="4"/>
        <v>0</v>
      </c>
      <c r="BJ102" s="46">
        <f t="shared" si="2"/>
        <v>0</v>
      </c>
    </row>
    <row r="103" spans="1:62" ht="120" customHeight="1" x14ac:dyDescent="0.2">
      <c r="A103" s="34" t="s">
        <v>128</v>
      </c>
      <c r="B103" s="34"/>
      <c r="C103" s="158">
        <v>0</v>
      </c>
      <c r="D103" s="158">
        <v>0</v>
      </c>
      <c r="E103" s="131">
        <v>718.2</v>
      </c>
      <c r="F103" s="132" t="s">
        <v>921</v>
      </c>
      <c r="G103" s="88" t="s">
        <v>911</v>
      </c>
      <c r="H103" s="88" t="s">
        <v>912</v>
      </c>
      <c r="I103" s="91"/>
      <c r="J103" s="170">
        <v>8</v>
      </c>
      <c r="K103" s="88"/>
      <c r="L103" s="88"/>
      <c r="M103" s="94" t="s">
        <v>417</v>
      </c>
      <c r="N103" s="88" t="s">
        <v>134</v>
      </c>
      <c r="O103" s="92" t="s">
        <v>913</v>
      </c>
      <c r="P103" s="92" t="s">
        <v>914</v>
      </c>
      <c r="Q103" s="93" t="s">
        <v>136</v>
      </c>
      <c r="R103" s="93" t="s">
        <v>137</v>
      </c>
      <c r="S103" s="93" t="s">
        <v>922</v>
      </c>
      <c r="T103" s="94">
        <v>10</v>
      </c>
      <c r="U103" s="160">
        <v>14</v>
      </c>
      <c r="V103" s="95">
        <v>45450</v>
      </c>
      <c r="W103" s="95">
        <v>45450</v>
      </c>
      <c r="X103" s="96">
        <v>9785171625467</v>
      </c>
      <c r="Y103" s="97">
        <v>384</v>
      </c>
      <c r="Z103" s="98">
        <v>0.39800000000000002</v>
      </c>
      <c r="AA103" s="99" t="s">
        <v>530</v>
      </c>
      <c r="AB103" s="99" t="s">
        <v>162</v>
      </c>
      <c r="AC103" s="99" t="s">
        <v>532</v>
      </c>
      <c r="AD103" s="93" t="s">
        <v>142</v>
      </c>
      <c r="AE103" s="133"/>
      <c r="AF103" s="88"/>
      <c r="AG103" s="99" t="s">
        <v>580</v>
      </c>
      <c r="AH103" s="99" t="s">
        <v>911</v>
      </c>
      <c r="AI103" s="88" t="s">
        <v>916</v>
      </c>
      <c r="AJ103" s="102"/>
      <c r="AK103" s="99"/>
      <c r="AL103" s="101" t="s">
        <v>923</v>
      </c>
      <c r="AM103" s="88" t="s">
        <v>374</v>
      </c>
      <c r="AN103" s="88" t="s">
        <v>168</v>
      </c>
      <c r="AO103" s="150">
        <f t="shared" si="3"/>
        <v>0</v>
      </c>
      <c r="AP103" s="87" t="s">
        <v>924</v>
      </c>
      <c r="AQ103" s="101" t="s">
        <v>149</v>
      </c>
      <c r="AR103" s="98" t="s">
        <v>150</v>
      </c>
      <c r="AS103" s="27" t="s">
        <v>151</v>
      </c>
      <c r="AV103" s="100"/>
      <c r="AW103" s="161" t="s">
        <v>925</v>
      </c>
      <c r="AX103" s="103"/>
      <c r="AY103" s="134" t="s">
        <v>926</v>
      </c>
      <c r="AZ103" s="161"/>
      <c r="BF103" s="104">
        <v>45454</v>
      </c>
      <c r="BI103" s="48">
        <f t="shared" si="4"/>
        <v>0</v>
      </c>
      <c r="BJ103" s="46">
        <f t="shared" si="2"/>
        <v>0</v>
      </c>
    </row>
    <row r="104" spans="1:62" ht="120" customHeight="1" x14ac:dyDescent="0.2">
      <c r="A104" s="34" t="s">
        <v>128</v>
      </c>
      <c r="B104" s="34"/>
      <c r="C104" s="158">
        <v>0</v>
      </c>
      <c r="D104" s="158">
        <v>0</v>
      </c>
      <c r="E104" s="131">
        <v>762.30000000000007</v>
      </c>
      <c r="F104" s="132" t="s">
        <v>927</v>
      </c>
      <c r="G104" s="88" t="s">
        <v>911</v>
      </c>
      <c r="H104" s="88" t="s">
        <v>912</v>
      </c>
      <c r="I104" s="91"/>
      <c r="J104" s="170">
        <v>8</v>
      </c>
      <c r="K104" s="88"/>
      <c r="L104" s="88"/>
      <c r="M104" s="94" t="s">
        <v>417</v>
      </c>
      <c r="N104" s="88" t="s">
        <v>134</v>
      </c>
      <c r="O104" s="92" t="s">
        <v>913</v>
      </c>
      <c r="P104" s="92" t="s">
        <v>914</v>
      </c>
      <c r="Q104" s="93" t="s">
        <v>136</v>
      </c>
      <c r="R104" s="93" t="s">
        <v>137</v>
      </c>
      <c r="S104" s="93" t="s">
        <v>928</v>
      </c>
      <c r="T104" s="94">
        <v>10</v>
      </c>
      <c r="U104" s="160">
        <v>6</v>
      </c>
      <c r="V104" s="95">
        <v>45506</v>
      </c>
      <c r="W104" s="95">
        <v>45506</v>
      </c>
      <c r="X104" s="96">
        <v>9785171625900</v>
      </c>
      <c r="Y104" s="97">
        <v>352</v>
      </c>
      <c r="Z104" s="98">
        <v>0.38300000000000001</v>
      </c>
      <c r="AA104" s="99" t="s">
        <v>530</v>
      </c>
      <c r="AB104" s="99" t="s">
        <v>162</v>
      </c>
      <c r="AC104" s="99" t="s">
        <v>532</v>
      </c>
      <c r="AD104" s="93" t="s">
        <v>142</v>
      </c>
      <c r="AE104" s="133"/>
      <c r="AF104" s="88"/>
      <c r="AG104" s="99" t="s">
        <v>580</v>
      </c>
      <c r="AH104" s="99" t="s">
        <v>911</v>
      </c>
      <c r="AI104" s="88" t="s">
        <v>916</v>
      </c>
      <c r="AJ104" s="102"/>
      <c r="AK104" s="99"/>
      <c r="AL104" s="101" t="s">
        <v>929</v>
      </c>
      <c r="AM104" s="88" t="s">
        <v>374</v>
      </c>
      <c r="AN104" s="88" t="s">
        <v>168</v>
      </c>
      <c r="AO104" s="150">
        <f t="shared" si="3"/>
        <v>0</v>
      </c>
      <c r="AP104" s="87" t="s">
        <v>930</v>
      </c>
      <c r="AQ104" s="101" t="s">
        <v>225</v>
      </c>
      <c r="AR104" s="98" t="s">
        <v>150</v>
      </c>
      <c r="AS104" s="27" t="s">
        <v>151</v>
      </c>
      <c r="AV104" s="100"/>
      <c r="AW104" s="161" t="s">
        <v>931</v>
      </c>
      <c r="AX104" s="103"/>
      <c r="AY104" s="134" t="s">
        <v>932</v>
      </c>
      <c r="AZ104" s="161"/>
      <c r="BF104" s="104">
        <v>45513</v>
      </c>
      <c r="BI104" s="48">
        <f t="shared" si="4"/>
        <v>0</v>
      </c>
      <c r="BJ104" s="46">
        <f t="shared" si="2"/>
        <v>0</v>
      </c>
    </row>
    <row r="105" spans="1:62" ht="120" customHeight="1" x14ac:dyDescent="0.2">
      <c r="A105" s="34" t="s">
        <v>128</v>
      </c>
      <c r="B105" s="34"/>
      <c r="C105" s="158">
        <v>0</v>
      </c>
      <c r="D105" s="158">
        <v>0</v>
      </c>
      <c r="E105" s="131">
        <v>1052.1000000000001</v>
      </c>
      <c r="F105" s="132" t="s">
        <v>933</v>
      </c>
      <c r="G105" s="88" t="s">
        <v>934</v>
      </c>
      <c r="H105" s="88" t="s">
        <v>935</v>
      </c>
      <c r="I105" s="91"/>
      <c r="J105" s="170">
        <v>7</v>
      </c>
      <c r="K105" s="88"/>
      <c r="L105" s="88"/>
      <c r="M105" s="94" t="s">
        <v>157</v>
      </c>
      <c r="N105" s="88" t="s">
        <v>134</v>
      </c>
      <c r="O105" s="92" t="s">
        <v>158</v>
      </c>
      <c r="P105" s="92" t="s">
        <v>159</v>
      </c>
      <c r="Q105" s="93" t="s">
        <v>136</v>
      </c>
      <c r="R105" s="93" t="s">
        <v>137</v>
      </c>
      <c r="S105" s="93" t="s">
        <v>936</v>
      </c>
      <c r="T105" s="94">
        <v>10</v>
      </c>
      <c r="U105" s="160">
        <v>6</v>
      </c>
      <c r="V105" s="95">
        <v>45464</v>
      </c>
      <c r="W105" s="95">
        <v>45464</v>
      </c>
      <c r="X105" s="96">
        <v>9785171525620</v>
      </c>
      <c r="Y105" s="97">
        <v>384</v>
      </c>
      <c r="Z105" s="98">
        <v>0.61299999999999999</v>
      </c>
      <c r="AA105" s="99" t="s">
        <v>812</v>
      </c>
      <c r="AB105" s="99" t="s">
        <v>162</v>
      </c>
      <c r="AC105" s="99" t="s">
        <v>814</v>
      </c>
      <c r="AD105" s="93" t="s">
        <v>142</v>
      </c>
      <c r="AE105" s="133"/>
      <c r="AF105" s="88"/>
      <c r="AG105" s="99" t="s">
        <v>824</v>
      </c>
      <c r="AH105" s="99" t="s">
        <v>934</v>
      </c>
      <c r="AI105" s="88" t="s">
        <v>937</v>
      </c>
      <c r="AJ105" s="102" t="s">
        <v>225</v>
      </c>
      <c r="AK105" s="99"/>
      <c r="AL105" s="101" t="s">
        <v>938</v>
      </c>
      <c r="AM105" s="88" t="s">
        <v>374</v>
      </c>
      <c r="AN105" s="88" t="s">
        <v>168</v>
      </c>
      <c r="AO105" s="150">
        <f t="shared" si="3"/>
        <v>0</v>
      </c>
      <c r="AP105" s="87" t="s">
        <v>939</v>
      </c>
      <c r="AQ105" s="101" t="s">
        <v>225</v>
      </c>
      <c r="AR105" s="98" t="s">
        <v>150</v>
      </c>
      <c r="AS105" s="27" t="s">
        <v>151</v>
      </c>
      <c r="AV105" s="100"/>
      <c r="AW105" s="161" t="s">
        <v>940</v>
      </c>
      <c r="AX105" s="103"/>
      <c r="AY105" s="134" t="s">
        <v>941</v>
      </c>
      <c r="AZ105" s="161"/>
      <c r="BF105" s="104">
        <v>45468</v>
      </c>
      <c r="BI105" s="48">
        <f t="shared" si="4"/>
        <v>0</v>
      </c>
      <c r="BJ105" s="46">
        <f t="shared" si="2"/>
        <v>0</v>
      </c>
    </row>
    <row r="106" spans="1:62" ht="120" customHeight="1" x14ac:dyDescent="0.2">
      <c r="A106" s="34" t="s">
        <v>128</v>
      </c>
      <c r="B106" s="34"/>
      <c r="C106" s="158">
        <v>0</v>
      </c>
      <c r="D106" s="158">
        <v>0</v>
      </c>
      <c r="E106" s="131">
        <v>630</v>
      </c>
      <c r="F106" s="132" t="s">
        <v>942</v>
      </c>
      <c r="G106" s="88" t="s">
        <v>943</v>
      </c>
      <c r="H106" s="88" t="s">
        <v>944</v>
      </c>
      <c r="I106" s="91"/>
      <c r="J106" s="170">
        <v>9</v>
      </c>
      <c r="K106" s="88"/>
      <c r="L106" s="88"/>
      <c r="M106" s="94" t="s">
        <v>133</v>
      </c>
      <c r="N106" s="88" t="s">
        <v>134</v>
      </c>
      <c r="O106" s="92" t="s">
        <v>135</v>
      </c>
      <c r="P106" s="92" t="s">
        <v>135</v>
      </c>
      <c r="Q106" s="93" t="s">
        <v>136</v>
      </c>
      <c r="R106" s="93" t="s">
        <v>137</v>
      </c>
      <c r="S106" s="93" t="s">
        <v>945</v>
      </c>
      <c r="T106" s="94">
        <v>10</v>
      </c>
      <c r="U106" s="160">
        <v>13</v>
      </c>
      <c r="V106" s="95">
        <v>43892</v>
      </c>
      <c r="W106" s="95">
        <v>44680</v>
      </c>
      <c r="X106" s="96">
        <v>9785171109417</v>
      </c>
      <c r="Y106" s="97">
        <v>96</v>
      </c>
      <c r="Z106" s="98">
        <v>0.41799999999999998</v>
      </c>
      <c r="AA106" s="99" t="s">
        <v>509</v>
      </c>
      <c r="AB106" s="99" t="s">
        <v>140</v>
      </c>
      <c r="AC106" s="99" t="s">
        <v>511</v>
      </c>
      <c r="AD106" s="93" t="s">
        <v>142</v>
      </c>
      <c r="AE106" s="133"/>
      <c r="AF106" s="88"/>
      <c r="AG106" s="99" t="s">
        <v>946</v>
      </c>
      <c r="AH106" s="99" t="s">
        <v>943</v>
      </c>
      <c r="AI106" s="88" t="s">
        <v>947</v>
      </c>
      <c r="AJ106" s="102" t="s">
        <v>948</v>
      </c>
      <c r="AK106" s="99"/>
      <c r="AL106" s="101" t="s">
        <v>949</v>
      </c>
      <c r="AM106" s="88" t="s">
        <v>950</v>
      </c>
      <c r="AN106" s="88" t="s">
        <v>147</v>
      </c>
      <c r="AO106" s="150">
        <f t="shared" si="3"/>
        <v>0</v>
      </c>
      <c r="AP106" s="87" t="s">
        <v>951</v>
      </c>
      <c r="AQ106" s="101" t="s">
        <v>571</v>
      </c>
      <c r="AR106" s="98" t="s">
        <v>150</v>
      </c>
      <c r="AS106" s="27" t="s">
        <v>572</v>
      </c>
      <c r="AV106" s="100"/>
      <c r="AW106" s="161" t="s">
        <v>952</v>
      </c>
      <c r="AX106" s="103"/>
      <c r="AY106" s="134" t="s">
        <v>953</v>
      </c>
      <c r="AZ106" s="161"/>
      <c r="BF106" s="104">
        <v>44685</v>
      </c>
      <c r="BI106" s="48">
        <f t="shared" si="4"/>
        <v>0</v>
      </c>
      <c r="BJ106" s="46">
        <f t="shared" si="2"/>
        <v>0</v>
      </c>
    </row>
    <row r="107" spans="1:62" ht="120" customHeight="1" x14ac:dyDescent="0.2">
      <c r="A107" s="34" t="s">
        <v>128</v>
      </c>
      <c r="B107" s="34"/>
      <c r="C107" s="158">
        <v>0</v>
      </c>
      <c r="D107" s="158">
        <v>0</v>
      </c>
      <c r="E107" s="131">
        <v>630</v>
      </c>
      <c r="F107" s="132" t="s">
        <v>954</v>
      </c>
      <c r="G107" s="88" t="s">
        <v>943</v>
      </c>
      <c r="H107" s="88" t="s">
        <v>944</v>
      </c>
      <c r="I107" s="91"/>
      <c r="J107" s="170">
        <v>8</v>
      </c>
      <c r="K107" s="88"/>
      <c r="L107" s="88"/>
      <c r="M107" s="94" t="s">
        <v>133</v>
      </c>
      <c r="N107" s="88" t="s">
        <v>134</v>
      </c>
      <c r="O107" s="92" t="s">
        <v>135</v>
      </c>
      <c r="P107" s="92" t="s">
        <v>135</v>
      </c>
      <c r="Q107" s="93" t="s">
        <v>136</v>
      </c>
      <c r="R107" s="93" t="s">
        <v>137</v>
      </c>
      <c r="S107" s="93" t="s">
        <v>955</v>
      </c>
      <c r="T107" s="94">
        <v>10</v>
      </c>
      <c r="U107" s="160">
        <v>12</v>
      </c>
      <c r="V107" s="95">
        <v>44601</v>
      </c>
      <c r="W107" s="95">
        <v>45090</v>
      </c>
      <c r="X107" s="96">
        <v>9785171109370</v>
      </c>
      <c r="Y107" s="97">
        <v>96</v>
      </c>
      <c r="Z107" s="98">
        <v>0.42199999999999999</v>
      </c>
      <c r="AA107" s="99" t="s">
        <v>509</v>
      </c>
      <c r="AB107" s="99" t="s">
        <v>140</v>
      </c>
      <c r="AC107" s="99" t="s">
        <v>511</v>
      </c>
      <c r="AD107" s="93" t="s">
        <v>142</v>
      </c>
      <c r="AE107" s="133"/>
      <c r="AF107" s="88"/>
      <c r="AG107" s="99" t="s">
        <v>946</v>
      </c>
      <c r="AH107" s="99" t="s">
        <v>943</v>
      </c>
      <c r="AI107" s="88" t="s">
        <v>947</v>
      </c>
      <c r="AJ107" s="102" t="s">
        <v>948</v>
      </c>
      <c r="AK107" s="99"/>
      <c r="AL107" s="101" t="s">
        <v>956</v>
      </c>
      <c r="AM107" s="88" t="s">
        <v>950</v>
      </c>
      <c r="AN107" s="88" t="s">
        <v>147</v>
      </c>
      <c r="AO107" s="150">
        <f t="shared" si="3"/>
        <v>0</v>
      </c>
      <c r="AP107" s="87" t="s">
        <v>957</v>
      </c>
      <c r="AQ107" s="101" t="s">
        <v>571</v>
      </c>
      <c r="AR107" s="98" t="s">
        <v>150</v>
      </c>
      <c r="AS107" s="27" t="s">
        <v>151</v>
      </c>
      <c r="AV107" s="100"/>
      <c r="AW107" s="161" t="s">
        <v>958</v>
      </c>
      <c r="AX107" s="103"/>
      <c r="AY107" s="134" t="s">
        <v>959</v>
      </c>
      <c r="AZ107" s="161"/>
      <c r="BF107" s="104">
        <v>45092</v>
      </c>
      <c r="BI107" s="48">
        <f t="shared" si="4"/>
        <v>0</v>
      </c>
      <c r="BJ107" s="46">
        <f t="shared" si="2"/>
        <v>0</v>
      </c>
    </row>
    <row r="108" spans="1:62" ht="120" customHeight="1" x14ac:dyDescent="0.2">
      <c r="A108" s="34" t="s">
        <v>128</v>
      </c>
      <c r="B108" s="34"/>
      <c r="C108" s="158">
        <v>0</v>
      </c>
      <c r="D108" s="158">
        <v>0</v>
      </c>
      <c r="E108" s="131">
        <v>1556.1000000000001</v>
      </c>
      <c r="F108" s="132" t="s">
        <v>960</v>
      </c>
      <c r="G108" s="88" t="s">
        <v>961</v>
      </c>
      <c r="H108" s="88" t="s">
        <v>962</v>
      </c>
      <c r="I108" s="91"/>
      <c r="J108" s="170">
        <v>8</v>
      </c>
      <c r="K108" s="88"/>
      <c r="L108" s="88"/>
      <c r="M108" s="94" t="s">
        <v>199</v>
      </c>
      <c r="N108" s="88" t="s">
        <v>134</v>
      </c>
      <c r="O108" s="92" t="s">
        <v>588</v>
      </c>
      <c r="P108" s="92" t="s">
        <v>589</v>
      </c>
      <c r="Q108" s="93" t="s">
        <v>136</v>
      </c>
      <c r="R108" s="93" t="s">
        <v>137</v>
      </c>
      <c r="S108" s="93" t="s">
        <v>963</v>
      </c>
      <c r="T108" s="94">
        <v>10</v>
      </c>
      <c r="U108" s="160">
        <v>7</v>
      </c>
      <c r="V108" s="95">
        <v>45342</v>
      </c>
      <c r="W108" s="95">
        <v>45342</v>
      </c>
      <c r="X108" s="96">
        <v>9785171523299</v>
      </c>
      <c r="Y108" s="97">
        <v>192</v>
      </c>
      <c r="Z108" s="98">
        <v>0.9</v>
      </c>
      <c r="AA108" s="99" t="s">
        <v>509</v>
      </c>
      <c r="AB108" s="99" t="s">
        <v>258</v>
      </c>
      <c r="AC108" s="99" t="s">
        <v>511</v>
      </c>
      <c r="AD108" s="93" t="s">
        <v>142</v>
      </c>
      <c r="AE108" s="133"/>
      <c r="AF108" s="88"/>
      <c r="AG108" s="99" t="s">
        <v>669</v>
      </c>
      <c r="AH108" s="99" t="s">
        <v>964</v>
      </c>
      <c r="AI108" s="88" t="s">
        <v>965</v>
      </c>
      <c r="AJ108" s="102"/>
      <c r="AK108" s="99"/>
      <c r="AL108" s="101" t="s">
        <v>966</v>
      </c>
      <c r="AM108" s="88" t="s">
        <v>673</v>
      </c>
      <c r="AN108" s="88" t="s">
        <v>168</v>
      </c>
      <c r="AO108" s="150">
        <f t="shared" si="3"/>
        <v>0</v>
      </c>
      <c r="AP108" s="87" t="s">
        <v>967</v>
      </c>
      <c r="AQ108" s="101" t="s">
        <v>149</v>
      </c>
      <c r="AR108" s="98" t="s">
        <v>150</v>
      </c>
      <c r="AS108" s="27" t="s">
        <v>151</v>
      </c>
      <c r="AV108" s="100"/>
      <c r="AW108" s="161" t="s">
        <v>968</v>
      </c>
      <c r="AX108" s="103" t="s">
        <v>969</v>
      </c>
      <c r="AY108" s="134" t="s">
        <v>970</v>
      </c>
      <c r="AZ108" s="161"/>
      <c r="BF108" s="104">
        <v>45349</v>
      </c>
      <c r="BI108" s="48">
        <f t="shared" si="4"/>
        <v>0</v>
      </c>
      <c r="BJ108" s="46">
        <f t="shared" si="2"/>
        <v>0</v>
      </c>
    </row>
    <row r="109" spans="1:62" ht="120" customHeight="1" x14ac:dyDescent="0.2">
      <c r="A109" s="34" t="s">
        <v>128</v>
      </c>
      <c r="B109" s="34"/>
      <c r="C109" s="158">
        <v>0</v>
      </c>
      <c r="D109" s="158">
        <v>0</v>
      </c>
      <c r="E109" s="131">
        <v>1650.6000000000001</v>
      </c>
      <c r="F109" s="132" t="s">
        <v>971</v>
      </c>
      <c r="G109" s="88" t="s">
        <v>961</v>
      </c>
      <c r="H109" s="88" t="s">
        <v>962</v>
      </c>
      <c r="I109" s="91"/>
      <c r="J109" s="170">
        <v>7</v>
      </c>
      <c r="K109" s="88"/>
      <c r="L109" s="88"/>
      <c r="M109" s="94" t="s">
        <v>199</v>
      </c>
      <c r="N109" s="88" t="s">
        <v>134</v>
      </c>
      <c r="O109" s="92" t="s">
        <v>588</v>
      </c>
      <c r="P109" s="92" t="s">
        <v>589</v>
      </c>
      <c r="Q109" s="93" t="s">
        <v>136</v>
      </c>
      <c r="R109" s="93" t="s">
        <v>137</v>
      </c>
      <c r="S109" s="93" t="s">
        <v>972</v>
      </c>
      <c r="T109" s="94">
        <v>10</v>
      </c>
      <c r="U109" s="160">
        <v>5</v>
      </c>
      <c r="V109" s="95">
        <v>45191</v>
      </c>
      <c r="W109" s="95">
        <v>45191</v>
      </c>
      <c r="X109" s="96">
        <v>9785171588816</v>
      </c>
      <c r="Y109" s="97">
        <v>208</v>
      </c>
      <c r="Z109" s="98">
        <v>0.92800000000000005</v>
      </c>
      <c r="AA109" s="99" t="s">
        <v>509</v>
      </c>
      <c r="AB109" s="99" t="s">
        <v>258</v>
      </c>
      <c r="AC109" s="99" t="s">
        <v>511</v>
      </c>
      <c r="AD109" s="93" t="s">
        <v>142</v>
      </c>
      <c r="AE109" s="133"/>
      <c r="AF109" s="88"/>
      <c r="AG109" s="99" t="s">
        <v>669</v>
      </c>
      <c r="AH109" s="99" t="s">
        <v>964</v>
      </c>
      <c r="AI109" s="88" t="s">
        <v>965</v>
      </c>
      <c r="AJ109" s="102"/>
      <c r="AK109" s="99"/>
      <c r="AL109" s="101" t="s">
        <v>973</v>
      </c>
      <c r="AM109" s="88" t="s">
        <v>673</v>
      </c>
      <c r="AN109" s="88" t="s">
        <v>168</v>
      </c>
      <c r="AO109" s="150">
        <f t="shared" si="3"/>
        <v>0</v>
      </c>
      <c r="AP109" s="87" t="s">
        <v>974</v>
      </c>
      <c r="AQ109" s="101" t="s">
        <v>149</v>
      </c>
      <c r="AR109" s="98" t="s">
        <v>150</v>
      </c>
      <c r="AS109" s="27" t="s">
        <v>151</v>
      </c>
      <c r="AV109" s="100"/>
      <c r="AW109" s="161" t="s">
        <v>975</v>
      </c>
      <c r="AX109" s="103" t="s">
        <v>976</v>
      </c>
      <c r="AY109" s="134" t="s">
        <v>977</v>
      </c>
      <c r="AZ109" s="161"/>
      <c r="BF109" s="104">
        <v>45196</v>
      </c>
      <c r="BI109" s="48">
        <f t="shared" si="4"/>
        <v>0</v>
      </c>
      <c r="BJ109" s="46">
        <f t="shared" si="2"/>
        <v>0</v>
      </c>
    </row>
    <row r="110" spans="1:62" ht="120" customHeight="1" x14ac:dyDescent="0.2">
      <c r="A110" s="34" t="s">
        <v>128</v>
      </c>
      <c r="B110" s="34"/>
      <c r="C110" s="158">
        <v>0</v>
      </c>
      <c r="D110" s="158">
        <v>0</v>
      </c>
      <c r="E110" s="131">
        <v>1839.6000000000001</v>
      </c>
      <c r="F110" s="132" t="s">
        <v>978</v>
      </c>
      <c r="G110" s="88" t="s">
        <v>961</v>
      </c>
      <c r="H110" s="88" t="s">
        <v>962</v>
      </c>
      <c r="I110" s="91"/>
      <c r="J110" s="170">
        <v>7</v>
      </c>
      <c r="K110" s="88"/>
      <c r="L110" s="88"/>
      <c r="M110" s="94" t="s">
        <v>199</v>
      </c>
      <c r="N110" s="88" t="s">
        <v>134</v>
      </c>
      <c r="O110" s="92" t="s">
        <v>588</v>
      </c>
      <c r="P110" s="92" t="s">
        <v>589</v>
      </c>
      <c r="Q110" s="93" t="s">
        <v>136</v>
      </c>
      <c r="R110" s="93" t="s">
        <v>137</v>
      </c>
      <c r="S110" s="93" t="s">
        <v>979</v>
      </c>
      <c r="T110" s="94">
        <v>10</v>
      </c>
      <c r="U110" s="160">
        <v>5</v>
      </c>
      <c r="V110" s="95">
        <v>45419</v>
      </c>
      <c r="W110" s="95">
        <v>45419</v>
      </c>
      <c r="X110" s="96">
        <v>9785171639198</v>
      </c>
      <c r="Y110" s="97">
        <v>208</v>
      </c>
      <c r="Z110" s="98">
        <v>0.97599999999999998</v>
      </c>
      <c r="AA110" s="99" t="s">
        <v>509</v>
      </c>
      <c r="AB110" s="99" t="s">
        <v>258</v>
      </c>
      <c r="AC110" s="99" t="s">
        <v>511</v>
      </c>
      <c r="AD110" s="93" t="s">
        <v>142</v>
      </c>
      <c r="AE110" s="133"/>
      <c r="AF110" s="88"/>
      <c r="AG110" s="99" t="s">
        <v>669</v>
      </c>
      <c r="AH110" s="99" t="s">
        <v>964</v>
      </c>
      <c r="AI110" s="88" t="s">
        <v>965</v>
      </c>
      <c r="AJ110" s="102"/>
      <c r="AK110" s="99"/>
      <c r="AL110" s="101" t="s">
        <v>980</v>
      </c>
      <c r="AM110" s="88" t="s">
        <v>673</v>
      </c>
      <c r="AN110" s="88" t="s">
        <v>168</v>
      </c>
      <c r="AO110" s="150">
        <f t="shared" si="3"/>
        <v>0</v>
      </c>
      <c r="AP110" s="87" t="s">
        <v>981</v>
      </c>
      <c r="AQ110" s="101" t="s">
        <v>149</v>
      </c>
      <c r="AR110" s="98" t="s">
        <v>150</v>
      </c>
      <c r="AS110" s="27" t="s">
        <v>151</v>
      </c>
      <c r="AV110" s="100"/>
      <c r="AW110" s="161" t="s">
        <v>982</v>
      </c>
      <c r="AX110" s="103" t="s">
        <v>983</v>
      </c>
      <c r="AY110" s="134" t="s">
        <v>984</v>
      </c>
      <c r="AZ110" s="161"/>
      <c r="BF110" s="104">
        <v>45426</v>
      </c>
      <c r="BI110" s="48">
        <f t="shared" si="4"/>
        <v>0</v>
      </c>
      <c r="BJ110" s="46">
        <f t="shared" si="2"/>
        <v>0</v>
      </c>
    </row>
    <row r="111" spans="1:62" ht="120" customHeight="1" x14ac:dyDescent="0.2">
      <c r="A111" s="34" t="s">
        <v>128</v>
      </c>
      <c r="B111" s="34"/>
      <c r="C111" s="158">
        <v>0</v>
      </c>
      <c r="D111" s="158">
        <v>0</v>
      </c>
      <c r="E111" s="131">
        <v>1650.6000000000001</v>
      </c>
      <c r="F111" s="132" t="s">
        <v>985</v>
      </c>
      <c r="G111" s="88" t="s">
        <v>961</v>
      </c>
      <c r="H111" s="88" t="s">
        <v>962</v>
      </c>
      <c r="I111" s="91"/>
      <c r="J111" s="170">
        <v>9</v>
      </c>
      <c r="K111" s="88"/>
      <c r="L111" s="88"/>
      <c r="M111" s="94" t="s">
        <v>199</v>
      </c>
      <c r="N111" s="88" t="s">
        <v>134</v>
      </c>
      <c r="O111" s="92" t="s">
        <v>588</v>
      </c>
      <c r="P111" s="92" t="s">
        <v>589</v>
      </c>
      <c r="Q111" s="93" t="s">
        <v>136</v>
      </c>
      <c r="R111" s="93" t="s">
        <v>137</v>
      </c>
      <c r="S111" s="93" t="s">
        <v>986</v>
      </c>
      <c r="T111" s="94">
        <v>10</v>
      </c>
      <c r="U111" s="160">
        <v>7</v>
      </c>
      <c r="V111" s="95">
        <v>45068</v>
      </c>
      <c r="W111" s="95">
        <v>45068</v>
      </c>
      <c r="X111" s="96">
        <v>9785171523282</v>
      </c>
      <c r="Y111" s="97">
        <v>208</v>
      </c>
      <c r="Z111" s="98">
        <v>0.95699999999999996</v>
      </c>
      <c r="AA111" s="99" t="s">
        <v>509</v>
      </c>
      <c r="AB111" s="99" t="s">
        <v>258</v>
      </c>
      <c r="AC111" s="99" t="s">
        <v>511</v>
      </c>
      <c r="AD111" s="93" t="s">
        <v>142</v>
      </c>
      <c r="AE111" s="133"/>
      <c r="AF111" s="88"/>
      <c r="AG111" s="99" t="s">
        <v>669</v>
      </c>
      <c r="AH111" s="99" t="s">
        <v>964</v>
      </c>
      <c r="AI111" s="88" t="s">
        <v>965</v>
      </c>
      <c r="AJ111" s="102"/>
      <c r="AK111" s="99"/>
      <c r="AL111" s="101" t="s">
        <v>987</v>
      </c>
      <c r="AM111" s="88" t="s">
        <v>673</v>
      </c>
      <c r="AN111" s="88" t="s">
        <v>168</v>
      </c>
      <c r="AO111" s="150">
        <f t="shared" si="3"/>
        <v>0</v>
      </c>
      <c r="AP111" s="87" t="s">
        <v>988</v>
      </c>
      <c r="AQ111" s="101" t="s">
        <v>149</v>
      </c>
      <c r="AR111" s="98" t="s">
        <v>150</v>
      </c>
      <c r="AS111" s="27" t="s">
        <v>151</v>
      </c>
      <c r="AV111" s="100"/>
      <c r="AW111" s="161" t="s">
        <v>989</v>
      </c>
      <c r="AX111" s="103" t="s">
        <v>990</v>
      </c>
      <c r="AY111" s="134" t="s">
        <v>991</v>
      </c>
      <c r="AZ111" s="161"/>
      <c r="BF111" s="104">
        <v>45070</v>
      </c>
      <c r="BI111" s="48">
        <f t="shared" si="4"/>
        <v>0</v>
      </c>
      <c r="BJ111" s="46">
        <f t="shared" si="2"/>
        <v>0</v>
      </c>
    </row>
    <row r="112" spans="1:62" ht="120" customHeight="1" x14ac:dyDescent="0.2">
      <c r="A112" s="34" t="s">
        <v>128</v>
      </c>
      <c r="B112" s="34"/>
      <c r="C112" s="158">
        <v>0</v>
      </c>
      <c r="D112" s="158">
        <v>0</v>
      </c>
      <c r="E112" s="131">
        <v>1650.6000000000001</v>
      </c>
      <c r="F112" s="132" t="s">
        <v>992</v>
      </c>
      <c r="G112" s="88" t="s">
        <v>961</v>
      </c>
      <c r="H112" s="88" t="s">
        <v>962</v>
      </c>
      <c r="I112" s="91"/>
      <c r="J112" s="170" t="s">
        <v>617</v>
      </c>
      <c r="K112" s="88"/>
      <c r="L112" s="88"/>
      <c r="M112" s="94" t="s">
        <v>199</v>
      </c>
      <c r="N112" s="88" t="s">
        <v>134</v>
      </c>
      <c r="O112" s="92" t="s">
        <v>588</v>
      </c>
      <c r="P112" s="92" t="s">
        <v>589</v>
      </c>
      <c r="Q112" s="93" t="s">
        <v>136</v>
      </c>
      <c r="R112" s="93" t="s">
        <v>137</v>
      </c>
      <c r="S112" s="93" t="s">
        <v>993</v>
      </c>
      <c r="T112" s="94">
        <v>10</v>
      </c>
      <c r="U112" s="160">
        <v>5</v>
      </c>
      <c r="V112" s="95">
        <v>45616</v>
      </c>
      <c r="W112" s="95">
        <v>45616</v>
      </c>
      <c r="X112" s="96">
        <v>9785171698812</v>
      </c>
      <c r="Y112" s="97">
        <v>224</v>
      </c>
      <c r="Z112" s="98">
        <v>1.004</v>
      </c>
      <c r="AA112" s="99" t="s">
        <v>509</v>
      </c>
      <c r="AB112" s="99" t="s">
        <v>258</v>
      </c>
      <c r="AC112" s="99" t="s">
        <v>511</v>
      </c>
      <c r="AD112" s="93" t="s">
        <v>142</v>
      </c>
      <c r="AE112" s="133"/>
      <c r="AF112" s="88"/>
      <c r="AG112" s="99" t="s">
        <v>669</v>
      </c>
      <c r="AH112" s="99" t="s">
        <v>964</v>
      </c>
      <c r="AI112" s="88" t="s">
        <v>965</v>
      </c>
      <c r="AJ112" s="102"/>
      <c r="AK112" s="99"/>
      <c r="AL112" s="101" t="s">
        <v>994</v>
      </c>
      <c r="AM112" s="88" t="s">
        <v>673</v>
      </c>
      <c r="AN112" s="88" t="s">
        <v>168</v>
      </c>
      <c r="AO112" s="150">
        <f t="shared" si="3"/>
        <v>0</v>
      </c>
      <c r="AP112" s="87" t="s">
        <v>995</v>
      </c>
      <c r="AQ112" s="101" t="s">
        <v>149</v>
      </c>
      <c r="AR112" s="98" t="s">
        <v>150</v>
      </c>
      <c r="AS112" s="27" t="s">
        <v>151</v>
      </c>
      <c r="AV112" s="100"/>
      <c r="AW112" s="161" t="s">
        <v>996</v>
      </c>
      <c r="AX112" s="103" t="s">
        <v>997</v>
      </c>
      <c r="AY112" s="134" t="s">
        <v>998</v>
      </c>
      <c r="AZ112" s="161"/>
      <c r="BF112" s="104">
        <v>45621</v>
      </c>
      <c r="BI112" s="48">
        <f t="shared" si="4"/>
        <v>0</v>
      </c>
      <c r="BJ112" s="46">
        <f t="shared" si="2"/>
        <v>0</v>
      </c>
    </row>
    <row r="113" spans="1:62" ht="120" customHeight="1" x14ac:dyDescent="0.2">
      <c r="A113" s="34" t="s">
        <v>128</v>
      </c>
      <c r="B113" s="34"/>
      <c r="C113" s="158">
        <v>0</v>
      </c>
      <c r="D113" s="158">
        <v>0</v>
      </c>
      <c r="E113" s="131">
        <v>1650.6000000000001</v>
      </c>
      <c r="F113" s="132" t="s">
        <v>999</v>
      </c>
      <c r="G113" s="88" t="s">
        <v>961</v>
      </c>
      <c r="H113" s="88" t="s">
        <v>962</v>
      </c>
      <c r="I113" s="91"/>
      <c r="J113" s="170">
        <v>8</v>
      </c>
      <c r="K113" s="88"/>
      <c r="L113" s="88"/>
      <c r="M113" s="94" t="s">
        <v>199</v>
      </c>
      <c r="N113" s="88" t="s">
        <v>134</v>
      </c>
      <c r="O113" s="92" t="s">
        <v>588</v>
      </c>
      <c r="P113" s="92" t="s">
        <v>589</v>
      </c>
      <c r="Q113" s="93" t="s">
        <v>136</v>
      </c>
      <c r="R113" s="93" t="s">
        <v>137</v>
      </c>
      <c r="S113" s="93" t="s">
        <v>1000</v>
      </c>
      <c r="T113" s="94">
        <v>10</v>
      </c>
      <c r="U113" s="160">
        <v>7</v>
      </c>
      <c r="V113" s="95">
        <v>44897</v>
      </c>
      <c r="W113" s="95">
        <v>45145</v>
      </c>
      <c r="X113" s="96">
        <v>9785171523275</v>
      </c>
      <c r="Y113" s="97">
        <v>208</v>
      </c>
      <c r="Z113" s="98">
        <v>0.92600000000000005</v>
      </c>
      <c r="AA113" s="99" t="s">
        <v>509</v>
      </c>
      <c r="AB113" s="99" t="s">
        <v>258</v>
      </c>
      <c r="AC113" s="99" t="s">
        <v>511</v>
      </c>
      <c r="AD113" s="93" t="s">
        <v>142</v>
      </c>
      <c r="AE113" s="133"/>
      <c r="AF113" s="88"/>
      <c r="AG113" s="99" t="s">
        <v>1001</v>
      </c>
      <c r="AH113" s="99" t="s">
        <v>964</v>
      </c>
      <c r="AI113" s="88" t="s">
        <v>965</v>
      </c>
      <c r="AJ113" s="102"/>
      <c r="AK113" s="99"/>
      <c r="AL113" s="101" t="s">
        <v>1002</v>
      </c>
      <c r="AM113" s="88" t="s">
        <v>673</v>
      </c>
      <c r="AN113" s="88" t="s">
        <v>168</v>
      </c>
      <c r="AO113" s="150">
        <f t="shared" si="3"/>
        <v>0</v>
      </c>
      <c r="AP113" s="87" t="s">
        <v>1003</v>
      </c>
      <c r="AQ113" s="101" t="s">
        <v>149</v>
      </c>
      <c r="AR113" s="98" t="s">
        <v>150</v>
      </c>
      <c r="AS113" s="27" t="s">
        <v>151</v>
      </c>
      <c r="AV113" s="100"/>
      <c r="AW113" s="161" t="s">
        <v>1004</v>
      </c>
      <c r="AX113" s="103" t="s">
        <v>1005</v>
      </c>
      <c r="AY113" s="134" t="s">
        <v>1006</v>
      </c>
      <c r="AZ113" s="161"/>
      <c r="BF113" s="104">
        <v>45152</v>
      </c>
      <c r="BI113" s="48">
        <f t="shared" si="4"/>
        <v>0</v>
      </c>
      <c r="BJ113" s="46">
        <f t="shared" si="2"/>
        <v>0</v>
      </c>
    </row>
    <row r="114" spans="1:62" ht="120" customHeight="1" x14ac:dyDescent="0.2">
      <c r="A114" s="34" t="s">
        <v>128</v>
      </c>
      <c r="B114" s="34"/>
      <c r="C114" s="158">
        <v>0</v>
      </c>
      <c r="D114" s="158">
        <v>0</v>
      </c>
      <c r="E114" s="131">
        <v>1650.6000000000001</v>
      </c>
      <c r="F114" s="132" t="s">
        <v>1007</v>
      </c>
      <c r="G114" s="88" t="s">
        <v>1008</v>
      </c>
      <c r="H114" s="88" t="s">
        <v>962</v>
      </c>
      <c r="I114" s="91"/>
      <c r="J114" s="170">
        <v>5</v>
      </c>
      <c r="K114" s="88"/>
      <c r="L114" s="88"/>
      <c r="M114" s="94" t="s">
        <v>199</v>
      </c>
      <c r="N114" s="88" t="s">
        <v>134</v>
      </c>
      <c r="O114" s="92" t="s">
        <v>588</v>
      </c>
      <c r="P114" s="92" t="s">
        <v>589</v>
      </c>
      <c r="Q114" s="93" t="s">
        <v>136</v>
      </c>
      <c r="R114" s="93" t="s">
        <v>137</v>
      </c>
      <c r="S114" s="93" t="s">
        <v>1009</v>
      </c>
      <c r="T114" s="94">
        <v>10</v>
      </c>
      <c r="U114" s="160">
        <v>6</v>
      </c>
      <c r="V114" s="95">
        <v>44810</v>
      </c>
      <c r="W114" s="95">
        <v>45639</v>
      </c>
      <c r="X114" s="96">
        <v>9785171502300</v>
      </c>
      <c r="Y114" s="97">
        <v>208</v>
      </c>
      <c r="Z114" s="98">
        <v>0.94299999999999995</v>
      </c>
      <c r="AA114" s="99" t="s">
        <v>509</v>
      </c>
      <c r="AB114" s="99" t="s">
        <v>258</v>
      </c>
      <c r="AC114" s="99" t="s">
        <v>511</v>
      </c>
      <c r="AD114" s="93" t="s">
        <v>142</v>
      </c>
      <c r="AE114" s="133"/>
      <c r="AF114" s="88"/>
      <c r="AG114" s="99" t="s">
        <v>669</v>
      </c>
      <c r="AH114" s="99" t="s">
        <v>1010</v>
      </c>
      <c r="AI114" s="88" t="s">
        <v>965</v>
      </c>
      <c r="AJ114" s="102"/>
      <c r="AK114" s="99"/>
      <c r="AL114" s="101" t="s">
        <v>1011</v>
      </c>
      <c r="AM114" s="88" t="s">
        <v>673</v>
      </c>
      <c r="AN114" s="88" t="s">
        <v>168</v>
      </c>
      <c r="AO114" s="150">
        <f t="shared" si="3"/>
        <v>0</v>
      </c>
      <c r="AP114" s="87" t="s">
        <v>1012</v>
      </c>
      <c r="AQ114" s="101" t="s">
        <v>149</v>
      </c>
      <c r="AR114" s="98" t="s">
        <v>150</v>
      </c>
      <c r="AS114" s="27" t="s">
        <v>151</v>
      </c>
      <c r="AV114" s="100"/>
      <c r="AW114" s="161" t="s">
        <v>1013</v>
      </c>
      <c r="AX114" s="103" t="s">
        <v>1014</v>
      </c>
      <c r="AY114" s="134" t="s">
        <v>1015</v>
      </c>
      <c r="AZ114" s="161"/>
      <c r="BF114" s="104">
        <v>45642</v>
      </c>
      <c r="BI114" s="48">
        <f t="shared" si="4"/>
        <v>0</v>
      </c>
      <c r="BJ114" s="46">
        <f t="shared" si="2"/>
        <v>0</v>
      </c>
    </row>
    <row r="115" spans="1:62" ht="120" customHeight="1" x14ac:dyDescent="0.2">
      <c r="A115" s="34" t="s">
        <v>128</v>
      </c>
      <c r="B115" s="34"/>
      <c r="C115" s="158">
        <v>0</v>
      </c>
      <c r="D115" s="158">
        <v>0</v>
      </c>
      <c r="E115" s="131">
        <v>1745.1000000000001</v>
      </c>
      <c r="F115" s="132" t="s">
        <v>1016</v>
      </c>
      <c r="G115" s="88" t="s">
        <v>1008</v>
      </c>
      <c r="H115" s="88" t="s">
        <v>962</v>
      </c>
      <c r="I115" s="91"/>
      <c r="J115" s="170">
        <v>5</v>
      </c>
      <c r="K115" s="88"/>
      <c r="L115" s="88"/>
      <c r="M115" s="94" t="s">
        <v>199</v>
      </c>
      <c r="N115" s="88" t="s">
        <v>134</v>
      </c>
      <c r="O115" s="92" t="s">
        <v>200</v>
      </c>
      <c r="P115" s="92" t="s">
        <v>201</v>
      </c>
      <c r="Q115" s="93" t="s">
        <v>136</v>
      </c>
      <c r="R115" s="93" t="s">
        <v>137</v>
      </c>
      <c r="S115" s="93" t="s">
        <v>1017</v>
      </c>
      <c r="T115" s="94">
        <v>10</v>
      </c>
      <c r="U115" s="160">
        <v>6</v>
      </c>
      <c r="V115" s="95">
        <v>45275</v>
      </c>
      <c r="W115" s="95">
        <v>45369</v>
      </c>
      <c r="X115" s="96">
        <v>9785171599812</v>
      </c>
      <c r="Y115" s="97">
        <v>240</v>
      </c>
      <c r="Z115" s="98">
        <v>0.97399999999999998</v>
      </c>
      <c r="AA115" s="99" t="s">
        <v>509</v>
      </c>
      <c r="AB115" s="99" t="s">
        <v>258</v>
      </c>
      <c r="AC115" s="99" t="s">
        <v>511</v>
      </c>
      <c r="AD115" s="93" t="s">
        <v>142</v>
      </c>
      <c r="AE115" s="133"/>
      <c r="AF115" s="88"/>
      <c r="AG115" s="99" t="s">
        <v>669</v>
      </c>
      <c r="AH115" s="99" t="s">
        <v>1010</v>
      </c>
      <c r="AI115" s="88" t="s">
        <v>965</v>
      </c>
      <c r="AJ115" s="102"/>
      <c r="AK115" s="99"/>
      <c r="AL115" s="101" t="s">
        <v>1018</v>
      </c>
      <c r="AM115" s="88" t="s">
        <v>673</v>
      </c>
      <c r="AN115" s="88" t="s">
        <v>168</v>
      </c>
      <c r="AO115" s="150">
        <f t="shared" si="3"/>
        <v>0</v>
      </c>
      <c r="AP115" s="87" t="s">
        <v>1019</v>
      </c>
      <c r="AQ115" s="101" t="s">
        <v>149</v>
      </c>
      <c r="AR115" s="98" t="s">
        <v>150</v>
      </c>
      <c r="AS115" s="27" t="s">
        <v>151</v>
      </c>
      <c r="AV115" s="100"/>
      <c r="AW115" s="161" t="s">
        <v>1020</v>
      </c>
      <c r="AX115" s="103" t="s">
        <v>1021</v>
      </c>
      <c r="AY115" s="134" t="s">
        <v>1022</v>
      </c>
      <c r="AZ115" s="161"/>
      <c r="BF115" s="104">
        <v>45371</v>
      </c>
      <c r="BI115" s="48">
        <f t="shared" si="4"/>
        <v>0</v>
      </c>
      <c r="BJ115" s="46">
        <f t="shared" si="2"/>
        <v>0</v>
      </c>
    </row>
    <row r="116" spans="1:62" ht="120" customHeight="1" x14ac:dyDescent="0.2">
      <c r="A116" s="34" t="s">
        <v>128</v>
      </c>
      <c r="B116" s="34"/>
      <c r="C116" s="158">
        <v>0</v>
      </c>
      <c r="D116" s="158">
        <v>0</v>
      </c>
      <c r="E116" s="131">
        <v>1650.6000000000001</v>
      </c>
      <c r="F116" s="132" t="s">
        <v>1023</v>
      </c>
      <c r="G116" s="88" t="s">
        <v>1008</v>
      </c>
      <c r="H116" s="88" t="s">
        <v>962</v>
      </c>
      <c r="I116" s="91"/>
      <c r="J116" s="170">
        <v>8</v>
      </c>
      <c r="K116" s="88"/>
      <c r="L116" s="88"/>
      <c r="M116" s="94" t="s">
        <v>199</v>
      </c>
      <c r="N116" s="88" t="s">
        <v>134</v>
      </c>
      <c r="O116" s="92" t="s">
        <v>200</v>
      </c>
      <c r="P116" s="92" t="s">
        <v>1024</v>
      </c>
      <c r="Q116" s="93" t="s">
        <v>136</v>
      </c>
      <c r="R116" s="93" t="s">
        <v>137</v>
      </c>
      <c r="S116" s="93" t="s">
        <v>1025</v>
      </c>
      <c r="T116" s="94">
        <v>10</v>
      </c>
      <c r="U116" s="160">
        <v>6</v>
      </c>
      <c r="V116" s="95">
        <v>45233</v>
      </c>
      <c r="W116" s="95">
        <v>45348</v>
      </c>
      <c r="X116" s="96">
        <v>9785171596064</v>
      </c>
      <c r="Y116" s="97">
        <v>224</v>
      </c>
      <c r="Z116" s="98">
        <v>0.95299999999999996</v>
      </c>
      <c r="AA116" s="99" t="s">
        <v>509</v>
      </c>
      <c r="AB116" s="99" t="s">
        <v>258</v>
      </c>
      <c r="AC116" s="99" t="s">
        <v>511</v>
      </c>
      <c r="AD116" s="93" t="s">
        <v>142</v>
      </c>
      <c r="AE116" s="133"/>
      <c r="AF116" s="88"/>
      <c r="AG116" s="99" t="s">
        <v>669</v>
      </c>
      <c r="AH116" s="99" t="s">
        <v>1010</v>
      </c>
      <c r="AI116" s="88" t="s">
        <v>965</v>
      </c>
      <c r="AJ116" s="102"/>
      <c r="AK116" s="99"/>
      <c r="AL116" s="101" t="s">
        <v>1026</v>
      </c>
      <c r="AM116" s="88" t="s">
        <v>673</v>
      </c>
      <c r="AN116" s="88" t="s">
        <v>168</v>
      </c>
      <c r="AO116" s="150">
        <f t="shared" si="3"/>
        <v>0</v>
      </c>
      <c r="AP116" s="87" t="s">
        <v>1027</v>
      </c>
      <c r="AQ116" s="101" t="s">
        <v>225</v>
      </c>
      <c r="AR116" s="98" t="s">
        <v>150</v>
      </c>
      <c r="AS116" s="27" t="s">
        <v>151</v>
      </c>
      <c r="AV116" s="100"/>
      <c r="AW116" s="161" t="s">
        <v>1028</v>
      </c>
      <c r="AX116" s="103" t="s">
        <v>1029</v>
      </c>
      <c r="AY116" s="134" t="s">
        <v>1030</v>
      </c>
      <c r="AZ116" s="161"/>
      <c r="BF116" s="104">
        <v>45349</v>
      </c>
      <c r="BI116" s="48">
        <f t="shared" si="4"/>
        <v>0</v>
      </c>
      <c r="BJ116" s="46">
        <f t="shared" si="2"/>
        <v>0</v>
      </c>
    </row>
    <row r="117" spans="1:62" ht="120" customHeight="1" x14ac:dyDescent="0.2">
      <c r="A117" s="34" t="s">
        <v>128</v>
      </c>
      <c r="B117" s="34"/>
      <c r="C117" s="158">
        <v>0</v>
      </c>
      <c r="D117" s="158">
        <v>0</v>
      </c>
      <c r="E117" s="131">
        <v>1650.6000000000001</v>
      </c>
      <c r="F117" s="132" t="s">
        <v>1031</v>
      </c>
      <c r="G117" s="88" t="s">
        <v>1032</v>
      </c>
      <c r="H117" s="88" t="s">
        <v>962</v>
      </c>
      <c r="I117" s="91"/>
      <c r="J117" s="170">
        <v>7</v>
      </c>
      <c r="K117" s="88"/>
      <c r="L117" s="88"/>
      <c r="M117" s="94" t="s">
        <v>199</v>
      </c>
      <c r="N117" s="88" t="s">
        <v>134</v>
      </c>
      <c r="O117" s="92" t="s">
        <v>588</v>
      </c>
      <c r="P117" s="92" t="s">
        <v>589</v>
      </c>
      <c r="Q117" s="93" t="s">
        <v>136</v>
      </c>
      <c r="R117" s="93" t="s">
        <v>137</v>
      </c>
      <c r="S117" s="93" t="s">
        <v>1033</v>
      </c>
      <c r="T117" s="94">
        <v>10</v>
      </c>
      <c r="U117" s="160">
        <v>6</v>
      </c>
      <c r="V117" s="95">
        <v>45225</v>
      </c>
      <c r="W117" s="95">
        <v>45225</v>
      </c>
      <c r="X117" s="96">
        <v>9785171592998</v>
      </c>
      <c r="Y117" s="97">
        <v>208</v>
      </c>
      <c r="Z117" s="98">
        <v>0.93300000000000005</v>
      </c>
      <c r="AA117" s="99" t="s">
        <v>509</v>
      </c>
      <c r="AB117" s="99" t="s">
        <v>258</v>
      </c>
      <c r="AC117" s="99" t="s">
        <v>511</v>
      </c>
      <c r="AD117" s="93" t="s">
        <v>142</v>
      </c>
      <c r="AE117" s="133"/>
      <c r="AF117" s="88"/>
      <c r="AG117" s="99" t="s">
        <v>669</v>
      </c>
      <c r="AH117" s="99" t="s">
        <v>1034</v>
      </c>
      <c r="AI117" s="88" t="s">
        <v>965</v>
      </c>
      <c r="AJ117" s="102"/>
      <c r="AK117" s="99"/>
      <c r="AL117" s="101" t="s">
        <v>1035</v>
      </c>
      <c r="AM117" s="88" t="s">
        <v>673</v>
      </c>
      <c r="AN117" s="88" t="s">
        <v>168</v>
      </c>
      <c r="AO117" s="150">
        <f t="shared" si="3"/>
        <v>0</v>
      </c>
      <c r="AP117" s="87" t="s">
        <v>1036</v>
      </c>
      <c r="AQ117" s="101" t="s">
        <v>149</v>
      </c>
      <c r="AR117" s="98" t="s">
        <v>150</v>
      </c>
      <c r="AS117" s="27" t="s">
        <v>151</v>
      </c>
      <c r="AV117" s="100"/>
      <c r="AW117" s="161" t="s">
        <v>1037</v>
      </c>
      <c r="AX117" s="103"/>
      <c r="AY117" s="134" t="s">
        <v>1038</v>
      </c>
      <c r="AZ117" s="161"/>
      <c r="BF117" s="104">
        <v>45229</v>
      </c>
      <c r="BI117" s="48">
        <f t="shared" si="4"/>
        <v>0</v>
      </c>
      <c r="BJ117" s="46">
        <f t="shared" si="2"/>
        <v>0</v>
      </c>
    </row>
    <row r="118" spans="1:62" ht="120" customHeight="1" x14ac:dyDescent="0.2">
      <c r="A118" s="34" t="s">
        <v>128</v>
      </c>
      <c r="B118" s="34"/>
      <c r="C118" s="158">
        <v>0</v>
      </c>
      <c r="D118" s="158">
        <v>0</v>
      </c>
      <c r="E118" s="131">
        <v>2123.1</v>
      </c>
      <c r="F118" s="132" t="s">
        <v>1039</v>
      </c>
      <c r="G118" s="88" t="s">
        <v>1040</v>
      </c>
      <c r="H118" s="88" t="s">
        <v>962</v>
      </c>
      <c r="I118" s="91"/>
      <c r="J118" s="170">
        <v>7</v>
      </c>
      <c r="K118" s="88"/>
      <c r="L118" s="88"/>
      <c r="M118" s="94" t="s">
        <v>157</v>
      </c>
      <c r="N118" s="88" t="s">
        <v>134</v>
      </c>
      <c r="O118" s="92" t="s">
        <v>158</v>
      </c>
      <c r="P118" s="92" t="s">
        <v>159</v>
      </c>
      <c r="Q118" s="93" t="s">
        <v>136</v>
      </c>
      <c r="R118" s="93" t="s">
        <v>137</v>
      </c>
      <c r="S118" s="93" t="s">
        <v>1041</v>
      </c>
      <c r="T118" s="94">
        <v>10</v>
      </c>
      <c r="U118" s="160">
        <v>4</v>
      </c>
      <c r="V118" s="95">
        <v>45558</v>
      </c>
      <c r="W118" s="95">
        <v>45558</v>
      </c>
      <c r="X118" s="96">
        <v>9785171198305</v>
      </c>
      <c r="Y118" s="97">
        <v>256</v>
      </c>
      <c r="Z118" s="98">
        <v>1.1499999999999999</v>
      </c>
      <c r="AA118" s="99" t="s">
        <v>509</v>
      </c>
      <c r="AB118" s="99" t="s">
        <v>258</v>
      </c>
      <c r="AC118" s="99" t="s">
        <v>511</v>
      </c>
      <c r="AD118" s="93" t="s">
        <v>142</v>
      </c>
      <c r="AE118" s="133"/>
      <c r="AF118" s="88"/>
      <c r="AG118" s="99" t="s">
        <v>213</v>
      </c>
      <c r="AH118" s="99" t="s">
        <v>1042</v>
      </c>
      <c r="AI118" s="88" t="s">
        <v>965</v>
      </c>
      <c r="AJ118" s="102"/>
      <c r="AK118" s="99"/>
      <c r="AL118" s="101" t="s">
        <v>1043</v>
      </c>
      <c r="AM118" s="88" t="s">
        <v>167</v>
      </c>
      <c r="AN118" s="88" t="s">
        <v>168</v>
      </c>
      <c r="AO118" s="150">
        <f t="shared" si="3"/>
        <v>0</v>
      </c>
      <c r="AP118" s="87" t="s">
        <v>1044</v>
      </c>
      <c r="AQ118" s="101" t="s">
        <v>149</v>
      </c>
      <c r="AR118" s="98" t="s">
        <v>150</v>
      </c>
      <c r="AS118" s="27" t="s">
        <v>151</v>
      </c>
      <c r="AV118" s="100"/>
      <c r="AW118" s="161" t="s">
        <v>1045</v>
      </c>
      <c r="AX118" s="103"/>
      <c r="AY118" s="134" t="s">
        <v>1046</v>
      </c>
      <c r="AZ118" s="161"/>
      <c r="BF118" s="104">
        <v>45561</v>
      </c>
      <c r="BI118" s="48">
        <f t="shared" si="4"/>
        <v>0</v>
      </c>
      <c r="BJ118" s="46">
        <f t="shared" si="2"/>
        <v>0</v>
      </c>
    </row>
    <row r="119" spans="1:62" ht="120" customHeight="1" x14ac:dyDescent="0.2">
      <c r="A119" s="34" t="s">
        <v>128</v>
      </c>
      <c r="B119" s="34"/>
      <c r="C119" s="158">
        <v>0</v>
      </c>
      <c r="D119" s="158">
        <v>0</v>
      </c>
      <c r="E119" s="131">
        <v>1556.1000000000001</v>
      </c>
      <c r="F119" s="132" t="s">
        <v>1047</v>
      </c>
      <c r="G119" s="88" t="s">
        <v>1040</v>
      </c>
      <c r="H119" s="88" t="s">
        <v>962</v>
      </c>
      <c r="I119" s="91"/>
      <c r="J119" s="170">
        <v>5</v>
      </c>
      <c r="K119" s="88"/>
      <c r="L119" s="88"/>
      <c r="M119" s="94" t="s">
        <v>157</v>
      </c>
      <c r="N119" s="88" t="s">
        <v>134</v>
      </c>
      <c r="O119" s="92" t="s">
        <v>158</v>
      </c>
      <c r="P119" s="92" t="s">
        <v>159</v>
      </c>
      <c r="Q119" s="93" t="s">
        <v>136</v>
      </c>
      <c r="R119" s="93" t="s">
        <v>137</v>
      </c>
      <c r="S119" s="93" t="s">
        <v>1048</v>
      </c>
      <c r="T119" s="94">
        <v>10</v>
      </c>
      <c r="U119" s="160">
        <v>5</v>
      </c>
      <c r="V119" s="95">
        <v>45344</v>
      </c>
      <c r="W119" s="95">
        <v>45344</v>
      </c>
      <c r="X119" s="96">
        <v>9785171626259</v>
      </c>
      <c r="Y119" s="97">
        <v>256</v>
      </c>
      <c r="Z119" s="98">
        <v>1.0720000000000001</v>
      </c>
      <c r="AA119" s="99" t="s">
        <v>509</v>
      </c>
      <c r="AB119" s="99" t="s">
        <v>258</v>
      </c>
      <c r="AC119" s="99" t="s">
        <v>511</v>
      </c>
      <c r="AD119" s="93" t="s">
        <v>142</v>
      </c>
      <c r="AE119" s="133"/>
      <c r="AF119" s="88"/>
      <c r="AG119" s="99" t="s">
        <v>164</v>
      </c>
      <c r="AH119" s="99" t="s">
        <v>1049</v>
      </c>
      <c r="AI119" s="88" t="s">
        <v>965</v>
      </c>
      <c r="AJ119" s="102"/>
      <c r="AK119" s="99"/>
      <c r="AL119" s="101" t="s">
        <v>1050</v>
      </c>
      <c r="AM119" s="88" t="s">
        <v>167</v>
      </c>
      <c r="AN119" s="88" t="s">
        <v>168</v>
      </c>
      <c r="AO119" s="150">
        <f t="shared" si="3"/>
        <v>0</v>
      </c>
      <c r="AP119" s="87" t="s">
        <v>1051</v>
      </c>
      <c r="AQ119" s="101" t="s">
        <v>149</v>
      </c>
      <c r="AR119" s="98" t="s">
        <v>150</v>
      </c>
      <c r="AS119" s="27" t="s">
        <v>151</v>
      </c>
      <c r="AV119" s="100"/>
      <c r="AW119" s="161" t="s">
        <v>1052</v>
      </c>
      <c r="AX119" s="103"/>
      <c r="AY119" s="134" t="s">
        <v>1053</v>
      </c>
      <c r="AZ119" s="161"/>
      <c r="BF119" s="104">
        <v>45369</v>
      </c>
      <c r="BI119" s="48">
        <f t="shared" si="4"/>
        <v>0</v>
      </c>
      <c r="BJ119" s="46">
        <f t="shared" si="2"/>
        <v>0</v>
      </c>
    </row>
    <row r="120" spans="1:62" ht="120" customHeight="1" x14ac:dyDescent="0.2">
      <c r="A120" s="34" t="s">
        <v>128</v>
      </c>
      <c r="B120" s="34"/>
      <c r="C120" s="158">
        <v>0</v>
      </c>
      <c r="D120" s="158">
        <v>0</v>
      </c>
      <c r="E120" s="131">
        <v>1650.6000000000001</v>
      </c>
      <c r="F120" s="132" t="s">
        <v>1054</v>
      </c>
      <c r="G120" s="88" t="s">
        <v>1055</v>
      </c>
      <c r="H120" s="88" t="s">
        <v>962</v>
      </c>
      <c r="I120" s="91"/>
      <c r="J120" s="170" t="s">
        <v>617</v>
      </c>
      <c r="K120" s="88"/>
      <c r="L120" s="88"/>
      <c r="M120" s="94" t="s">
        <v>199</v>
      </c>
      <c r="N120" s="88" t="s">
        <v>134</v>
      </c>
      <c r="O120" s="92" t="s">
        <v>200</v>
      </c>
      <c r="P120" s="92" t="s">
        <v>201</v>
      </c>
      <c r="Q120" s="93" t="s">
        <v>136</v>
      </c>
      <c r="R120" s="93" t="s">
        <v>137</v>
      </c>
      <c r="S120" s="93" t="s">
        <v>1056</v>
      </c>
      <c r="T120" s="94">
        <v>10</v>
      </c>
      <c r="U120" s="160">
        <v>5</v>
      </c>
      <c r="V120" s="95">
        <v>45646</v>
      </c>
      <c r="W120" s="95">
        <v>45646</v>
      </c>
      <c r="X120" s="96">
        <v>9785171654610</v>
      </c>
      <c r="Y120" s="97">
        <v>208</v>
      </c>
      <c r="Z120" s="98">
        <v>0.90400000000000003</v>
      </c>
      <c r="AA120" s="99" t="s">
        <v>509</v>
      </c>
      <c r="AB120" s="99" t="s">
        <v>258</v>
      </c>
      <c r="AC120" s="99" t="s">
        <v>511</v>
      </c>
      <c r="AD120" s="93" t="s">
        <v>142</v>
      </c>
      <c r="AE120" s="133" t="s">
        <v>1057</v>
      </c>
      <c r="AF120" s="88"/>
      <c r="AG120" s="99" t="s">
        <v>669</v>
      </c>
      <c r="AH120" s="99" t="s">
        <v>1058</v>
      </c>
      <c r="AI120" s="88" t="s">
        <v>965</v>
      </c>
      <c r="AJ120" s="102"/>
      <c r="AK120" s="99"/>
      <c r="AL120" s="101" t="s">
        <v>1059</v>
      </c>
      <c r="AM120" s="88" t="s">
        <v>673</v>
      </c>
      <c r="AN120" s="88" t="s">
        <v>168</v>
      </c>
      <c r="AO120" s="150">
        <f t="shared" si="3"/>
        <v>0</v>
      </c>
      <c r="AP120" s="87" t="s">
        <v>1060</v>
      </c>
      <c r="AQ120" s="101" t="s">
        <v>149</v>
      </c>
      <c r="AR120" s="98" t="s">
        <v>150</v>
      </c>
      <c r="AS120" s="27" t="s">
        <v>151</v>
      </c>
      <c r="AV120" s="100"/>
      <c r="AW120" s="161" t="s">
        <v>1061</v>
      </c>
      <c r="AX120" s="103" t="s">
        <v>1062</v>
      </c>
      <c r="AY120" s="134" t="s">
        <v>1063</v>
      </c>
      <c r="AZ120" s="161"/>
      <c r="BF120" s="104">
        <v>45667</v>
      </c>
      <c r="BI120" s="48">
        <f t="shared" si="4"/>
        <v>0</v>
      </c>
      <c r="BJ120" s="46">
        <f t="shared" si="2"/>
        <v>0</v>
      </c>
    </row>
    <row r="121" spans="1:62" ht="120" customHeight="1" x14ac:dyDescent="0.2">
      <c r="A121" s="34" t="s">
        <v>128</v>
      </c>
      <c r="B121" s="34"/>
      <c r="C121" s="158">
        <v>0</v>
      </c>
      <c r="D121" s="158">
        <v>0</v>
      </c>
      <c r="E121" s="131">
        <v>1650.6000000000001</v>
      </c>
      <c r="F121" s="132" t="s">
        <v>1064</v>
      </c>
      <c r="G121" s="88" t="s">
        <v>1065</v>
      </c>
      <c r="H121" s="88" t="s">
        <v>962</v>
      </c>
      <c r="I121" s="91"/>
      <c r="J121" s="170" t="s">
        <v>617</v>
      </c>
      <c r="K121" s="88"/>
      <c r="L121" s="88"/>
      <c r="M121" s="94" t="s">
        <v>199</v>
      </c>
      <c r="N121" s="88" t="s">
        <v>134</v>
      </c>
      <c r="O121" s="92" t="s">
        <v>200</v>
      </c>
      <c r="P121" s="92" t="s">
        <v>201</v>
      </c>
      <c r="Q121" s="93" t="s">
        <v>136</v>
      </c>
      <c r="R121" s="93" t="s">
        <v>137</v>
      </c>
      <c r="S121" s="93" t="s">
        <v>1066</v>
      </c>
      <c r="T121" s="94">
        <v>10</v>
      </c>
      <c r="U121" s="160">
        <v>8</v>
      </c>
      <c r="V121" s="95">
        <v>45618</v>
      </c>
      <c r="W121" s="95">
        <v>45618</v>
      </c>
      <c r="X121" s="96">
        <v>9785171678524</v>
      </c>
      <c r="Y121" s="97">
        <v>176</v>
      </c>
      <c r="Z121" s="98">
        <v>0.81799999999999995</v>
      </c>
      <c r="AA121" s="99" t="s">
        <v>509</v>
      </c>
      <c r="AB121" s="99" t="s">
        <v>258</v>
      </c>
      <c r="AC121" s="99" t="s">
        <v>511</v>
      </c>
      <c r="AD121" s="93" t="s">
        <v>142</v>
      </c>
      <c r="AE121" s="133"/>
      <c r="AF121" s="88"/>
      <c r="AG121" s="99" t="s">
        <v>1067</v>
      </c>
      <c r="AH121" s="99" t="s">
        <v>1068</v>
      </c>
      <c r="AI121" s="88" t="s">
        <v>965</v>
      </c>
      <c r="AJ121" s="102"/>
      <c r="AK121" s="99"/>
      <c r="AL121" s="101" t="s">
        <v>1069</v>
      </c>
      <c r="AM121" s="88" t="s">
        <v>205</v>
      </c>
      <c r="AN121" s="88" t="s">
        <v>168</v>
      </c>
      <c r="AO121" s="150">
        <f t="shared" si="3"/>
        <v>0</v>
      </c>
      <c r="AP121" s="87" t="s">
        <v>1070</v>
      </c>
      <c r="AQ121" s="101" t="s">
        <v>262</v>
      </c>
      <c r="AR121" s="98" t="s">
        <v>150</v>
      </c>
      <c r="AS121" s="27" t="s">
        <v>151</v>
      </c>
      <c r="AV121" s="100"/>
      <c r="AW121" s="161" t="s">
        <v>1071</v>
      </c>
      <c r="AX121" s="103" t="s">
        <v>1072</v>
      </c>
      <c r="AY121" s="134" t="s">
        <v>1072</v>
      </c>
      <c r="AZ121" s="161"/>
      <c r="BF121" s="104">
        <v>45635</v>
      </c>
      <c r="BI121" s="48">
        <f t="shared" si="4"/>
        <v>0</v>
      </c>
      <c r="BJ121" s="46">
        <f t="shared" si="2"/>
        <v>0</v>
      </c>
    </row>
    <row r="122" spans="1:62" ht="120" customHeight="1" x14ac:dyDescent="0.2">
      <c r="A122" s="34" t="s">
        <v>128</v>
      </c>
      <c r="B122" s="34"/>
      <c r="C122" s="158">
        <v>0</v>
      </c>
      <c r="D122" s="158">
        <v>0</v>
      </c>
      <c r="E122" s="131">
        <v>1650.6000000000001</v>
      </c>
      <c r="F122" s="132" t="s">
        <v>1073</v>
      </c>
      <c r="G122" s="88" t="s">
        <v>1074</v>
      </c>
      <c r="H122" s="88" t="s">
        <v>962</v>
      </c>
      <c r="I122" s="91"/>
      <c r="J122" s="170">
        <v>7</v>
      </c>
      <c r="K122" s="88"/>
      <c r="L122" s="88"/>
      <c r="M122" s="94" t="s">
        <v>199</v>
      </c>
      <c r="N122" s="88" t="s">
        <v>134</v>
      </c>
      <c r="O122" s="92" t="s">
        <v>588</v>
      </c>
      <c r="P122" s="92" t="s">
        <v>589</v>
      </c>
      <c r="Q122" s="93" t="s">
        <v>136</v>
      </c>
      <c r="R122" s="93" t="s">
        <v>137</v>
      </c>
      <c r="S122" s="93" t="s">
        <v>1075</v>
      </c>
      <c r="T122" s="94">
        <v>10</v>
      </c>
      <c r="U122" s="160">
        <v>6</v>
      </c>
      <c r="V122" s="95">
        <v>45327</v>
      </c>
      <c r="W122" s="95">
        <v>45453</v>
      </c>
      <c r="X122" s="96">
        <v>9785171585631</v>
      </c>
      <c r="Y122" s="97">
        <v>208</v>
      </c>
      <c r="Z122" s="98">
        <v>0.92700000000000005</v>
      </c>
      <c r="AA122" s="99" t="s">
        <v>509</v>
      </c>
      <c r="AB122" s="99" t="s">
        <v>258</v>
      </c>
      <c r="AC122" s="99" t="s">
        <v>511</v>
      </c>
      <c r="AD122" s="93" t="s">
        <v>142</v>
      </c>
      <c r="AE122" s="133"/>
      <c r="AF122" s="88"/>
      <c r="AG122" s="99" t="s">
        <v>533</v>
      </c>
      <c r="AH122" s="99" t="s">
        <v>1076</v>
      </c>
      <c r="AI122" s="88" t="s">
        <v>965</v>
      </c>
      <c r="AJ122" s="102"/>
      <c r="AK122" s="99"/>
      <c r="AL122" s="101" t="s">
        <v>1077</v>
      </c>
      <c r="AM122" s="88" t="s">
        <v>537</v>
      </c>
      <c r="AN122" s="88" t="s">
        <v>168</v>
      </c>
      <c r="AO122" s="150">
        <f t="shared" si="3"/>
        <v>0</v>
      </c>
      <c r="AP122" s="87" t="s">
        <v>1078</v>
      </c>
      <c r="AQ122" s="101" t="s">
        <v>149</v>
      </c>
      <c r="AR122" s="98" t="s">
        <v>150</v>
      </c>
      <c r="AS122" s="27" t="s">
        <v>151</v>
      </c>
      <c r="AV122" s="100"/>
      <c r="AW122" s="161" t="s">
        <v>1079</v>
      </c>
      <c r="AX122" s="103" t="s">
        <v>1080</v>
      </c>
      <c r="AY122" s="134" t="s">
        <v>1081</v>
      </c>
      <c r="AZ122" s="161"/>
      <c r="BF122" s="104">
        <v>45468</v>
      </c>
      <c r="BI122" s="48">
        <f t="shared" si="4"/>
        <v>0</v>
      </c>
      <c r="BJ122" s="46">
        <f t="shared" si="2"/>
        <v>0</v>
      </c>
    </row>
    <row r="123" spans="1:62" ht="120" customHeight="1" x14ac:dyDescent="0.2">
      <c r="A123" s="34" t="s">
        <v>128</v>
      </c>
      <c r="B123" s="34"/>
      <c r="C123" s="158">
        <v>0</v>
      </c>
      <c r="D123" s="158">
        <v>0</v>
      </c>
      <c r="E123" s="131">
        <v>1745.1000000000001</v>
      </c>
      <c r="F123" s="132" t="s">
        <v>1082</v>
      </c>
      <c r="G123" s="88" t="s">
        <v>1083</v>
      </c>
      <c r="H123" s="88" t="s">
        <v>962</v>
      </c>
      <c r="I123" s="91"/>
      <c r="J123" s="170">
        <v>7</v>
      </c>
      <c r="K123" s="88"/>
      <c r="L123" s="88"/>
      <c r="M123" s="94" t="s">
        <v>199</v>
      </c>
      <c r="N123" s="88" t="s">
        <v>134</v>
      </c>
      <c r="O123" s="92" t="s">
        <v>200</v>
      </c>
      <c r="P123" s="92" t="s">
        <v>201</v>
      </c>
      <c r="Q123" s="93" t="s">
        <v>136</v>
      </c>
      <c r="R123" s="93" t="s">
        <v>137</v>
      </c>
      <c r="S123" s="93" t="s">
        <v>1084</v>
      </c>
      <c r="T123" s="94">
        <v>10</v>
      </c>
      <c r="U123" s="160">
        <v>7</v>
      </c>
      <c r="V123" s="95">
        <v>45306</v>
      </c>
      <c r="W123" s="95">
        <v>45565</v>
      </c>
      <c r="X123" s="96">
        <v>9785171605117</v>
      </c>
      <c r="Y123" s="97">
        <v>208</v>
      </c>
      <c r="Z123" s="98">
        <v>0.96</v>
      </c>
      <c r="AA123" s="99" t="s">
        <v>509</v>
      </c>
      <c r="AB123" s="99" t="s">
        <v>258</v>
      </c>
      <c r="AC123" s="99" t="s">
        <v>511</v>
      </c>
      <c r="AD123" s="93" t="s">
        <v>142</v>
      </c>
      <c r="AE123" s="133"/>
      <c r="AF123" s="88"/>
      <c r="AG123" s="99" t="s">
        <v>1085</v>
      </c>
      <c r="AH123" s="99" t="s">
        <v>1083</v>
      </c>
      <c r="AI123" s="88" t="s">
        <v>965</v>
      </c>
      <c r="AJ123" s="102"/>
      <c r="AK123" s="99"/>
      <c r="AL123" s="101" t="s">
        <v>1086</v>
      </c>
      <c r="AM123" s="88" t="s">
        <v>205</v>
      </c>
      <c r="AN123" s="88" t="s">
        <v>168</v>
      </c>
      <c r="AO123" s="150">
        <f t="shared" si="3"/>
        <v>0</v>
      </c>
      <c r="AP123" s="87" t="s">
        <v>1087</v>
      </c>
      <c r="AQ123" s="101" t="s">
        <v>149</v>
      </c>
      <c r="AR123" s="98" t="s">
        <v>150</v>
      </c>
      <c r="AS123" s="27" t="s">
        <v>151</v>
      </c>
      <c r="AV123" s="100"/>
      <c r="AW123" s="161" t="s">
        <v>1088</v>
      </c>
      <c r="AX123" s="103"/>
      <c r="AY123" s="134" t="s">
        <v>1089</v>
      </c>
      <c r="AZ123" s="161"/>
      <c r="BF123" s="104">
        <v>45568</v>
      </c>
      <c r="BI123" s="48">
        <f t="shared" si="4"/>
        <v>0</v>
      </c>
      <c r="BJ123" s="46">
        <f t="shared" si="2"/>
        <v>0</v>
      </c>
    </row>
    <row r="124" spans="1:62" ht="120" customHeight="1" x14ac:dyDescent="0.2">
      <c r="A124" s="34" t="s">
        <v>128</v>
      </c>
      <c r="B124" s="34"/>
      <c r="C124" s="158">
        <v>0</v>
      </c>
      <c r="D124" s="158">
        <v>0</v>
      </c>
      <c r="E124" s="131">
        <v>1266.3</v>
      </c>
      <c r="F124" s="132" t="s">
        <v>1090</v>
      </c>
      <c r="G124" s="88" t="s">
        <v>1091</v>
      </c>
      <c r="H124" s="88" t="s">
        <v>1092</v>
      </c>
      <c r="I124" s="91"/>
      <c r="J124" s="170">
        <v>9</v>
      </c>
      <c r="K124" s="88"/>
      <c r="L124" s="88"/>
      <c r="M124" s="94" t="s">
        <v>417</v>
      </c>
      <c r="N124" s="88" t="s">
        <v>134</v>
      </c>
      <c r="O124" s="92" t="s">
        <v>440</v>
      </c>
      <c r="P124" s="92" t="s">
        <v>441</v>
      </c>
      <c r="Q124" s="93" t="s">
        <v>136</v>
      </c>
      <c r="R124" s="93" t="s">
        <v>137</v>
      </c>
      <c r="S124" s="93" t="s">
        <v>1093</v>
      </c>
      <c r="T124" s="94">
        <v>10</v>
      </c>
      <c r="U124" s="160">
        <v>3</v>
      </c>
      <c r="V124" s="95">
        <v>45215</v>
      </c>
      <c r="W124" s="95">
        <v>45215</v>
      </c>
      <c r="X124" s="96">
        <v>9785171603304</v>
      </c>
      <c r="Y124" s="97">
        <v>928</v>
      </c>
      <c r="Z124" s="98">
        <v>1.2669999999999999</v>
      </c>
      <c r="AA124" s="99" t="s">
        <v>453</v>
      </c>
      <c r="AB124" s="99" t="s">
        <v>474</v>
      </c>
      <c r="AC124" s="99" t="s">
        <v>455</v>
      </c>
      <c r="AD124" s="93" t="s">
        <v>142</v>
      </c>
      <c r="AE124" s="133"/>
      <c r="AF124" s="88"/>
      <c r="AG124" s="99" t="s">
        <v>580</v>
      </c>
      <c r="AH124" s="99" t="s">
        <v>1091</v>
      </c>
      <c r="AI124" s="88" t="s">
        <v>1094</v>
      </c>
      <c r="AJ124" s="102"/>
      <c r="AK124" s="99"/>
      <c r="AL124" s="101" t="s">
        <v>1095</v>
      </c>
      <c r="AM124" s="88" t="s">
        <v>374</v>
      </c>
      <c r="AN124" s="88" t="s">
        <v>168</v>
      </c>
      <c r="AO124" s="150">
        <f t="shared" si="3"/>
        <v>0</v>
      </c>
      <c r="AP124" s="87" t="s">
        <v>1096</v>
      </c>
      <c r="AQ124" s="101" t="s">
        <v>149</v>
      </c>
      <c r="AR124" s="98" t="s">
        <v>150</v>
      </c>
      <c r="AS124" s="27" t="s">
        <v>151</v>
      </c>
      <c r="AV124" s="100"/>
      <c r="AW124" s="161" t="s">
        <v>1097</v>
      </c>
      <c r="AX124" s="103"/>
      <c r="AY124" s="134" t="s">
        <v>1098</v>
      </c>
      <c r="AZ124" s="161"/>
      <c r="BF124" s="104">
        <v>45219</v>
      </c>
      <c r="BI124" s="48">
        <f t="shared" si="4"/>
        <v>0</v>
      </c>
      <c r="BJ124" s="46">
        <f t="shared" si="2"/>
        <v>0</v>
      </c>
    </row>
    <row r="125" spans="1:62" ht="120" customHeight="1" x14ac:dyDescent="0.2">
      <c r="A125" s="34" t="s">
        <v>128</v>
      </c>
      <c r="B125" s="34"/>
      <c r="C125" s="158">
        <v>0</v>
      </c>
      <c r="D125" s="158">
        <v>0</v>
      </c>
      <c r="E125" s="131">
        <v>1209.6000000000001</v>
      </c>
      <c r="F125" s="132" t="s">
        <v>1099</v>
      </c>
      <c r="G125" s="88" t="s">
        <v>1091</v>
      </c>
      <c r="H125" s="88" t="s">
        <v>1092</v>
      </c>
      <c r="I125" s="91"/>
      <c r="J125" s="170">
        <v>8</v>
      </c>
      <c r="K125" s="88"/>
      <c r="L125" s="88"/>
      <c r="M125" s="94" t="s">
        <v>417</v>
      </c>
      <c r="N125" s="88" t="s">
        <v>134</v>
      </c>
      <c r="O125" s="92" t="s">
        <v>440</v>
      </c>
      <c r="P125" s="92" t="s">
        <v>441</v>
      </c>
      <c r="Q125" s="93" t="s">
        <v>136</v>
      </c>
      <c r="R125" s="93" t="s">
        <v>137</v>
      </c>
      <c r="S125" s="93" t="s">
        <v>1100</v>
      </c>
      <c r="T125" s="94">
        <v>10</v>
      </c>
      <c r="U125" s="160">
        <v>3</v>
      </c>
      <c r="V125" s="95">
        <v>45271</v>
      </c>
      <c r="W125" s="95">
        <v>45271</v>
      </c>
      <c r="X125" s="96">
        <v>9785171609450</v>
      </c>
      <c r="Y125" s="97">
        <v>848</v>
      </c>
      <c r="Z125" s="98">
        <v>1.1599999999999999</v>
      </c>
      <c r="AA125" s="99" t="s">
        <v>453</v>
      </c>
      <c r="AB125" s="99" t="s">
        <v>474</v>
      </c>
      <c r="AC125" s="99" t="s">
        <v>455</v>
      </c>
      <c r="AD125" s="93" t="s">
        <v>142</v>
      </c>
      <c r="AE125" s="133"/>
      <c r="AF125" s="88"/>
      <c r="AG125" s="99" t="s">
        <v>580</v>
      </c>
      <c r="AH125" s="99" t="s">
        <v>1091</v>
      </c>
      <c r="AI125" s="88" t="s">
        <v>1094</v>
      </c>
      <c r="AJ125" s="102"/>
      <c r="AK125" s="99"/>
      <c r="AL125" s="101" t="s">
        <v>1101</v>
      </c>
      <c r="AM125" s="88" t="s">
        <v>374</v>
      </c>
      <c r="AN125" s="88" t="s">
        <v>168</v>
      </c>
      <c r="AO125" s="150">
        <f t="shared" si="3"/>
        <v>0</v>
      </c>
      <c r="AP125" s="87" t="s">
        <v>1102</v>
      </c>
      <c r="AQ125" s="101" t="s">
        <v>149</v>
      </c>
      <c r="AR125" s="98" t="s">
        <v>150</v>
      </c>
      <c r="AS125" s="27" t="s">
        <v>151</v>
      </c>
      <c r="AV125" s="100"/>
      <c r="AW125" s="161" t="s">
        <v>1103</v>
      </c>
      <c r="AX125" s="103"/>
      <c r="AY125" s="134" t="s">
        <v>1104</v>
      </c>
      <c r="AZ125" s="161"/>
      <c r="BF125" s="104">
        <v>45272</v>
      </c>
      <c r="BI125" s="48">
        <f t="shared" si="4"/>
        <v>0</v>
      </c>
      <c r="BJ125" s="46">
        <f t="shared" si="2"/>
        <v>0</v>
      </c>
    </row>
    <row r="126" spans="1:62" ht="120" customHeight="1" x14ac:dyDescent="0.2">
      <c r="A126" s="34" t="s">
        <v>128</v>
      </c>
      <c r="B126" s="34"/>
      <c r="C126" s="158">
        <v>0</v>
      </c>
      <c r="D126" s="158">
        <v>0</v>
      </c>
      <c r="E126" s="131">
        <v>1266.3</v>
      </c>
      <c r="F126" s="132" t="s">
        <v>1105</v>
      </c>
      <c r="G126" s="88" t="s">
        <v>1106</v>
      </c>
      <c r="H126" s="88" t="s">
        <v>1092</v>
      </c>
      <c r="I126" s="91"/>
      <c r="J126" s="170">
        <v>8</v>
      </c>
      <c r="K126" s="88"/>
      <c r="L126" s="88"/>
      <c r="M126" s="94" t="s">
        <v>417</v>
      </c>
      <c r="N126" s="88" t="s">
        <v>134</v>
      </c>
      <c r="O126" s="92" t="s">
        <v>440</v>
      </c>
      <c r="P126" s="92" t="s">
        <v>441</v>
      </c>
      <c r="Q126" s="93" t="s">
        <v>136</v>
      </c>
      <c r="R126" s="93" t="s">
        <v>137</v>
      </c>
      <c r="S126" s="93" t="s">
        <v>1107</v>
      </c>
      <c r="T126" s="94">
        <v>10</v>
      </c>
      <c r="U126" s="160">
        <v>4</v>
      </c>
      <c r="V126" s="95">
        <v>45503</v>
      </c>
      <c r="W126" s="95">
        <v>45503</v>
      </c>
      <c r="X126" s="96">
        <v>9785171652357</v>
      </c>
      <c r="Y126" s="97">
        <v>736</v>
      </c>
      <c r="Z126" s="98">
        <v>1.105</v>
      </c>
      <c r="AA126" s="99" t="s">
        <v>453</v>
      </c>
      <c r="AB126" s="99" t="s">
        <v>474</v>
      </c>
      <c r="AC126" s="99" t="s">
        <v>455</v>
      </c>
      <c r="AD126" s="93" t="s">
        <v>142</v>
      </c>
      <c r="AE126" s="133"/>
      <c r="AF126" s="88"/>
      <c r="AG126" s="99" t="s">
        <v>580</v>
      </c>
      <c r="AH126" s="99" t="s">
        <v>1106</v>
      </c>
      <c r="AI126" s="88" t="s">
        <v>1094</v>
      </c>
      <c r="AJ126" s="102"/>
      <c r="AK126" s="99"/>
      <c r="AL126" s="101" t="s">
        <v>1108</v>
      </c>
      <c r="AM126" s="88" t="s">
        <v>374</v>
      </c>
      <c r="AN126" s="88" t="s">
        <v>168</v>
      </c>
      <c r="AO126" s="150">
        <f t="shared" si="3"/>
        <v>0</v>
      </c>
      <c r="AP126" s="87" t="s">
        <v>1109</v>
      </c>
      <c r="AQ126" s="101" t="s">
        <v>225</v>
      </c>
      <c r="AR126" s="98" t="s">
        <v>150</v>
      </c>
      <c r="AS126" s="27" t="s">
        <v>151</v>
      </c>
      <c r="AV126" s="100"/>
      <c r="AW126" s="161" t="s">
        <v>1110</v>
      </c>
      <c r="AX126" s="103"/>
      <c r="AY126" s="134" t="s">
        <v>1111</v>
      </c>
      <c r="AZ126" s="161"/>
      <c r="BF126" s="104">
        <v>45506</v>
      </c>
      <c r="BI126" s="48">
        <f t="shared" si="4"/>
        <v>0</v>
      </c>
      <c r="BJ126" s="46">
        <f t="shared" si="2"/>
        <v>0</v>
      </c>
    </row>
    <row r="127" spans="1:62" ht="120" customHeight="1" x14ac:dyDescent="0.2">
      <c r="A127" s="34" t="s">
        <v>128</v>
      </c>
      <c r="B127" s="34"/>
      <c r="C127" s="158">
        <v>0</v>
      </c>
      <c r="D127" s="158">
        <v>0</v>
      </c>
      <c r="E127" s="131">
        <v>428.40000000000003</v>
      </c>
      <c r="F127" s="132" t="s">
        <v>1112</v>
      </c>
      <c r="G127" s="88" t="s">
        <v>1074</v>
      </c>
      <c r="H127" s="88" t="s">
        <v>1113</v>
      </c>
      <c r="I127" s="91"/>
      <c r="J127" s="170">
        <v>7</v>
      </c>
      <c r="K127" s="88"/>
      <c r="L127" s="88"/>
      <c r="M127" s="94"/>
      <c r="N127" s="88" t="s">
        <v>1114</v>
      </c>
      <c r="O127" s="92" t="s">
        <v>1115</v>
      </c>
      <c r="P127" s="92" t="s">
        <v>1115</v>
      </c>
      <c r="Q127" s="93" t="s">
        <v>136</v>
      </c>
      <c r="R127" s="93" t="s">
        <v>137</v>
      </c>
      <c r="S127" s="93" t="s">
        <v>1116</v>
      </c>
      <c r="T127" s="94">
        <v>20</v>
      </c>
      <c r="U127" s="160">
        <v>25</v>
      </c>
      <c r="V127" s="95">
        <v>45526</v>
      </c>
      <c r="W127" s="95">
        <v>45526</v>
      </c>
      <c r="X127" s="96">
        <v>9785171495817</v>
      </c>
      <c r="Y127" s="97">
        <v>28</v>
      </c>
      <c r="Z127" s="98">
        <v>0.21</v>
      </c>
      <c r="AA127" s="99" t="s">
        <v>1117</v>
      </c>
      <c r="AB127" s="99" t="s">
        <v>249</v>
      </c>
      <c r="AC127" s="99" t="s">
        <v>1118</v>
      </c>
      <c r="AD127" s="93">
        <v>3</v>
      </c>
      <c r="AE127" s="133"/>
      <c r="AF127" s="88"/>
      <c r="AG127" s="99" t="s">
        <v>533</v>
      </c>
      <c r="AH127" s="99" t="s">
        <v>1076</v>
      </c>
      <c r="AI127" s="88" t="s">
        <v>1119</v>
      </c>
      <c r="AJ127" s="102"/>
      <c r="AK127" s="99"/>
      <c r="AL127" s="101" t="s">
        <v>1120</v>
      </c>
      <c r="AM127" s="88" t="s">
        <v>537</v>
      </c>
      <c r="AN127" s="88" t="s">
        <v>168</v>
      </c>
      <c r="AO127" s="150">
        <f t="shared" si="3"/>
        <v>0</v>
      </c>
      <c r="AP127" s="87" t="s">
        <v>1121</v>
      </c>
      <c r="AQ127" s="101" t="s">
        <v>149</v>
      </c>
      <c r="AR127" s="98" t="s">
        <v>150</v>
      </c>
      <c r="AS127" s="27" t="s">
        <v>151</v>
      </c>
      <c r="AV127" s="100"/>
      <c r="AW127" s="161" t="s">
        <v>1122</v>
      </c>
      <c r="AX127" s="103"/>
      <c r="AY127" s="134" t="s">
        <v>1123</v>
      </c>
      <c r="AZ127" s="161"/>
      <c r="BF127" s="104">
        <v>45530</v>
      </c>
      <c r="BI127" s="48">
        <f t="shared" si="4"/>
        <v>0</v>
      </c>
      <c r="BJ127" s="46">
        <f t="shared" si="2"/>
        <v>0</v>
      </c>
    </row>
    <row r="128" spans="1:62" ht="120" customHeight="1" x14ac:dyDescent="0.2">
      <c r="A128" s="34" t="s">
        <v>128</v>
      </c>
      <c r="B128" s="34"/>
      <c r="C128" s="158">
        <v>0</v>
      </c>
      <c r="D128" s="158">
        <v>0</v>
      </c>
      <c r="E128" s="131">
        <v>428.40000000000003</v>
      </c>
      <c r="F128" s="132" t="s">
        <v>1124</v>
      </c>
      <c r="G128" s="88" t="s">
        <v>1125</v>
      </c>
      <c r="H128" s="88" t="s">
        <v>1113</v>
      </c>
      <c r="I128" s="91"/>
      <c r="J128" s="170">
        <v>8</v>
      </c>
      <c r="K128" s="88"/>
      <c r="L128" s="88"/>
      <c r="M128" s="94"/>
      <c r="N128" s="88" t="s">
        <v>1114</v>
      </c>
      <c r="O128" s="92" t="s">
        <v>1115</v>
      </c>
      <c r="P128" s="92" t="s">
        <v>1115</v>
      </c>
      <c r="Q128" s="93" t="s">
        <v>136</v>
      </c>
      <c r="R128" s="93" t="s">
        <v>137</v>
      </c>
      <c r="S128" s="93" t="s">
        <v>1126</v>
      </c>
      <c r="T128" s="94">
        <v>20</v>
      </c>
      <c r="U128" s="160">
        <v>25</v>
      </c>
      <c r="V128" s="95">
        <v>45534</v>
      </c>
      <c r="W128" s="95">
        <v>45534</v>
      </c>
      <c r="X128" s="96">
        <v>9785171557768</v>
      </c>
      <c r="Y128" s="97">
        <v>28</v>
      </c>
      <c r="Z128" s="98">
        <v>0.216</v>
      </c>
      <c r="AA128" s="99" t="s">
        <v>1117</v>
      </c>
      <c r="AB128" s="99" t="s">
        <v>249</v>
      </c>
      <c r="AC128" s="99" t="s">
        <v>1118</v>
      </c>
      <c r="AD128" s="93">
        <v>3</v>
      </c>
      <c r="AE128" s="133"/>
      <c r="AF128" s="88"/>
      <c r="AG128" s="99" t="s">
        <v>1127</v>
      </c>
      <c r="AH128" s="99" t="s">
        <v>1128</v>
      </c>
      <c r="AI128" s="88" t="s">
        <v>1119</v>
      </c>
      <c r="AJ128" s="102"/>
      <c r="AK128" s="99"/>
      <c r="AL128" s="101" t="s">
        <v>1129</v>
      </c>
      <c r="AM128" s="88" t="s">
        <v>537</v>
      </c>
      <c r="AN128" s="88" t="s">
        <v>168</v>
      </c>
      <c r="AO128" s="150">
        <f t="shared" si="3"/>
        <v>0</v>
      </c>
      <c r="AP128" s="87" t="s">
        <v>1130</v>
      </c>
      <c r="AQ128" s="101" t="s">
        <v>149</v>
      </c>
      <c r="AR128" s="98" t="s">
        <v>150</v>
      </c>
      <c r="AS128" s="27" t="s">
        <v>151</v>
      </c>
      <c r="AV128" s="100"/>
      <c r="AW128" s="161" t="s">
        <v>1131</v>
      </c>
      <c r="AX128" s="103"/>
      <c r="AY128" s="134" t="s">
        <v>1132</v>
      </c>
      <c r="AZ128" s="161"/>
      <c r="BF128" s="104">
        <v>45538</v>
      </c>
      <c r="BI128" s="48">
        <f t="shared" si="4"/>
        <v>0</v>
      </c>
      <c r="BJ128" s="46">
        <f t="shared" si="2"/>
        <v>0</v>
      </c>
    </row>
    <row r="129" spans="1:62" ht="120" customHeight="1" x14ac:dyDescent="0.2">
      <c r="A129" s="34" t="s">
        <v>128</v>
      </c>
      <c r="B129" s="34"/>
      <c r="C129" s="158">
        <v>0</v>
      </c>
      <c r="D129" s="158">
        <v>0</v>
      </c>
      <c r="E129" s="131">
        <v>332.85</v>
      </c>
      <c r="F129" s="132" t="s">
        <v>1133</v>
      </c>
      <c r="G129" s="88" t="s">
        <v>1134</v>
      </c>
      <c r="H129" s="88" t="s">
        <v>1113</v>
      </c>
      <c r="I129" s="91"/>
      <c r="J129" s="170">
        <v>7</v>
      </c>
      <c r="K129" s="88"/>
      <c r="L129" s="88"/>
      <c r="M129" s="94"/>
      <c r="N129" s="88" t="s">
        <v>1114</v>
      </c>
      <c r="O129" s="92" t="s">
        <v>1115</v>
      </c>
      <c r="P129" s="92" t="s">
        <v>1115</v>
      </c>
      <c r="Q129" s="93" t="s">
        <v>136</v>
      </c>
      <c r="R129" s="93" t="s">
        <v>137</v>
      </c>
      <c r="S129" s="93" t="s">
        <v>1135</v>
      </c>
      <c r="T129" s="94">
        <v>20</v>
      </c>
      <c r="U129" s="160">
        <v>25</v>
      </c>
      <c r="V129" s="95">
        <v>45510</v>
      </c>
      <c r="W129" s="95">
        <v>45510</v>
      </c>
      <c r="X129" s="96">
        <v>9785171654412</v>
      </c>
      <c r="Y129" s="97">
        <v>24</v>
      </c>
      <c r="Z129" s="98">
        <v>0.187</v>
      </c>
      <c r="AA129" s="99" t="s">
        <v>1117</v>
      </c>
      <c r="AB129" s="99" t="s">
        <v>190</v>
      </c>
      <c r="AC129" s="99" t="s">
        <v>1118</v>
      </c>
      <c r="AD129" s="93">
        <v>3</v>
      </c>
      <c r="AE129" s="133"/>
      <c r="AF129" s="88"/>
      <c r="AG129" s="99" t="s">
        <v>1136</v>
      </c>
      <c r="AH129" s="99" t="s">
        <v>1134</v>
      </c>
      <c r="AI129" s="88" t="s">
        <v>1119</v>
      </c>
      <c r="AJ129" s="102"/>
      <c r="AK129" s="99"/>
      <c r="AL129" s="101" t="s">
        <v>1137</v>
      </c>
      <c r="AM129" s="88" t="s">
        <v>537</v>
      </c>
      <c r="AN129" s="88" t="s">
        <v>168</v>
      </c>
      <c r="AO129" s="150">
        <f t="shared" si="3"/>
        <v>0</v>
      </c>
      <c r="AP129" s="87" t="s">
        <v>1138</v>
      </c>
      <c r="AQ129" s="101" t="s">
        <v>225</v>
      </c>
      <c r="AR129" s="98" t="s">
        <v>150</v>
      </c>
      <c r="AS129" s="27" t="s">
        <v>151</v>
      </c>
      <c r="AV129" s="100"/>
      <c r="AW129" s="161" t="s">
        <v>1139</v>
      </c>
      <c r="AX129" s="103"/>
      <c r="AY129" s="134" t="s">
        <v>1140</v>
      </c>
      <c r="AZ129" s="161"/>
      <c r="BF129" s="104">
        <v>45512</v>
      </c>
      <c r="BI129" s="48">
        <f t="shared" si="4"/>
        <v>0</v>
      </c>
      <c r="BJ129" s="46">
        <f t="shared" si="2"/>
        <v>0</v>
      </c>
    </row>
    <row r="130" spans="1:62" ht="120" customHeight="1" x14ac:dyDescent="0.2">
      <c r="A130" s="34" t="s">
        <v>128</v>
      </c>
      <c r="B130" s="34"/>
      <c r="C130" s="158">
        <v>0</v>
      </c>
      <c r="D130" s="158">
        <v>0</v>
      </c>
      <c r="E130" s="131">
        <v>428.40000000000003</v>
      </c>
      <c r="F130" s="132" t="s">
        <v>1141</v>
      </c>
      <c r="G130" s="88" t="s">
        <v>1040</v>
      </c>
      <c r="H130" s="88" t="s">
        <v>1113</v>
      </c>
      <c r="I130" s="91"/>
      <c r="J130" s="170">
        <v>8</v>
      </c>
      <c r="K130" s="88"/>
      <c r="L130" s="88"/>
      <c r="M130" s="94"/>
      <c r="N130" s="88" t="s">
        <v>1114</v>
      </c>
      <c r="O130" s="92" t="s">
        <v>1115</v>
      </c>
      <c r="P130" s="92" t="s">
        <v>1115</v>
      </c>
      <c r="Q130" s="93" t="s">
        <v>136</v>
      </c>
      <c r="R130" s="93" t="s">
        <v>137</v>
      </c>
      <c r="S130" s="93" t="s">
        <v>1142</v>
      </c>
      <c r="T130" s="94">
        <v>20</v>
      </c>
      <c r="U130" s="160">
        <v>25</v>
      </c>
      <c r="V130" s="95">
        <v>45475</v>
      </c>
      <c r="W130" s="95">
        <v>45475</v>
      </c>
      <c r="X130" s="96">
        <v>9785171664428</v>
      </c>
      <c r="Y130" s="97">
        <v>24</v>
      </c>
      <c r="Z130" s="98">
        <v>0.23100000000000001</v>
      </c>
      <c r="AA130" s="99" t="s">
        <v>1143</v>
      </c>
      <c r="AB130" s="99" t="s">
        <v>249</v>
      </c>
      <c r="AC130" s="99" t="s">
        <v>1144</v>
      </c>
      <c r="AD130" s="93">
        <v>3</v>
      </c>
      <c r="AE130" s="133"/>
      <c r="AF130" s="88"/>
      <c r="AG130" s="99" t="s">
        <v>164</v>
      </c>
      <c r="AH130" s="99" t="s">
        <v>1040</v>
      </c>
      <c r="AI130" s="88" t="s">
        <v>1119</v>
      </c>
      <c r="AJ130" s="102"/>
      <c r="AK130" s="99"/>
      <c r="AL130" s="101" t="s">
        <v>1145</v>
      </c>
      <c r="AM130" s="88" t="s">
        <v>167</v>
      </c>
      <c r="AN130" s="88" t="s">
        <v>168</v>
      </c>
      <c r="AO130" s="150">
        <f t="shared" si="3"/>
        <v>0</v>
      </c>
      <c r="AP130" s="87" t="s">
        <v>1146</v>
      </c>
      <c r="AQ130" s="101" t="s">
        <v>149</v>
      </c>
      <c r="AR130" s="98" t="s">
        <v>150</v>
      </c>
      <c r="AS130" s="27" t="s">
        <v>151</v>
      </c>
      <c r="AV130" s="100"/>
      <c r="AW130" s="161" t="s">
        <v>1147</v>
      </c>
      <c r="AX130" s="103"/>
      <c r="AY130" s="134" t="s">
        <v>1148</v>
      </c>
      <c r="AZ130" s="161"/>
      <c r="BF130" s="104">
        <v>45477</v>
      </c>
      <c r="BI130" s="48">
        <f t="shared" si="4"/>
        <v>0</v>
      </c>
      <c r="BJ130" s="46">
        <f t="shared" si="2"/>
        <v>0</v>
      </c>
    </row>
    <row r="131" spans="1:62" ht="120" customHeight="1" x14ac:dyDescent="0.2">
      <c r="A131" s="34" t="s">
        <v>128</v>
      </c>
      <c r="B131" s="34"/>
      <c r="C131" s="158">
        <v>0</v>
      </c>
      <c r="D131" s="158">
        <v>0</v>
      </c>
      <c r="E131" s="131">
        <v>123.9</v>
      </c>
      <c r="F131" s="132" t="s">
        <v>1149</v>
      </c>
      <c r="G131" s="88" t="s">
        <v>386</v>
      </c>
      <c r="H131" s="88" t="s">
        <v>1150</v>
      </c>
      <c r="I131" s="91"/>
      <c r="J131" s="170">
        <v>8</v>
      </c>
      <c r="K131" s="88"/>
      <c r="L131" s="88"/>
      <c r="M131" s="94" t="s">
        <v>199</v>
      </c>
      <c r="N131" s="88" t="s">
        <v>1151</v>
      </c>
      <c r="O131" s="92" t="s">
        <v>200</v>
      </c>
      <c r="P131" s="92" t="s">
        <v>201</v>
      </c>
      <c r="Q131" s="93" t="s">
        <v>136</v>
      </c>
      <c r="R131" s="93" t="s">
        <v>137</v>
      </c>
      <c r="S131" s="93" t="s">
        <v>1152</v>
      </c>
      <c r="T131" s="94">
        <v>20</v>
      </c>
      <c r="U131" s="160">
        <v>50</v>
      </c>
      <c r="V131" s="95">
        <v>45370</v>
      </c>
      <c r="W131" s="95">
        <v>45370</v>
      </c>
      <c r="X131" s="96">
        <v>9785171637484</v>
      </c>
      <c r="Y131" s="97">
        <v>48</v>
      </c>
      <c r="Z131" s="98">
        <v>6.2E-2</v>
      </c>
      <c r="AA131" s="99" t="s">
        <v>1153</v>
      </c>
      <c r="AB131" s="99" t="s">
        <v>1154</v>
      </c>
      <c r="AC131" s="99" t="s">
        <v>1155</v>
      </c>
      <c r="AD131" s="93" t="s">
        <v>1156</v>
      </c>
      <c r="AE131" s="133"/>
      <c r="AF131" s="88"/>
      <c r="AG131" s="99" t="s">
        <v>281</v>
      </c>
      <c r="AH131" s="99"/>
      <c r="AI131" s="88" t="s">
        <v>1157</v>
      </c>
      <c r="AJ131" s="102"/>
      <c r="AK131" s="99"/>
      <c r="AL131" s="101" t="s">
        <v>1158</v>
      </c>
      <c r="AM131" s="88" t="s">
        <v>167</v>
      </c>
      <c r="AN131" s="88" t="s">
        <v>168</v>
      </c>
      <c r="AO131" s="150">
        <f t="shared" si="3"/>
        <v>0</v>
      </c>
      <c r="AP131" s="87" t="s">
        <v>1159</v>
      </c>
      <c r="AQ131" s="101" t="s">
        <v>571</v>
      </c>
      <c r="AR131" s="98" t="s">
        <v>150</v>
      </c>
      <c r="AS131" s="27" t="s">
        <v>151</v>
      </c>
      <c r="AV131" s="100"/>
      <c r="AW131" s="161" t="s">
        <v>1160</v>
      </c>
      <c r="AX131" s="103" t="s">
        <v>1161</v>
      </c>
      <c r="AY131" s="134" t="s">
        <v>1161</v>
      </c>
      <c r="AZ131" s="161"/>
      <c r="BF131" s="104">
        <v>45384</v>
      </c>
      <c r="BI131" s="48">
        <f t="shared" si="4"/>
        <v>0</v>
      </c>
      <c r="BJ131" s="46">
        <f t="shared" si="2"/>
        <v>0</v>
      </c>
    </row>
    <row r="132" spans="1:62" ht="120" customHeight="1" x14ac:dyDescent="0.2">
      <c r="A132" s="34"/>
      <c r="B132" s="34"/>
      <c r="C132" s="158">
        <v>0</v>
      </c>
      <c r="D132" s="158">
        <v>0</v>
      </c>
      <c r="E132" s="131">
        <v>112.35000000000001</v>
      </c>
      <c r="F132" s="132" t="s">
        <v>1162</v>
      </c>
      <c r="G132" s="88" t="s">
        <v>386</v>
      </c>
      <c r="H132" s="88" t="s">
        <v>1150</v>
      </c>
      <c r="I132" s="91"/>
      <c r="J132" s="170">
        <v>6</v>
      </c>
      <c r="K132" s="88"/>
      <c r="L132" s="88"/>
      <c r="M132" s="94" t="s">
        <v>199</v>
      </c>
      <c r="N132" s="88" t="s">
        <v>1151</v>
      </c>
      <c r="O132" s="92" t="s">
        <v>200</v>
      </c>
      <c r="P132" s="92" t="s">
        <v>201</v>
      </c>
      <c r="Q132" s="93" t="s">
        <v>136</v>
      </c>
      <c r="R132" s="93" t="s">
        <v>137</v>
      </c>
      <c r="S132" s="93" t="s">
        <v>1163</v>
      </c>
      <c r="T132" s="94">
        <v>20</v>
      </c>
      <c r="U132" s="160">
        <v>50</v>
      </c>
      <c r="V132" s="95">
        <v>45443</v>
      </c>
      <c r="W132" s="95">
        <v>45443</v>
      </c>
      <c r="X132" s="96">
        <v>9785171646356</v>
      </c>
      <c r="Y132" s="97">
        <v>48</v>
      </c>
      <c r="Z132" s="98">
        <v>6.2E-2</v>
      </c>
      <c r="AA132" s="99" t="s">
        <v>1153</v>
      </c>
      <c r="AB132" s="99" t="s">
        <v>1154</v>
      </c>
      <c r="AC132" s="99" t="s">
        <v>1155</v>
      </c>
      <c r="AD132" s="93" t="s">
        <v>1156</v>
      </c>
      <c r="AE132" s="133"/>
      <c r="AF132" s="88"/>
      <c r="AG132" s="99" t="s">
        <v>281</v>
      </c>
      <c r="AH132" s="99"/>
      <c r="AI132" s="88" t="s">
        <v>1157</v>
      </c>
      <c r="AJ132" s="102"/>
      <c r="AK132" s="99"/>
      <c r="AL132" s="101" t="s">
        <v>1164</v>
      </c>
      <c r="AM132" s="88" t="s">
        <v>167</v>
      </c>
      <c r="AN132" s="88" t="s">
        <v>168</v>
      </c>
      <c r="AO132" s="150">
        <f t="shared" si="3"/>
        <v>0</v>
      </c>
      <c r="AP132" s="87" t="s">
        <v>1165</v>
      </c>
      <c r="AQ132" s="101" t="s">
        <v>571</v>
      </c>
      <c r="AR132" s="98" t="s">
        <v>150</v>
      </c>
      <c r="AS132" s="27" t="s">
        <v>151</v>
      </c>
      <c r="AV132" s="100"/>
      <c r="AW132" s="161" t="s">
        <v>1166</v>
      </c>
      <c r="AX132" s="103" t="s">
        <v>1167</v>
      </c>
      <c r="AY132" s="134" t="s">
        <v>1167</v>
      </c>
      <c r="AZ132" s="161"/>
      <c r="BF132" s="104">
        <v>45449</v>
      </c>
      <c r="BI132" s="48">
        <f t="shared" si="4"/>
        <v>0</v>
      </c>
      <c r="BJ132" s="46">
        <f t="shared" si="2"/>
        <v>0</v>
      </c>
    </row>
    <row r="133" spans="1:62" ht="120" customHeight="1" x14ac:dyDescent="0.2">
      <c r="A133" s="34" t="s">
        <v>128</v>
      </c>
      <c r="B133" s="34"/>
      <c r="C133" s="158">
        <v>0</v>
      </c>
      <c r="D133" s="158">
        <v>0</v>
      </c>
      <c r="E133" s="131">
        <v>123.9</v>
      </c>
      <c r="F133" s="132" t="s">
        <v>1168</v>
      </c>
      <c r="G133" s="88" t="s">
        <v>386</v>
      </c>
      <c r="H133" s="88" t="s">
        <v>1150</v>
      </c>
      <c r="I133" s="91"/>
      <c r="J133" s="170">
        <v>7</v>
      </c>
      <c r="K133" s="88"/>
      <c r="L133" s="88"/>
      <c r="M133" s="94" t="s">
        <v>199</v>
      </c>
      <c r="N133" s="88" t="s">
        <v>1151</v>
      </c>
      <c r="O133" s="92" t="s">
        <v>200</v>
      </c>
      <c r="P133" s="92" t="s">
        <v>201</v>
      </c>
      <c r="Q133" s="93" t="s">
        <v>136</v>
      </c>
      <c r="R133" s="93" t="s">
        <v>137</v>
      </c>
      <c r="S133" s="93" t="s">
        <v>1169</v>
      </c>
      <c r="T133" s="94">
        <v>20</v>
      </c>
      <c r="U133" s="160">
        <v>50</v>
      </c>
      <c r="V133" s="95">
        <v>45414</v>
      </c>
      <c r="W133" s="95">
        <v>45548</v>
      </c>
      <c r="X133" s="96">
        <v>9785171646363</v>
      </c>
      <c r="Y133" s="97">
        <v>48</v>
      </c>
      <c r="Z133" s="98">
        <v>6.0999999999999999E-2</v>
      </c>
      <c r="AA133" s="99" t="s">
        <v>1153</v>
      </c>
      <c r="AB133" s="99" t="s">
        <v>1154</v>
      </c>
      <c r="AC133" s="99" t="s">
        <v>1155</v>
      </c>
      <c r="AD133" s="93" t="s">
        <v>1156</v>
      </c>
      <c r="AE133" s="133"/>
      <c r="AF133" s="88"/>
      <c r="AG133" s="99" t="s">
        <v>281</v>
      </c>
      <c r="AH133" s="99"/>
      <c r="AI133" s="88" t="s">
        <v>1157</v>
      </c>
      <c r="AJ133" s="102"/>
      <c r="AK133" s="99"/>
      <c r="AL133" s="101" t="s">
        <v>1170</v>
      </c>
      <c r="AM133" s="88" t="s">
        <v>167</v>
      </c>
      <c r="AN133" s="88" t="s">
        <v>168</v>
      </c>
      <c r="AO133" s="150">
        <f t="shared" si="3"/>
        <v>0</v>
      </c>
      <c r="AP133" s="87" t="s">
        <v>1171</v>
      </c>
      <c r="AQ133" s="101" t="s">
        <v>571</v>
      </c>
      <c r="AR133" s="98" t="s">
        <v>150</v>
      </c>
      <c r="AS133" s="27" t="s">
        <v>151</v>
      </c>
      <c r="AV133" s="100"/>
      <c r="AW133" s="161" t="s">
        <v>1172</v>
      </c>
      <c r="AX133" s="103" t="s">
        <v>1173</v>
      </c>
      <c r="AY133" s="134" t="s">
        <v>1173</v>
      </c>
      <c r="AZ133" s="161"/>
      <c r="BF133" s="104">
        <v>45553</v>
      </c>
      <c r="BI133" s="48">
        <f t="shared" si="4"/>
        <v>0</v>
      </c>
      <c r="BJ133" s="46">
        <f t="shared" si="2"/>
        <v>0</v>
      </c>
    </row>
    <row r="134" spans="1:62" ht="120" customHeight="1" x14ac:dyDescent="0.2">
      <c r="A134" s="34" t="s">
        <v>128</v>
      </c>
      <c r="B134" s="34"/>
      <c r="C134" s="158">
        <v>0</v>
      </c>
      <c r="D134" s="158">
        <v>0</v>
      </c>
      <c r="E134" s="131">
        <v>289.8</v>
      </c>
      <c r="F134" s="132" t="s">
        <v>559</v>
      </c>
      <c r="G134" s="88" t="s">
        <v>386</v>
      </c>
      <c r="H134" s="88" t="s">
        <v>1174</v>
      </c>
      <c r="I134" s="91"/>
      <c r="J134" s="170" t="s">
        <v>617</v>
      </c>
      <c r="K134" s="88"/>
      <c r="L134" s="88"/>
      <c r="M134" s="94" t="s">
        <v>133</v>
      </c>
      <c r="N134" s="88" t="s">
        <v>134</v>
      </c>
      <c r="O134" s="92" t="s">
        <v>562</v>
      </c>
      <c r="P134" s="92" t="s">
        <v>1175</v>
      </c>
      <c r="Q134" s="93" t="s">
        <v>136</v>
      </c>
      <c r="R134" s="93" t="s">
        <v>137</v>
      </c>
      <c r="S134" s="93" t="s">
        <v>1176</v>
      </c>
      <c r="T134" s="94">
        <v>10</v>
      </c>
      <c r="U134" s="160">
        <v>18</v>
      </c>
      <c r="V134" s="95">
        <v>45614</v>
      </c>
      <c r="W134" s="95">
        <v>45614</v>
      </c>
      <c r="X134" s="96">
        <v>9785171689780</v>
      </c>
      <c r="Y134" s="97">
        <v>192</v>
      </c>
      <c r="Z134" s="98">
        <v>0.218</v>
      </c>
      <c r="AA134" s="99" t="s">
        <v>530</v>
      </c>
      <c r="AB134" s="99" t="s">
        <v>743</v>
      </c>
      <c r="AC134" s="99" t="s">
        <v>532</v>
      </c>
      <c r="AD134" s="93" t="s">
        <v>142</v>
      </c>
      <c r="AE134" s="133"/>
      <c r="AF134" s="88"/>
      <c r="AG134" s="99" t="s">
        <v>1177</v>
      </c>
      <c r="AH134" s="99"/>
      <c r="AI134" s="88" t="s">
        <v>1178</v>
      </c>
      <c r="AJ134" s="102" t="s">
        <v>948</v>
      </c>
      <c r="AK134" s="99"/>
      <c r="AL134" s="101" t="s">
        <v>1179</v>
      </c>
      <c r="AM134" s="88" t="s">
        <v>1180</v>
      </c>
      <c r="AN134" s="88" t="s">
        <v>147</v>
      </c>
      <c r="AO134" s="150">
        <f t="shared" si="3"/>
        <v>0</v>
      </c>
      <c r="AP134" s="87" t="s">
        <v>1181</v>
      </c>
      <c r="AQ134" s="101" t="s">
        <v>262</v>
      </c>
      <c r="AR134" s="98" t="s">
        <v>150</v>
      </c>
      <c r="AS134" s="27" t="s">
        <v>572</v>
      </c>
      <c r="AV134" s="100"/>
      <c r="AW134" s="161" t="s">
        <v>1182</v>
      </c>
      <c r="AX134" s="103"/>
      <c r="AY134" s="134" t="s">
        <v>1183</v>
      </c>
      <c r="AZ134" s="161"/>
      <c r="BF134" s="104">
        <v>45617</v>
      </c>
      <c r="BI134" s="48">
        <f t="shared" si="4"/>
        <v>0</v>
      </c>
      <c r="BJ134" s="46">
        <f t="shared" si="2"/>
        <v>0</v>
      </c>
    </row>
    <row r="135" spans="1:62" ht="120" customHeight="1" x14ac:dyDescent="0.2">
      <c r="A135" s="34" t="s">
        <v>128</v>
      </c>
      <c r="B135" s="34"/>
      <c r="C135" s="158">
        <v>0</v>
      </c>
      <c r="D135" s="158">
        <v>0</v>
      </c>
      <c r="E135" s="131">
        <v>1839.6000000000001</v>
      </c>
      <c r="F135" s="132" t="s">
        <v>1184</v>
      </c>
      <c r="G135" s="88" t="s">
        <v>822</v>
      </c>
      <c r="H135" s="88" t="s">
        <v>1185</v>
      </c>
      <c r="I135" s="91"/>
      <c r="J135" s="170" t="s">
        <v>617</v>
      </c>
      <c r="K135" s="88"/>
      <c r="L135" s="88"/>
      <c r="M135" s="94" t="s">
        <v>199</v>
      </c>
      <c r="N135" s="88" t="s">
        <v>134</v>
      </c>
      <c r="O135" s="92" t="s">
        <v>588</v>
      </c>
      <c r="P135" s="92" t="s">
        <v>589</v>
      </c>
      <c r="Q135" s="93" t="s">
        <v>136</v>
      </c>
      <c r="R135" s="93" t="s">
        <v>137</v>
      </c>
      <c r="S135" s="93" t="s">
        <v>1186</v>
      </c>
      <c r="T135" s="94">
        <v>10</v>
      </c>
      <c r="U135" s="160">
        <v>3</v>
      </c>
      <c r="V135" s="95">
        <v>45651</v>
      </c>
      <c r="W135" s="95">
        <v>45651</v>
      </c>
      <c r="X135" s="96">
        <v>9785171627959</v>
      </c>
      <c r="Y135" s="97">
        <v>688</v>
      </c>
      <c r="Z135" s="98">
        <v>1.2330000000000001</v>
      </c>
      <c r="AA135" s="99" t="s">
        <v>453</v>
      </c>
      <c r="AB135" s="99" t="s">
        <v>1187</v>
      </c>
      <c r="AC135" s="99" t="s">
        <v>455</v>
      </c>
      <c r="AD135" s="93" t="s">
        <v>142</v>
      </c>
      <c r="AE135" s="133" t="s">
        <v>1057</v>
      </c>
      <c r="AF135" s="88"/>
      <c r="AG135" s="99" t="s">
        <v>372</v>
      </c>
      <c r="AH135" s="99" t="s">
        <v>822</v>
      </c>
      <c r="AI135" s="88" t="s">
        <v>1188</v>
      </c>
      <c r="AJ135" s="102"/>
      <c r="AK135" s="99"/>
      <c r="AL135" s="101" t="s">
        <v>1189</v>
      </c>
      <c r="AM135" s="88" t="s">
        <v>374</v>
      </c>
      <c r="AN135" s="88" t="s">
        <v>168</v>
      </c>
      <c r="AO135" s="150">
        <f t="shared" si="3"/>
        <v>0</v>
      </c>
      <c r="AP135" s="87" t="s">
        <v>1190</v>
      </c>
      <c r="AQ135" s="101" t="s">
        <v>149</v>
      </c>
      <c r="AR135" s="98" t="s">
        <v>150</v>
      </c>
      <c r="AS135" s="27" t="s">
        <v>151</v>
      </c>
      <c r="AV135" s="100"/>
      <c r="AW135" s="161" t="s">
        <v>1191</v>
      </c>
      <c r="AX135" s="103"/>
      <c r="AY135" s="134" t="s">
        <v>1192</v>
      </c>
      <c r="AZ135" s="161"/>
      <c r="BF135" s="104">
        <v>45654</v>
      </c>
      <c r="BI135" s="48">
        <f t="shared" si="4"/>
        <v>0</v>
      </c>
      <c r="BJ135" s="46">
        <f t="shared" si="2"/>
        <v>0</v>
      </c>
    </row>
    <row r="136" spans="1:62" ht="120" customHeight="1" x14ac:dyDescent="0.2">
      <c r="A136" s="34" t="s">
        <v>128</v>
      </c>
      <c r="B136" s="34"/>
      <c r="C136" s="158">
        <v>0</v>
      </c>
      <c r="D136" s="158">
        <v>0</v>
      </c>
      <c r="E136" s="131">
        <v>693</v>
      </c>
      <c r="F136" s="132" t="s">
        <v>1193</v>
      </c>
      <c r="G136" s="88" t="s">
        <v>1194</v>
      </c>
      <c r="H136" s="88" t="s">
        <v>1195</v>
      </c>
      <c r="I136" s="91"/>
      <c r="J136" s="170">
        <v>9</v>
      </c>
      <c r="K136" s="88"/>
      <c r="L136" s="88"/>
      <c r="M136" s="94" t="s">
        <v>199</v>
      </c>
      <c r="N136" s="88" t="s">
        <v>134</v>
      </c>
      <c r="O136" s="92" t="s">
        <v>588</v>
      </c>
      <c r="P136" s="92" t="s">
        <v>589</v>
      </c>
      <c r="Q136" s="93" t="s">
        <v>136</v>
      </c>
      <c r="R136" s="93" t="s">
        <v>137</v>
      </c>
      <c r="S136" s="93" t="s">
        <v>1196</v>
      </c>
      <c r="T136" s="94">
        <v>10</v>
      </c>
      <c r="U136" s="160">
        <v>6</v>
      </c>
      <c r="V136" s="95">
        <v>45194</v>
      </c>
      <c r="W136" s="95">
        <v>45194</v>
      </c>
      <c r="X136" s="96">
        <v>9785171534493</v>
      </c>
      <c r="Y136" s="97">
        <v>320</v>
      </c>
      <c r="Z136" s="98">
        <v>0.55300000000000005</v>
      </c>
      <c r="AA136" s="99" t="s">
        <v>453</v>
      </c>
      <c r="AB136" s="99" t="s">
        <v>421</v>
      </c>
      <c r="AC136" s="99" t="s">
        <v>455</v>
      </c>
      <c r="AD136" s="93" t="s">
        <v>142</v>
      </c>
      <c r="AE136" s="133"/>
      <c r="AF136" s="88"/>
      <c r="AG136" s="99" t="s">
        <v>475</v>
      </c>
      <c r="AH136" s="99" t="s">
        <v>1197</v>
      </c>
      <c r="AI136" s="88" t="s">
        <v>1198</v>
      </c>
      <c r="AJ136" s="102"/>
      <c r="AK136" s="99"/>
      <c r="AL136" s="101" t="s">
        <v>1199</v>
      </c>
      <c r="AM136" s="88" t="s">
        <v>167</v>
      </c>
      <c r="AN136" s="88" t="s">
        <v>168</v>
      </c>
      <c r="AO136" s="150">
        <f t="shared" si="3"/>
        <v>0</v>
      </c>
      <c r="AP136" s="87" t="s">
        <v>1200</v>
      </c>
      <c r="AQ136" s="101" t="s">
        <v>728</v>
      </c>
      <c r="AR136" s="98" t="s">
        <v>150</v>
      </c>
      <c r="AS136" s="27" t="s">
        <v>151</v>
      </c>
      <c r="AV136" s="100"/>
      <c r="AW136" s="161" t="s">
        <v>1201</v>
      </c>
      <c r="AX136" s="103"/>
      <c r="AY136" s="134" t="s">
        <v>1202</v>
      </c>
      <c r="AZ136" s="161"/>
      <c r="BF136" s="104">
        <v>45196</v>
      </c>
      <c r="BI136" s="48">
        <f t="shared" si="4"/>
        <v>0</v>
      </c>
      <c r="BJ136" s="46">
        <f t="shared" si="2"/>
        <v>0</v>
      </c>
    </row>
    <row r="137" spans="1:62" ht="120" customHeight="1" x14ac:dyDescent="0.2">
      <c r="A137" s="34" t="s">
        <v>128</v>
      </c>
      <c r="B137" s="34"/>
      <c r="C137" s="158">
        <v>0</v>
      </c>
      <c r="D137" s="158">
        <v>0</v>
      </c>
      <c r="E137" s="131">
        <v>1367.1000000000001</v>
      </c>
      <c r="F137" s="132" t="s">
        <v>1203</v>
      </c>
      <c r="G137" s="88" t="s">
        <v>303</v>
      </c>
      <c r="H137" s="88" t="s">
        <v>1204</v>
      </c>
      <c r="I137" s="91"/>
      <c r="J137" s="170">
        <v>8</v>
      </c>
      <c r="K137" s="88"/>
      <c r="L137" s="88"/>
      <c r="M137" s="94" t="s">
        <v>199</v>
      </c>
      <c r="N137" s="88" t="s">
        <v>134</v>
      </c>
      <c r="O137" s="92" t="s">
        <v>200</v>
      </c>
      <c r="P137" s="92" t="s">
        <v>201</v>
      </c>
      <c r="Q137" s="93" t="s">
        <v>136</v>
      </c>
      <c r="R137" s="93" t="s">
        <v>137</v>
      </c>
      <c r="S137" s="93" t="s">
        <v>1205</v>
      </c>
      <c r="T137" s="94">
        <v>10</v>
      </c>
      <c r="U137" s="160">
        <v>8</v>
      </c>
      <c r="V137" s="95">
        <v>44935</v>
      </c>
      <c r="W137" s="95">
        <v>44935</v>
      </c>
      <c r="X137" s="96">
        <v>9785171384593</v>
      </c>
      <c r="Y137" s="97">
        <v>160</v>
      </c>
      <c r="Z137" s="98">
        <v>0.89800000000000002</v>
      </c>
      <c r="AA137" s="99" t="s">
        <v>139</v>
      </c>
      <c r="AB137" s="99" t="s">
        <v>345</v>
      </c>
      <c r="AC137" s="99" t="s">
        <v>141</v>
      </c>
      <c r="AD137" s="93" t="s">
        <v>142</v>
      </c>
      <c r="AE137" s="133"/>
      <c r="AF137" s="88"/>
      <c r="AG137" s="99" t="s">
        <v>281</v>
      </c>
      <c r="AH137" s="99"/>
      <c r="AI137" s="88" t="s">
        <v>1206</v>
      </c>
      <c r="AJ137" s="102"/>
      <c r="AK137" s="99"/>
      <c r="AL137" s="101" t="s">
        <v>1207</v>
      </c>
      <c r="AM137" s="88" t="s">
        <v>167</v>
      </c>
      <c r="AN137" s="88" t="s">
        <v>168</v>
      </c>
      <c r="AO137" s="150">
        <f t="shared" si="3"/>
        <v>0</v>
      </c>
      <c r="AP137" s="87" t="s">
        <v>1208</v>
      </c>
      <c r="AQ137" s="101" t="s">
        <v>149</v>
      </c>
      <c r="AR137" s="98" t="s">
        <v>150</v>
      </c>
      <c r="AS137" s="27" t="s">
        <v>151</v>
      </c>
      <c r="AV137" s="100"/>
      <c r="AW137" s="161" t="s">
        <v>1209</v>
      </c>
      <c r="AX137" s="103" t="s">
        <v>1210</v>
      </c>
      <c r="AY137" s="134" t="s">
        <v>1211</v>
      </c>
      <c r="AZ137" s="161"/>
      <c r="BF137" s="104">
        <v>44937</v>
      </c>
      <c r="BI137" s="48">
        <f t="shared" si="4"/>
        <v>0</v>
      </c>
      <c r="BJ137" s="46">
        <f t="shared" si="2"/>
        <v>0</v>
      </c>
    </row>
    <row r="138" spans="1:62" ht="120" customHeight="1" x14ac:dyDescent="0.2">
      <c r="A138" s="34" t="s">
        <v>128</v>
      </c>
      <c r="B138" s="34"/>
      <c r="C138" s="158">
        <v>0</v>
      </c>
      <c r="D138" s="158">
        <v>0</v>
      </c>
      <c r="E138" s="131">
        <v>428.40000000000003</v>
      </c>
      <c r="F138" s="132" t="s">
        <v>1212</v>
      </c>
      <c r="G138" s="88" t="s">
        <v>1213</v>
      </c>
      <c r="H138" s="88" t="s">
        <v>1214</v>
      </c>
      <c r="I138" s="91"/>
      <c r="J138" s="170">
        <v>7</v>
      </c>
      <c r="K138" s="88"/>
      <c r="L138" s="88"/>
      <c r="M138" s="94" t="s">
        <v>417</v>
      </c>
      <c r="N138" s="88" t="s">
        <v>134</v>
      </c>
      <c r="O138" s="92" t="s">
        <v>527</v>
      </c>
      <c r="P138" s="92" t="s">
        <v>528</v>
      </c>
      <c r="Q138" s="93" t="s">
        <v>136</v>
      </c>
      <c r="R138" s="93" t="s">
        <v>137</v>
      </c>
      <c r="S138" s="93" t="s">
        <v>1215</v>
      </c>
      <c r="T138" s="94">
        <v>10</v>
      </c>
      <c r="U138" s="160">
        <v>10</v>
      </c>
      <c r="V138" s="95">
        <v>45114</v>
      </c>
      <c r="W138" s="95">
        <v>45616</v>
      </c>
      <c r="X138" s="96">
        <v>9785171563738</v>
      </c>
      <c r="Y138" s="97">
        <v>352</v>
      </c>
      <c r="Z138" s="98">
        <v>0.28299999999999997</v>
      </c>
      <c r="AA138" s="99" t="s">
        <v>530</v>
      </c>
      <c r="AB138" s="99" t="s">
        <v>531</v>
      </c>
      <c r="AC138" s="99" t="s">
        <v>532</v>
      </c>
      <c r="AD138" s="93">
        <v>3</v>
      </c>
      <c r="AE138" s="133"/>
      <c r="AF138" s="88"/>
      <c r="AG138" s="99" t="s">
        <v>1127</v>
      </c>
      <c r="AH138" s="99" t="s">
        <v>1216</v>
      </c>
      <c r="AI138" s="88" t="s">
        <v>1217</v>
      </c>
      <c r="AJ138" s="102"/>
      <c r="AK138" s="99"/>
      <c r="AL138" s="101" t="s">
        <v>1218</v>
      </c>
      <c r="AM138" s="88" t="s">
        <v>537</v>
      </c>
      <c r="AN138" s="88" t="s">
        <v>168</v>
      </c>
      <c r="AO138" s="150">
        <f t="shared" si="3"/>
        <v>0</v>
      </c>
      <c r="AP138" s="87" t="s">
        <v>1219</v>
      </c>
      <c r="AQ138" s="101" t="s">
        <v>225</v>
      </c>
      <c r="AR138" s="98" t="s">
        <v>150</v>
      </c>
      <c r="AS138" s="27" t="s">
        <v>151</v>
      </c>
      <c r="AV138" s="100"/>
      <c r="AW138" s="161" t="s">
        <v>1220</v>
      </c>
      <c r="AX138" s="103"/>
      <c r="AY138" s="134" t="s">
        <v>1221</v>
      </c>
      <c r="AZ138" s="161"/>
      <c r="BF138" s="104">
        <v>45618</v>
      </c>
      <c r="BI138" s="48">
        <f t="shared" si="4"/>
        <v>0</v>
      </c>
      <c r="BJ138" s="46">
        <f t="shared" si="2"/>
        <v>0</v>
      </c>
    </row>
    <row r="139" spans="1:62" ht="120" customHeight="1" x14ac:dyDescent="0.2">
      <c r="A139" s="34" t="s">
        <v>128</v>
      </c>
      <c r="B139" s="34"/>
      <c r="C139" s="158">
        <v>0</v>
      </c>
      <c r="D139" s="158">
        <v>0</v>
      </c>
      <c r="E139" s="131">
        <v>560.70000000000005</v>
      </c>
      <c r="F139" s="132" t="s">
        <v>542</v>
      </c>
      <c r="G139" s="88" t="s">
        <v>543</v>
      </c>
      <c r="H139" s="88" t="s">
        <v>1214</v>
      </c>
      <c r="I139" s="91"/>
      <c r="J139" s="170">
        <v>8</v>
      </c>
      <c r="K139" s="88"/>
      <c r="L139" s="88"/>
      <c r="M139" s="94" t="s">
        <v>417</v>
      </c>
      <c r="N139" s="88" t="s">
        <v>134</v>
      </c>
      <c r="O139" s="92" t="s">
        <v>913</v>
      </c>
      <c r="P139" s="92" t="s">
        <v>914</v>
      </c>
      <c r="Q139" s="93" t="s">
        <v>136</v>
      </c>
      <c r="R139" s="93" t="s">
        <v>137</v>
      </c>
      <c r="S139" s="93" t="s">
        <v>1222</v>
      </c>
      <c r="T139" s="94">
        <v>10</v>
      </c>
      <c r="U139" s="160">
        <v>12</v>
      </c>
      <c r="V139" s="95">
        <v>45086</v>
      </c>
      <c r="W139" s="95">
        <v>45086</v>
      </c>
      <c r="X139" s="96">
        <v>9785171478407</v>
      </c>
      <c r="Y139" s="97">
        <v>448</v>
      </c>
      <c r="Z139" s="98">
        <v>0.35799999999999998</v>
      </c>
      <c r="AA139" s="99" t="s">
        <v>530</v>
      </c>
      <c r="AB139" s="99" t="s">
        <v>162</v>
      </c>
      <c r="AC139" s="99" t="s">
        <v>532</v>
      </c>
      <c r="AD139" s="93">
        <v>3</v>
      </c>
      <c r="AE139" s="133"/>
      <c r="AF139" s="88"/>
      <c r="AG139" s="99" t="s">
        <v>1136</v>
      </c>
      <c r="AH139" s="99" t="s">
        <v>1223</v>
      </c>
      <c r="AI139" s="88" t="s">
        <v>1217</v>
      </c>
      <c r="AJ139" s="102"/>
      <c r="AK139" s="99"/>
      <c r="AL139" s="101" t="s">
        <v>1224</v>
      </c>
      <c r="AM139" s="88" t="s">
        <v>537</v>
      </c>
      <c r="AN139" s="88" t="s">
        <v>168</v>
      </c>
      <c r="AO139" s="150">
        <f t="shared" si="3"/>
        <v>0</v>
      </c>
      <c r="AP139" s="87" t="s">
        <v>1225</v>
      </c>
      <c r="AQ139" s="101" t="s">
        <v>225</v>
      </c>
      <c r="AR139" s="98" t="s">
        <v>150</v>
      </c>
      <c r="AS139" s="27" t="s">
        <v>151</v>
      </c>
      <c r="AV139" s="100"/>
      <c r="AW139" s="161" t="s">
        <v>1226</v>
      </c>
      <c r="AX139" s="103"/>
      <c r="AY139" s="134" t="s">
        <v>1227</v>
      </c>
      <c r="AZ139" s="161"/>
      <c r="BF139" s="104">
        <v>45090</v>
      </c>
      <c r="BI139" s="48">
        <f t="shared" si="4"/>
        <v>0</v>
      </c>
      <c r="BJ139" s="46">
        <f t="shared" si="2"/>
        <v>0</v>
      </c>
    </row>
    <row r="140" spans="1:62" ht="120" customHeight="1" x14ac:dyDescent="0.2">
      <c r="A140" s="34" t="s">
        <v>128</v>
      </c>
      <c r="B140" s="34"/>
      <c r="C140" s="158">
        <v>0</v>
      </c>
      <c r="D140" s="158">
        <v>0</v>
      </c>
      <c r="E140" s="131">
        <v>630</v>
      </c>
      <c r="F140" s="132" t="s">
        <v>551</v>
      </c>
      <c r="G140" s="88" t="s">
        <v>543</v>
      </c>
      <c r="H140" s="88" t="s">
        <v>1214</v>
      </c>
      <c r="I140" s="91"/>
      <c r="J140" s="170">
        <v>8</v>
      </c>
      <c r="K140" s="88"/>
      <c r="L140" s="88"/>
      <c r="M140" s="94" t="s">
        <v>417</v>
      </c>
      <c r="N140" s="88" t="s">
        <v>134</v>
      </c>
      <c r="O140" s="92" t="s">
        <v>552</v>
      </c>
      <c r="P140" s="92" t="s">
        <v>552</v>
      </c>
      <c r="Q140" s="93" t="s">
        <v>136</v>
      </c>
      <c r="R140" s="93" t="s">
        <v>137</v>
      </c>
      <c r="S140" s="93" t="s">
        <v>1228</v>
      </c>
      <c r="T140" s="94">
        <v>10</v>
      </c>
      <c r="U140" s="160">
        <v>8</v>
      </c>
      <c r="V140" s="95">
        <v>45517</v>
      </c>
      <c r="W140" s="95">
        <v>45517</v>
      </c>
      <c r="X140" s="96">
        <v>9785171676353</v>
      </c>
      <c r="Y140" s="97">
        <v>544</v>
      </c>
      <c r="Z140" s="98">
        <v>0.443</v>
      </c>
      <c r="AA140" s="99" t="s">
        <v>530</v>
      </c>
      <c r="AB140" s="99" t="s">
        <v>162</v>
      </c>
      <c r="AC140" s="99" t="s">
        <v>532</v>
      </c>
      <c r="AD140" s="93">
        <v>3</v>
      </c>
      <c r="AE140" s="133"/>
      <c r="AF140" s="88"/>
      <c r="AG140" s="99" t="s">
        <v>533</v>
      </c>
      <c r="AH140" s="99" t="s">
        <v>543</v>
      </c>
      <c r="AI140" s="88" t="s">
        <v>1217</v>
      </c>
      <c r="AJ140" s="102"/>
      <c r="AK140" s="99"/>
      <c r="AL140" s="101" t="s">
        <v>1229</v>
      </c>
      <c r="AM140" s="88" t="s">
        <v>537</v>
      </c>
      <c r="AN140" s="88" t="s">
        <v>168</v>
      </c>
      <c r="AO140" s="150">
        <f t="shared" si="3"/>
        <v>0</v>
      </c>
      <c r="AP140" s="87" t="s">
        <v>1230</v>
      </c>
      <c r="AQ140" s="101" t="s">
        <v>225</v>
      </c>
      <c r="AR140" s="98" t="s">
        <v>150</v>
      </c>
      <c r="AS140" s="27" t="s">
        <v>151</v>
      </c>
      <c r="AV140" s="100"/>
      <c r="AW140" s="161" t="s">
        <v>1231</v>
      </c>
      <c r="AX140" s="103"/>
      <c r="AY140" s="134" t="s">
        <v>558</v>
      </c>
      <c r="AZ140" s="161"/>
      <c r="BF140" s="104">
        <v>45519</v>
      </c>
      <c r="BI140" s="48">
        <f t="shared" si="4"/>
        <v>0</v>
      </c>
      <c r="BJ140" s="46">
        <f t="shared" si="2"/>
        <v>0</v>
      </c>
    </row>
    <row r="141" spans="1:62" ht="120" customHeight="1" x14ac:dyDescent="0.2">
      <c r="A141" s="34" t="s">
        <v>128</v>
      </c>
      <c r="B141" s="34"/>
      <c r="C141" s="158">
        <v>0</v>
      </c>
      <c r="D141" s="158">
        <v>0</v>
      </c>
      <c r="E141" s="131">
        <v>541.80000000000007</v>
      </c>
      <c r="F141" s="132" t="s">
        <v>1232</v>
      </c>
      <c r="G141" s="88" t="s">
        <v>1233</v>
      </c>
      <c r="H141" s="88" t="s">
        <v>1214</v>
      </c>
      <c r="I141" s="91"/>
      <c r="J141" s="170">
        <v>8</v>
      </c>
      <c r="K141" s="88"/>
      <c r="L141" s="88"/>
      <c r="M141" s="94" t="s">
        <v>417</v>
      </c>
      <c r="N141" s="88" t="s">
        <v>134</v>
      </c>
      <c r="O141" s="92" t="s">
        <v>913</v>
      </c>
      <c r="P141" s="92" t="s">
        <v>914</v>
      </c>
      <c r="Q141" s="93" t="s">
        <v>136</v>
      </c>
      <c r="R141" s="93" t="s">
        <v>137</v>
      </c>
      <c r="S141" s="93" t="s">
        <v>1234</v>
      </c>
      <c r="T141" s="94">
        <v>10</v>
      </c>
      <c r="U141" s="160">
        <v>12</v>
      </c>
      <c r="V141" s="95">
        <v>44847</v>
      </c>
      <c r="W141" s="95">
        <v>44847</v>
      </c>
      <c r="X141" s="96">
        <v>9785171523145</v>
      </c>
      <c r="Y141" s="97">
        <v>448</v>
      </c>
      <c r="Z141" s="98">
        <v>0.36</v>
      </c>
      <c r="AA141" s="99" t="s">
        <v>530</v>
      </c>
      <c r="AB141" s="99" t="s">
        <v>162</v>
      </c>
      <c r="AC141" s="99" t="s">
        <v>532</v>
      </c>
      <c r="AD141" s="93">
        <v>3</v>
      </c>
      <c r="AE141" s="133"/>
      <c r="AF141" s="88"/>
      <c r="AG141" s="99" t="s">
        <v>545</v>
      </c>
      <c r="AH141" s="99" t="s">
        <v>1235</v>
      </c>
      <c r="AI141" s="88" t="s">
        <v>1217</v>
      </c>
      <c r="AJ141" s="102"/>
      <c r="AK141" s="99"/>
      <c r="AL141" s="101" t="s">
        <v>1236</v>
      </c>
      <c r="AM141" s="88" t="s">
        <v>537</v>
      </c>
      <c r="AN141" s="88" t="s">
        <v>168</v>
      </c>
      <c r="AO141" s="150">
        <f t="shared" si="3"/>
        <v>0</v>
      </c>
      <c r="AP141" s="87" t="s">
        <v>1237</v>
      </c>
      <c r="AQ141" s="101" t="s">
        <v>225</v>
      </c>
      <c r="AR141" s="98" t="s">
        <v>150</v>
      </c>
      <c r="AS141" s="27" t="s">
        <v>151</v>
      </c>
      <c r="AV141" s="100"/>
      <c r="AW141" s="161" t="s">
        <v>1238</v>
      </c>
      <c r="AX141" s="103"/>
      <c r="AY141" s="134" t="s">
        <v>1239</v>
      </c>
      <c r="AZ141" s="161"/>
      <c r="BF141" s="104">
        <v>44851</v>
      </c>
      <c r="BI141" s="48">
        <f t="shared" si="4"/>
        <v>0</v>
      </c>
      <c r="BJ141" s="46">
        <f t="shared" si="2"/>
        <v>0</v>
      </c>
    </row>
    <row r="142" spans="1:62" ht="120" customHeight="1" x14ac:dyDescent="0.2">
      <c r="A142" s="34" t="s">
        <v>128</v>
      </c>
      <c r="B142" s="34"/>
      <c r="C142" s="158">
        <v>0</v>
      </c>
      <c r="D142" s="158">
        <v>0</v>
      </c>
      <c r="E142" s="131">
        <v>604.80000000000007</v>
      </c>
      <c r="F142" s="132" t="s">
        <v>1240</v>
      </c>
      <c r="G142" s="88" t="s">
        <v>1233</v>
      </c>
      <c r="H142" s="88" t="s">
        <v>1214</v>
      </c>
      <c r="I142" s="91"/>
      <c r="J142" s="170">
        <v>8</v>
      </c>
      <c r="K142" s="88"/>
      <c r="L142" s="88"/>
      <c r="M142" s="94" t="s">
        <v>417</v>
      </c>
      <c r="N142" s="88" t="s">
        <v>134</v>
      </c>
      <c r="O142" s="92" t="s">
        <v>913</v>
      </c>
      <c r="P142" s="92" t="s">
        <v>914</v>
      </c>
      <c r="Q142" s="93" t="s">
        <v>136</v>
      </c>
      <c r="R142" s="93" t="s">
        <v>137</v>
      </c>
      <c r="S142" s="93" t="s">
        <v>1241</v>
      </c>
      <c r="T142" s="94">
        <v>10</v>
      </c>
      <c r="U142" s="160">
        <v>16</v>
      </c>
      <c r="V142" s="95">
        <v>44770</v>
      </c>
      <c r="W142" s="95">
        <v>45639</v>
      </c>
      <c r="X142" s="96">
        <v>9785171508197</v>
      </c>
      <c r="Y142" s="97">
        <v>384</v>
      </c>
      <c r="Z142" s="98">
        <v>0.33900000000000002</v>
      </c>
      <c r="AA142" s="99" t="s">
        <v>530</v>
      </c>
      <c r="AB142" s="99" t="s">
        <v>510</v>
      </c>
      <c r="AC142" s="99" t="s">
        <v>532</v>
      </c>
      <c r="AD142" s="93">
        <v>3</v>
      </c>
      <c r="AE142" s="133"/>
      <c r="AF142" s="88"/>
      <c r="AG142" s="99" t="s">
        <v>1242</v>
      </c>
      <c r="AH142" s="99" t="s">
        <v>1233</v>
      </c>
      <c r="AI142" s="88" t="s">
        <v>1217</v>
      </c>
      <c r="AJ142" s="102"/>
      <c r="AK142" s="99"/>
      <c r="AL142" s="101" t="s">
        <v>1243</v>
      </c>
      <c r="AM142" s="88" t="s">
        <v>537</v>
      </c>
      <c r="AN142" s="88" t="s">
        <v>168</v>
      </c>
      <c r="AO142" s="150">
        <f t="shared" si="3"/>
        <v>0</v>
      </c>
      <c r="AP142" s="87" t="s">
        <v>1244</v>
      </c>
      <c r="AQ142" s="101" t="s">
        <v>149</v>
      </c>
      <c r="AR142" s="98" t="s">
        <v>150</v>
      </c>
      <c r="AS142" s="27" t="s">
        <v>151</v>
      </c>
      <c r="AV142" s="100"/>
      <c r="AW142" s="161" t="s">
        <v>1245</v>
      </c>
      <c r="AX142" s="103"/>
      <c r="AY142" s="134" t="s">
        <v>1246</v>
      </c>
      <c r="AZ142" s="161"/>
      <c r="BF142" s="104">
        <v>45643</v>
      </c>
      <c r="BI142" s="48">
        <f t="shared" si="4"/>
        <v>0</v>
      </c>
      <c r="BJ142" s="46">
        <f t="shared" si="2"/>
        <v>0</v>
      </c>
    </row>
    <row r="143" spans="1:62" ht="120" customHeight="1" x14ac:dyDescent="0.2">
      <c r="A143" s="34"/>
      <c r="B143" s="34"/>
      <c r="C143" s="158">
        <v>0</v>
      </c>
      <c r="D143" s="158">
        <v>0</v>
      </c>
      <c r="E143" s="131">
        <v>630</v>
      </c>
      <c r="F143" s="132" t="s">
        <v>1247</v>
      </c>
      <c r="G143" s="88" t="s">
        <v>1233</v>
      </c>
      <c r="H143" s="88" t="s">
        <v>1214</v>
      </c>
      <c r="I143" s="91"/>
      <c r="J143" s="170">
        <v>8</v>
      </c>
      <c r="K143" s="88"/>
      <c r="L143" s="88"/>
      <c r="M143" s="94" t="s">
        <v>417</v>
      </c>
      <c r="N143" s="88" t="s">
        <v>134</v>
      </c>
      <c r="O143" s="92" t="s">
        <v>913</v>
      </c>
      <c r="P143" s="92" t="s">
        <v>914</v>
      </c>
      <c r="Q143" s="93" t="s">
        <v>136</v>
      </c>
      <c r="R143" s="93" t="s">
        <v>137</v>
      </c>
      <c r="S143" s="93" t="s">
        <v>1248</v>
      </c>
      <c r="T143" s="94">
        <v>10</v>
      </c>
      <c r="U143" s="160">
        <v>12</v>
      </c>
      <c r="V143" s="95">
        <v>44788</v>
      </c>
      <c r="W143" s="95">
        <v>45679</v>
      </c>
      <c r="X143" s="96">
        <v>9785171514556</v>
      </c>
      <c r="Y143" s="97">
        <v>512</v>
      </c>
      <c r="Z143" s="98">
        <v>0.40699999999999997</v>
      </c>
      <c r="AA143" s="99" t="s">
        <v>530</v>
      </c>
      <c r="AB143" s="99" t="s">
        <v>162</v>
      </c>
      <c r="AC143" s="99" t="s">
        <v>532</v>
      </c>
      <c r="AD143" s="93">
        <v>3</v>
      </c>
      <c r="AE143" s="133"/>
      <c r="AF143" s="88"/>
      <c r="AG143" s="99" t="s">
        <v>1242</v>
      </c>
      <c r="AH143" s="99" t="s">
        <v>1249</v>
      </c>
      <c r="AI143" s="88" t="s">
        <v>1217</v>
      </c>
      <c r="AJ143" s="102"/>
      <c r="AK143" s="99"/>
      <c r="AL143" s="101" t="s">
        <v>1250</v>
      </c>
      <c r="AM143" s="88" t="s">
        <v>537</v>
      </c>
      <c r="AN143" s="88" t="s">
        <v>168</v>
      </c>
      <c r="AO143" s="150">
        <f t="shared" si="3"/>
        <v>0</v>
      </c>
      <c r="AP143" s="87" t="s">
        <v>1251</v>
      </c>
      <c r="AQ143" s="101" t="s">
        <v>225</v>
      </c>
      <c r="AR143" s="98" t="s">
        <v>150</v>
      </c>
      <c r="AS143" s="27" t="s">
        <v>151</v>
      </c>
      <c r="AV143" s="100"/>
      <c r="AW143" s="161" t="s">
        <v>1252</v>
      </c>
      <c r="AX143" s="103"/>
      <c r="AY143" s="134" t="s">
        <v>1253</v>
      </c>
      <c r="AZ143" s="161"/>
      <c r="BF143" s="104">
        <v>44797</v>
      </c>
      <c r="BI143" s="48">
        <f t="shared" si="4"/>
        <v>0</v>
      </c>
      <c r="BJ143" s="46">
        <f t="shared" si="2"/>
        <v>0</v>
      </c>
    </row>
    <row r="144" spans="1:62" ht="120" customHeight="1" x14ac:dyDescent="0.2">
      <c r="A144" s="34" t="s">
        <v>128</v>
      </c>
      <c r="B144" s="34"/>
      <c r="C144" s="158">
        <v>0</v>
      </c>
      <c r="D144" s="158">
        <v>0</v>
      </c>
      <c r="E144" s="131">
        <v>382.2</v>
      </c>
      <c r="F144" s="132" t="s">
        <v>1254</v>
      </c>
      <c r="G144" s="88" t="s">
        <v>525</v>
      </c>
      <c r="H144" s="88" t="s">
        <v>1214</v>
      </c>
      <c r="I144" s="91"/>
      <c r="J144" s="170">
        <v>5</v>
      </c>
      <c r="K144" s="88"/>
      <c r="L144" s="88"/>
      <c r="M144" s="94" t="s">
        <v>417</v>
      </c>
      <c r="N144" s="88" t="s">
        <v>134</v>
      </c>
      <c r="O144" s="92" t="s">
        <v>913</v>
      </c>
      <c r="P144" s="92" t="s">
        <v>914</v>
      </c>
      <c r="Q144" s="93" t="s">
        <v>136</v>
      </c>
      <c r="R144" s="93" t="s">
        <v>137</v>
      </c>
      <c r="S144" s="93" t="s">
        <v>1255</v>
      </c>
      <c r="T144" s="94">
        <v>10</v>
      </c>
      <c r="U144" s="160">
        <v>12</v>
      </c>
      <c r="V144" s="95">
        <v>44735</v>
      </c>
      <c r="W144" s="95">
        <v>45608</v>
      </c>
      <c r="X144" s="96">
        <v>9785171500894</v>
      </c>
      <c r="Y144" s="97">
        <v>320</v>
      </c>
      <c r="Z144" s="98">
        <v>0.26700000000000002</v>
      </c>
      <c r="AA144" s="99" t="s">
        <v>530</v>
      </c>
      <c r="AB144" s="99" t="s">
        <v>531</v>
      </c>
      <c r="AC144" s="99" t="s">
        <v>532</v>
      </c>
      <c r="AD144" s="93">
        <v>3</v>
      </c>
      <c r="AE144" s="133"/>
      <c r="AF144" s="88"/>
      <c r="AG144" s="99" t="s">
        <v>533</v>
      </c>
      <c r="AH144" s="99" t="s">
        <v>1256</v>
      </c>
      <c r="AI144" s="88" t="s">
        <v>1217</v>
      </c>
      <c r="AJ144" s="102"/>
      <c r="AK144" s="99" t="s">
        <v>535</v>
      </c>
      <c r="AL144" s="101" t="s">
        <v>1257</v>
      </c>
      <c r="AM144" s="88" t="s">
        <v>537</v>
      </c>
      <c r="AN144" s="88" t="s">
        <v>168</v>
      </c>
      <c r="AO144" s="150">
        <f t="shared" si="3"/>
        <v>0</v>
      </c>
      <c r="AP144" s="87" t="s">
        <v>1258</v>
      </c>
      <c r="AQ144" s="101" t="s">
        <v>225</v>
      </c>
      <c r="AR144" s="98" t="s">
        <v>150</v>
      </c>
      <c r="AS144" s="27" t="s">
        <v>151</v>
      </c>
      <c r="AV144" s="100"/>
      <c r="AW144" s="161" t="s">
        <v>1259</v>
      </c>
      <c r="AX144" s="103"/>
      <c r="AY144" s="134" t="s">
        <v>1260</v>
      </c>
      <c r="AZ144" s="161"/>
      <c r="BF144" s="104">
        <v>45614</v>
      </c>
      <c r="BI144" s="48">
        <f t="shared" si="4"/>
        <v>0</v>
      </c>
      <c r="BJ144" s="46">
        <f t="shared" si="2"/>
        <v>0</v>
      </c>
    </row>
    <row r="145" spans="1:62" ht="120" customHeight="1" x14ac:dyDescent="0.2">
      <c r="A145" s="34" t="s">
        <v>128</v>
      </c>
      <c r="B145" s="34"/>
      <c r="C145" s="158">
        <v>0</v>
      </c>
      <c r="D145" s="158">
        <v>0</v>
      </c>
      <c r="E145" s="131">
        <v>762.30000000000007</v>
      </c>
      <c r="F145" s="132" t="s">
        <v>1261</v>
      </c>
      <c r="G145" s="88" t="s">
        <v>1083</v>
      </c>
      <c r="H145" s="88" t="s">
        <v>1262</v>
      </c>
      <c r="I145" s="91"/>
      <c r="J145" s="170" t="s">
        <v>617</v>
      </c>
      <c r="K145" s="88"/>
      <c r="L145" s="88"/>
      <c r="M145" s="94" t="s">
        <v>199</v>
      </c>
      <c r="N145" s="88" t="s">
        <v>134</v>
      </c>
      <c r="O145" s="92" t="s">
        <v>200</v>
      </c>
      <c r="P145" s="92" t="s">
        <v>201</v>
      </c>
      <c r="Q145" s="93" t="s">
        <v>136</v>
      </c>
      <c r="R145" s="93" t="s">
        <v>137</v>
      </c>
      <c r="S145" s="93" t="s">
        <v>1263</v>
      </c>
      <c r="T145" s="94">
        <v>10</v>
      </c>
      <c r="U145" s="160">
        <v>12</v>
      </c>
      <c r="V145" s="95">
        <v>45615</v>
      </c>
      <c r="W145" s="95">
        <v>45615</v>
      </c>
      <c r="X145" s="96">
        <v>9785171689216</v>
      </c>
      <c r="Y145" s="97">
        <v>96</v>
      </c>
      <c r="Z145" s="98">
        <v>0.44500000000000001</v>
      </c>
      <c r="AA145" s="99" t="s">
        <v>509</v>
      </c>
      <c r="AB145" s="99" t="s">
        <v>140</v>
      </c>
      <c r="AC145" s="99" t="s">
        <v>511</v>
      </c>
      <c r="AD145" s="93" t="s">
        <v>142</v>
      </c>
      <c r="AE145" s="133"/>
      <c r="AF145" s="88"/>
      <c r="AG145" s="99" t="s">
        <v>337</v>
      </c>
      <c r="AH145" s="99" t="s">
        <v>1264</v>
      </c>
      <c r="AI145" s="88" t="s">
        <v>1265</v>
      </c>
      <c r="AJ145" s="102"/>
      <c r="AK145" s="99"/>
      <c r="AL145" s="101" t="s">
        <v>1266</v>
      </c>
      <c r="AM145" s="88" t="s">
        <v>167</v>
      </c>
      <c r="AN145" s="88" t="s">
        <v>168</v>
      </c>
      <c r="AO145" s="150">
        <f t="shared" si="3"/>
        <v>0</v>
      </c>
      <c r="AP145" s="87" t="s">
        <v>1267</v>
      </c>
      <c r="AQ145" s="101" t="s">
        <v>571</v>
      </c>
      <c r="AR145" s="98" t="s">
        <v>150</v>
      </c>
      <c r="AS145" s="27" t="s">
        <v>151</v>
      </c>
      <c r="AV145" s="100"/>
      <c r="AW145" s="161" t="s">
        <v>1268</v>
      </c>
      <c r="AX145" s="103"/>
      <c r="AY145" s="134" t="s">
        <v>1269</v>
      </c>
      <c r="AZ145" s="161"/>
      <c r="BF145" s="104">
        <v>45618</v>
      </c>
      <c r="BI145" s="48">
        <f t="shared" si="4"/>
        <v>0</v>
      </c>
      <c r="BJ145" s="46">
        <f t="shared" si="2"/>
        <v>0</v>
      </c>
    </row>
    <row r="146" spans="1:62" ht="120" customHeight="1" x14ac:dyDescent="0.2">
      <c r="A146" s="34" t="s">
        <v>128</v>
      </c>
      <c r="B146" s="34"/>
      <c r="C146" s="158">
        <v>0</v>
      </c>
      <c r="D146" s="158">
        <v>0</v>
      </c>
      <c r="E146" s="131">
        <v>762.30000000000007</v>
      </c>
      <c r="F146" s="132" t="s">
        <v>1270</v>
      </c>
      <c r="G146" s="88" t="s">
        <v>1083</v>
      </c>
      <c r="H146" s="88" t="s">
        <v>1262</v>
      </c>
      <c r="I146" s="91"/>
      <c r="J146" s="170" t="s">
        <v>617</v>
      </c>
      <c r="K146" s="88"/>
      <c r="L146" s="88"/>
      <c r="M146" s="94" t="s">
        <v>199</v>
      </c>
      <c r="N146" s="88" t="s">
        <v>134</v>
      </c>
      <c r="O146" s="92" t="s">
        <v>200</v>
      </c>
      <c r="P146" s="92" t="s">
        <v>201</v>
      </c>
      <c r="Q146" s="93" t="s">
        <v>136</v>
      </c>
      <c r="R146" s="93" t="s">
        <v>137</v>
      </c>
      <c r="S146" s="93" t="s">
        <v>1271</v>
      </c>
      <c r="T146" s="94">
        <v>10</v>
      </c>
      <c r="U146" s="160">
        <v>12</v>
      </c>
      <c r="V146" s="95">
        <v>45671</v>
      </c>
      <c r="W146" s="95">
        <v>45671</v>
      </c>
      <c r="X146" s="96">
        <v>9785171689162</v>
      </c>
      <c r="Y146" s="97">
        <v>96</v>
      </c>
      <c r="Z146" s="98">
        <v>0.45200000000000001</v>
      </c>
      <c r="AA146" s="99" t="s">
        <v>509</v>
      </c>
      <c r="AB146" s="99" t="s">
        <v>140</v>
      </c>
      <c r="AC146" s="99" t="s">
        <v>511</v>
      </c>
      <c r="AD146" s="93" t="s">
        <v>142</v>
      </c>
      <c r="AE146" s="133" t="s">
        <v>1057</v>
      </c>
      <c r="AF146" s="88"/>
      <c r="AG146" s="99" t="s">
        <v>337</v>
      </c>
      <c r="AH146" s="99" t="s">
        <v>1264</v>
      </c>
      <c r="AI146" s="88" t="s">
        <v>1265</v>
      </c>
      <c r="AJ146" s="102"/>
      <c r="AK146" s="99"/>
      <c r="AL146" s="101" t="s">
        <v>1272</v>
      </c>
      <c r="AM146" s="88" t="s">
        <v>167</v>
      </c>
      <c r="AN146" s="88" t="s">
        <v>168</v>
      </c>
      <c r="AO146" s="150">
        <f t="shared" ref="AO146:AO209" si="5">C146*U146+D146</f>
        <v>0</v>
      </c>
      <c r="AP146" s="87" t="s">
        <v>1273</v>
      </c>
      <c r="AQ146" s="101" t="s">
        <v>149</v>
      </c>
      <c r="AR146" s="98" t="s">
        <v>150</v>
      </c>
      <c r="AS146" s="27" t="s">
        <v>151</v>
      </c>
      <c r="AV146" s="100"/>
      <c r="AW146" s="161" t="s">
        <v>1274</v>
      </c>
      <c r="AX146" s="103"/>
      <c r="AY146" s="134" t="s">
        <v>1275</v>
      </c>
      <c r="AZ146" s="161"/>
      <c r="BF146" s="104">
        <v>45677</v>
      </c>
      <c r="BI146" s="48">
        <f t="shared" ref="BI146:BI209" si="6">AO146*E146</f>
        <v>0</v>
      </c>
      <c r="BJ146" s="46">
        <f t="shared" si="2"/>
        <v>0</v>
      </c>
    </row>
    <row r="147" spans="1:62" ht="120" customHeight="1" x14ac:dyDescent="0.2">
      <c r="A147" s="34" t="s">
        <v>128</v>
      </c>
      <c r="B147" s="34"/>
      <c r="C147" s="158">
        <v>0</v>
      </c>
      <c r="D147" s="158">
        <v>0</v>
      </c>
      <c r="E147" s="131">
        <v>737.1</v>
      </c>
      <c r="F147" s="132" t="s">
        <v>1276</v>
      </c>
      <c r="G147" s="88" t="s">
        <v>1083</v>
      </c>
      <c r="H147" s="88" t="s">
        <v>1262</v>
      </c>
      <c r="I147" s="91"/>
      <c r="J147" s="170">
        <v>8</v>
      </c>
      <c r="K147" s="88"/>
      <c r="L147" s="88"/>
      <c r="M147" s="94" t="s">
        <v>199</v>
      </c>
      <c r="N147" s="88" t="s">
        <v>134</v>
      </c>
      <c r="O147" s="92" t="s">
        <v>200</v>
      </c>
      <c r="P147" s="92" t="s">
        <v>201</v>
      </c>
      <c r="Q147" s="93" t="s">
        <v>136</v>
      </c>
      <c r="R147" s="93" t="s">
        <v>247</v>
      </c>
      <c r="S147" s="93" t="s">
        <v>1277</v>
      </c>
      <c r="T147" s="94">
        <v>10</v>
      </c>
      <c r="U147" s="160">
        <v>14</v>
      </c>
      <c r="V147" s="95">
        <v>45349</v>
      </c>
      <c r="W147" s="95">
        <v>45349</v>
      </c>
      <c r="X147" s="96">
        <v>9785171585983</v>
      </c>
      <c r="Y147" s="97">
        <v>96</v>
      </c>
      <c r="Z147" s="98">
        <v>0.44</v>
      </c>
      <c r="AA147" s="99" t="s">
        <v>509</v>
      </c>
      <c r="AB147" s="99" t="s">
        <v>140</v>
      </c>
      <c r="AC147" s="99" t="s">
        <v>511</v>
      </c>
      <c r="AD147" s="93" t="s">
        <v>142</v>
      </c>
      <c r="AE147" s="133"/>
      <c r="AF147" s="88"/>
      <c r="AG147" s="99" t="s">
        <v>337</v>
      </c>
      <c r="AH147" s="99" t="s">
        <v>1264</v>
      </c>
      <c r="AI147" s="88" t="s">
        <v>1265</v>
      </c>
      <c r="AJ147" s="102"/>
      <c r="AK147" s="99"/>
      <c r="AL147" s="101" t="s">
        <v>1278</v>
      </c>
      <c r="AM147" s="88" t="s">
        <v>167</v>
      </c>
      <c r="AN147" s="88" t="s">
        <v>168</v>
      </c>
      <c r="AO147" s="150">
        <f t="shared" si="5"/>
        <v>0</v>
      </c>
      <c r="AP147" s="87" t="s">
        <v>1279</v>
      </c>
      <c r="AQ147" s="101" t="s">
        <v>149</v>
      </c>
      <c r="AR147" s="98" t="s">
        <v>150</v>
      </c>
      <c r="AS147" s="27" t="s">
        <v>151</v>
      </c>
      <c r="AV147" s="100"/>
      <c r="AW147" s="161" t="s">
        <v>1280</v>
      </c>
      <c r="AX147" s="103"/>
      <c r="AY147" s="134" t="s">
        <v>1281</v>
      </c>
      <c r="AZ147" s="161"/>
      <c r="BF147" s="104">
        <v>45350</v>
      </c>
      <c r="BI147" s="48">
        <f t="shared" si="6"/>
        <v>0</v>
      </c>
      <c r="BJ147" s="46">
        <f t="shared" si="2"/>
        <v>0</v>
      </c>
    </row>
    <row r="148" spans="1:62" ht="120" customHeight="1" x14ac:dyDescent="0.2">
      <c r="A148" s="34" t="s">
        <v>128</v>
      </c>
      <c r="B148" s="34"/>
      <c r="C148" s="158">
        <v>0</v>
      </c>
      <c r="D148" s="158">
        <v>0</v>
      </c>
      <c r="E148" s="131">
        <v>718.2</v>
      </c>
      <c r="F148" s="132" t="s">
        <v>1282</v>
      </c>
      <c r="G148" s="88" t="s">
        <v>198</v>
      </c>
      <c r="H148" s="88" t="s">
        <v>1262</v>
      </c>
      <c r="I148" s="91"/>
      <c r="J148" s="170">
        <v>8</v>
      </c>
      <c r="K148" s="88"/>
      <c r="L148" s="88"/>
      <c r="M148" s="94" t="s">
        <v>199</v>
      </c>
      <c r="N148" s="88" t="s">
        <v>134</v>
      </c>
      <c r="O148" s="92" t="s">
        <v>200</v>
      </c>
      <c r="P148" s="92" t="s">
        <v>201</v>
      </c>
      <c r="Q148" s="93" t="s">
        <v>136</v>
      </c>
      <c r="R148" s="93" t="s">
        <v>247</v>
      </c>
      <c r="S148" s="93" t="s">
        <v>1283</v>
      </c>
      <c r="T148" s="94">
        <v>10</v>
      </c>
      <c r="U148" s="160">
        <v>14</v>
      </c>
      <c r="V148" s="95">
        <v>45366</v>
      </c>
      <c r="W148" s="95">
        <v>45366</v>
      </c>
      <c r="X148" s="96">
        <v>9785171585976</v>
      </c>
      <c r="Y148" s="97">
        <v>96</v>
      </c>
      <c r="Z148" s="98">
        <v>0.43</v>
      </c>
      <c r="AA148" s="99" t="s">
        <v>509</v>
      </c>
      <c r="AB148" s="99" t="s">
        <v>140</v>
      </c>
      <c r="AC148" s="99" t="s">
        <v>511</v>
      </c>
      <c r="AD148" s="93" t="s">
        <v>142</v>
      </c>
      <c r="AE148" s="133"/>
      <c r="AF148" s="88"/>
      <c r="AG148" s="99" t="s">
        <v>337</v>
      </c>
      <c r="AH148" s="99" t="s">
        <v>203</v>
      </c>
      <c r="AI148" s="88" t="s">
        <v>1265</v>
      </c>
      <c r="AJ148" s="102"/>
      <c r="AK148" s="99"/>
      <c r="AL148" s="101" t="s">
        <v>1284</v>
      </c>
      <c r="AM148" s="88" t="s">
        <v>167</v>
      </c>
      <c r="AN148" s="88" t="s">
        <v>168</v>
      </c>
      <c r="AO148" s="150">
        <f t="shared" si="5"/>
        <v>0</v>
      </c>
      <c r="AP148" s="87" t="s">
        <v>1285</v>
      </c>
      <c r="AQ148" s="101" t="s">
        <v>571</v>
      </c>
      <c r="AR148" s="98" t="s">
        <v>150</v>
      </c>
      <c r="AS148" s="27" t="s">
        <v>151</v>
      </c>
      <c r="AV148" s="100"/>
      <c r="AW148" s="161" t="s">
        <v>1286</v>
      </c>
      <c r="AX148" s="103"/>
      <c r="AY148" s="134" t="s">
        <v>1287</v>
      </c>
      <c r="AZ148" s="161"/>
      <c r="BF148" s="104">
        <v>45371</v>
      </c>
      <c r="BI148" s="48">
        <f t="shared" si="6"/>
        <v>0</v>
      </c>
      <c r="BJ148" s="46">
        <f t="shared" si="2"/>
        <v>0</v>
      </c>
    </row>
    <row r="149" spans="1:62" ht="120" customHeight="1" x14ac:dyDescent="0.2">
      <c r="A149" s="34" t="s">
        <v>128</v>
      </c>
      <c r="B149" s="34"/>
      <c r="C149" s="158">
        <v>0</v>
      </c>
      <c r="D149" s="158">
        <v>0</v>
      </c>
      <c r="E149" s="131">
        <v>762.30000000000007</v>
      </c>
      <c r="F149" s="132" t="s">
        <v>1288</v>
      </c>
      <c r="G149" s="88" t="s">
        <v>1083</v>
      </c>
      <c r="H149" s="88" t="s">
        <v>1262</v>
      </c>
      <c r="I149" s="91"/>
      <c r="J149" s="170">
        <v>7</v>
      </c>
      <c r="K149" s="88"/>
      <c r="L149" s="88"/>
      <c r="M149" s="94" t="s">
        <v>199</v>
      </c>
      <c r="N149" s="88" t="s">
        <v>134</v>
      </c>
      <c r="O149" s="92" t="s">
        <v>200</v>
      </c>
      <c r="P149" s="92" t="s">
        <v>201</v>
      </c>
      <c r="Q149" s="93" t="s">
        <v>136</v>
      </c>
      <c r="R149" s="93" t="s">
        <v>247</v>
      </c>
      <c r="S149" s="93" t="s">
        <v>1289</v>
      </c>
      <c r="T149" s="94">
        <v>10</v>
      </c>
      <c r="U149" s="160">
        <v>14</v>
      </c>
      <c r="V149" s="95">
        <v>45266</v>
      </c>
      <c r="W149" s="95">
        <v>45568</v>
      </c>
      <c r="X149" s="96">
        <v>9785171585952</v>
      </c>
      <c r="Y149" s="97">
        <v>96</v>
      </c>
      <c r="Z149" s="98">
        <v>0.43</v>
      </c>
      <c r="AA149" s="99" t="s">
        <v>509</v>
      </c>
      <c r="AB149" s="99" t="s">
        <v>140</v>
      </c>
      <c r="AC149" s="99" t="s">
        <v>511</v>
      </c>
      <c r="AD149" s="93" t="s">
        <v>142</v>
      </c>
      <c r="AE149" s="133"/>
      <c r="AF149" s="88"/>
      <c r="AG149" s="99" t="s">
        <v>337</v>
      </c>
      <c r="AH149" s="99" t="s">
        <v>1264</v>
      </c>
      <c r="AI149" s="88" t="s">
        <v>1265</v>
      </c>
      <c r="AJ149" s="102"/>
      <c r="AK149" s="99"/>
      <c r="AL149" s="101" t="s">
        <v>1290</v>
      </c>
      <c r="AM149" s="88" t="s">
        <v>167</v>
      </c>
      <c r="AN149" s="88" t="s">
        <v>168</v>
      </c>
      <c r="AO149" s="150">
        <f t="shared" si="5"/>
        <v>0</v>
      </c>
      <c r="AP149" s="87" t="s">
        <v>1291</v>
      </c>
      <c r="AQ149" s="101" t="s">
        <v>571</v>
      </c>
      <c r="AR149" s="98" t="s">
        <v>150</v>
      </c>
      <c r="AS149" s="27" t="s">
        <v>151</v>
      </c>
      <c r="AV149" s="100"/>
      <c r="AW149" s="161" t="s">
        <v>1292</v>
      </c>
      <c r="AX149" s="103"/>
      <c r="AY149" s="134" t="s">
        <v>1293</v>
      </c>
      <c r="AZ149" s="161"/>
      <c r="BF149" s="104">
        <v>45569</v>
      </c>
      <c r="BI149" s="48">
        <f t="shared" si="6"/>
        <v>0</v>
      </c>
      <c r="BJ149" s="46">
        <f t="shared" si="2"/>
        <v>0</v>
      </c>
    </row>
    <row r="150" spans="1:62" ht="120" customHeight="1" x14ac:dyDescent="0.2">
      <c r="A150" s="34" t="s">
        <v>128</v>
      </c>
      <c r="B150" s="34"/>
      <c r="C150" s="158">
        <v>0</v>
      </c>
      <c r="D150" s="158">
        <v>0</v>
      </c>
      <c r="E150" s="131">
        <v>382.2</v>
      </c>
      <c r="F150" s="132" t="s">
        <v>414</v>
      </c>
      <c r="G150" s="88" t="s">
        <v>1294</v>
      </c>
      <c r="H150" s="88" t="s">
        <v>1295</v>
      </c>
      <c r="I150" s="91"/>
      <c r="J150" s="170">
        <v>8</v>
      </c>
      <c r="K150" s="88"/>
      <c r="L150" s="88"/>
      <c r="M150" s="94" t="s">
        <v>417</v>
      </c>
      <c r="N150" s="88" t="s">
        <v>134</v>
      </c>
      <c r="O150" s="92" t="s">
        <v>418</v>
      </c>
      <c r="P150" s="92" t="s">
        <v>418</v>
      </c>
      <c r="Q150" s="93" t="s">
        <v>136</v>
      </c>
      <c r="R150" s="93" t="s">
        <v>137</v>
      </c>
      <c r="S150" s="93" t="s">
        <v>1296</v>
      </c>
      <c r="T150" s="94">
        <v>10</v>
      </c>
      <c r="U150" s="160">
        <v>14</v>
      </c>
      <c r="V150" s="95">
        <v>45355</v>
      </c>
      <c r="W150" s="95">
        <v>45355</v>
      </c>
      <c r="X150" s="96">
        <v>9785171602598</v>
      </c>
      <c r="Y150" s="97">
        <v>224</v>
      </c>
      <c r="Z150" s="98">
        <v>0.19700000000000001</v>
      </c>
      <c r="AA150" s="99" t="s">
        <v>175</v>
      </c>
      <c r="AB150" s="99" t="s">
        <v>531</v>
      </c>
      <c r="AC150" s="99" t="s">
        <v>177</v>
      </c>
      <c r="AD150" s="93" t="s">
        <v>722</v>
      </c>
      <c r="AE150" s="133"/>
      <c r="AF150" s="88"/>
      <c r="AG150" s="99" t="s">
        <v>580</v>
      </c>
      <c r="AH150" s="99" t="s">
        <v>1297</v>
      </c>
      <c r="AI150" s="88" t="s">
        <v>1298</v>
      </c>
      <c r="AJ150" s="102"/>
      <c r="AK150" s="99"/>
      <c r="AL150" s="101" t="s">
        <v>1299</v>
      </c>
      <c r="AM150" s="88" t="s">
        <v>374</v>
      </c>
      <c r="AN150" s="88" t="s">
        <v>168</v>
      </c>
      <c r="AO150" s="150">
        <f t="shared" si="5"/>
        <v>0</v>
      </c>
      <c r="AP150" s="87" t="s">
        <v>1300</v>
      </c>
      <c r="AQ150" s="101" t="s">
        <v>149</v>
      </c>
      <c r="AR150" s="98" t="s">
        <v>150</v>
      </c>
      <c r="AS150" s="27" t="s">
        <v>151</v>
      </c>
      <c r="AV150" s="100"/>
      <c r="AW150" s="161" t="s">
        <v>1301</v>
      </c>
      <c r="AX150" s="103"/>
      <c r="AY150" s="134" t="s">
        <v>1302</v>
      </c>
      <c r="AZ150" s="161"/>
      <c r="BF150" s="104">
        <v>45357</v>
      </c>
      <c r="BI150" s="48">
        <f t="shared" si="6"/>
        <v>0</v>
      </c>
      <c r="BJ150" s="46">
        <f t="shared" si="2"/>
        <v>0</v>
      </c>
    </row>
    <row r="151" spans="1:62" ht="120" customHeight="1" x14ac:dyDescent="0.2">
      <c r="A151" s="34" t="s">
        <v>128</v>
      </c>
      <c r="B151" s="34"/>
      <c r="C151" s="158">
        <v>0</v>
      </c>
      <c r="D151" s="158">
        <v>0</v>
      </c>
      <c r="E151" s="131">
        <v>382.2</v>
      </c>
      <c r="F151" s="132" t="s">
        <v>1303</v>
      </c>
      <c r="G151" s="88" t="s">
        <v>1304</v>
      </c>
      <c r="H151" s="88" t="s">
        <v>1295</v>
      </c>
      <c r="I151" s="91"/>
      <c r="J151" s="170">
        <v>8</v>
      </c>
      <c r="K151" s="88"/>
      <c r="L151" s="88"/>
      <c r="M151" s="94" t="s">
        <v>417</v>
      </c>
      <c r="N151" s="88" t="s">
        <v>134</v>
      </c>
      <c r="O151" s="92" t="s">
        <v>418</v>
      </c>
      <c r="P151" s="92" t="s">
        <v>418</v>
      </c>
      <c r="Q151" s="93" t="s">
        <v>136</v>
      </c>
      <c r="R151" s="93" t="s">
        <v>137</v>
      </c>
      <c r="S151" s="93" t="s">
        <v>1305</v>
      </c>
      <c r="T151" s="94">
        <v>10</v>
      </c>
      <c r="U151" s="160">
        <v>16</v>
      </c>
      <c r="V151" s="95">
        <v>45383</v>
      </c>
      <c r="W151" s="95">
        <v>45383</v>
      </c>
      <c r="X151" s="96">
        <v>9785171566166</v>
      </c>
      <c r="Y151" s="97">
        <v>224</v>
      </c>
      <c r="Z151" s="98">
        <v>0.189</v>
      </c>
      <c r="AA151" s="99" t="s">
        <v>175</v>
      </c>
      <c r="AB151" s="99" t="s">
        <v>531</v>
      </c>
      <c r="AC151" s="99" t="s">
        <v>177</v>
      </c>
      <c r="AD151" s="93" t="s">
        <v>722</v>
      </c>
      <c r="AE151" s="133"/>
      <c r="AF151" s="88"/>
      <c r="AG151" s="99" t="s">
        <v>580</v>
      </c>
      <c r="AH151" s="99" t="s">
        <v>1304</v>
      </c>
      <c r="AI151" s="88" t="s">
        <v>1298</v>
      </c>
      <c r="AJ151" s="102"/>
      <c r="AK151" s="99"/>
      <c r="AL151" s="101" t="s">
        <v>1306</v>
      </c>
      <c r="AM151" s="88" t="s">
        <v>374</v>
      </c>
      <c r="AN151" s="88" t="s">
        <v>168</v>
      </c>
      <c r="AO151" s="150">
        <f t="shared" si="5"/>
        <v>0</v>
      </c>
      <c r="AP151" s="87" t="s">
        <v>1307</v>
      </c>
      <c r="AQ151" s="101" t="s">
        <v>149</v>
      </c>
      <c r="AR151" s="98" t="s">
        <v>150</v>
      </c>
      <c r="AS151" s="27" t="s">
        <v>151</v>
      </c>
      <c r="AV151" s="100"/>
      <c r="AW151" s="161" t="s">
        <v>1308</v>
      </c>
      <c r="AX151" s="103"/>
      <c r="AY151" s="134" t="s">
        <v>1309</v>
      </c>
      <c r="AZ151" s="161"/>
      <c r="BF151" s="104">
        <v>45384</v>
      </c>
      <c r="BI151" s="48">
        <f t="shared" si="6"/>
        <v>0</v>
      </c>
      <c r="BJ151" s="46">
        <f t="shared" si="2"/>
        <v>0</v>
      </c>
    </row>
    <row r="152" spans="1:62" ht="120" customHeight="1" x14ac:dyDescent="0.2">
      <c r="A152" s="34" t="s">
        <v>128</v>
      </c>
      <c r="B152" s="34"/>
      <c r="C152" s="158">
        <v>0</v>
      </c>
      <c r="D152" s="158">
        <v>0</v>
      </c>
      <c r="E152" s="131">
        <v>541.80000000000007</v>
      </c>
      <c r="F152" s="132" t="s">
        <v>1310</v>
      </c>
      <c r="G152" s="88" t="s">
        <v>1311</v>
      </c>
      <c r="H152" s="88" t="s">
        <v>1312</v>
      </c>
      <c r="I152" s="91"/>
      <c r="J152" s="170">
        <v>5</v>
      </c>
      <c r="K152" s="88"/>
      <c r="L152" s="88"/>
      <c r="M152" s="94" t="s">
        <v>133</v>
      </c>
      <c r="N152" s="88" t="s">
        <v>134</v>
      </c>
      <c r="O152" s="92" t="s">
        <v>1313</v>
      </c>
      <c r="P152" s="92" t="s">
        <v>1314</v>
      </c>
      <c r="Q152" s="93" t="s">
        <v>136</v>
      </c>
      <c r="R152" s="93" t="s">
        <v>137</v>
      </c>
      <c r="S152" s="93" t="s">
        <v>1315</v>
      </c>
      <c r="T152" s="94">
        <v>10</v>
      </c>
      <c r="U152" s="160">
        <v>6</v>
      </c>
      <c r="V152" s="95">
        <v>43935</v>
      </c>
      <c r="W152" s="95">
        <v>45538</v>
      </c>
      <c r="X152" s="96">
        <v>9785171226954</v>
      </c>
      <c r="Y152" s="97">
        <v>320</v>
      </c>
      <c r="Z152" s="98">
        <v>0.52300000000000002</v>
      </c>
      <c r="AA152" s="99" t="s">
        <v>812</v>
      </c>
      <c r="AB152" s="99" t="s">
        <v>421</v>
      </c>
      <c r="AC152" s="99" t="s">
        <v>814</v>
      </c>
      <c r="AD152" s="93" t="s">
        <v>142</v>
      </c>
      <c r="AE152" s="133"/>
      <c r="AF152" s="88"/>
      <c r="AG152" s="99" t="s">
        <v>1316</v>
      </c>
      <c r="AH152" s="99" t="s">
        <v>1311</v>
      </c>
      <c r="AI152" s="88" t="s">
        <v>1317</v>
      </c>
      <c r="AJ152" s="102" t="s">
        <v>144</v>
      </c>
      <c r="AK152" s="99"/>
      <c r="AL152" s="101" t="s">
        <v>1318</v>
      </c>
      <c r="AM152" s="88" t="s">
        <v>1319</v>
      </c>
      <c r="AN152" s="88" t="s">
        <v>147</v>
      </c>
      <c r="AO152" s="150">
        <f t="shared" si="5"/>
        <v>0</v>
      </c>
      <c r="AP152" s="87" t="s">
        <v>1320</v>
      </c>
      <c r="AQ152" s="101" t="s">
        <v>262</v>
      </c>
      <c r="AR152" s="98" t="s">
        <v>150</v>
      </c>
      <c r="AS152" s="27" t="s">
        <v>572</v>
      </c>
      <c r="AV152" s="100"/>
      <c r="AW152" s="161" t="s">
        <v>1321</v>
      </c>
      <c r="AX152" s="103"/>
      <c r="AY152" s="134" t="s">
        <v>1322</v>
      </c>
      <c r="AZ152" s="161"/>
      <c r="BF152" s="104">
        <v>45541</v>
      </c>
      <c r="BI152" s="48">
        <f t="shared" si="6"/>
        <v>0</v>
      </c>
      <c r="BJ152" s="46">
        <f t="shared" si="2"/>
        <v>0</v>
      </c>
    </row>
    <row r="153" spans="1:62" ht="120" customHeight="1" x14ac:dyDescent="0.2">
      <c r="A153" s="34" t="s">
        <v>128</v>
      </c>
      <c r="B153" s="34"/>
      <c r="C153" s="158">
        <v>0</v>
      </c>
      <c r="D153" s="158">
        <v>0</v>
      </c>
      <c r="E153" s="131">
        <v>497.70000000000005</v>
      </c>
      <c r="F153" s="132" t="s">
        <v>1323</v>
      </c>
      <c r="G153" s="88" t="s">
        <v>1324</v>
      </c>
      <c r="H153" s="88" t="s">
        <v>1325</v>
      </c>
      <c r="I153" s="91"/>
      <c r="J153" s="170">
        <v>9</v>
      </c>
      <c r="K153" s="88"/>
      <c r="L153" s="88"/>
      <c r="M153" s="94" t="s">
        <v>199</v>
      </c>
      <c r="N153" s="88" t="s">
        <v>134</v>
      </c>
      <c r="O153" s="92" t="s">
        <v>200</v>
      </c>
      <c r="P153" s="92" t="s">
        <v>201</v>
      </c>
      <c r="Q153" s="93" t="s">
        <v>136</v>
      </c>
      <c r="R153" s="93" t="s">
        <v>137</v>
      </c>
      <c r="S153" s="93" t="s">
        <v>1326</v>
      </c>
      <c r="T153" s="94">
        <v>10</v>
      </c>
      <c r="U153" s="160">
        <v>28</v>
      </c>
      <c r="V153" s="95">
        <v>45064</v>
      </c>
      <c r="W153" s="95">
        <v>45064</v>
      </c>
      <c r="X153" s="96">
        <v>9785171532154</v>
      </c>
      <c r="Y153" s="97">
        <v>112</v>
      </c>
      <c r="Z153" s="98">
        <v>0.18</v>
      </c>
      <c r="AA153" s="99" t="s">
        <v>161</v>
      </c>
      <c r="AB153" s="99" t="s">
        <v>140</v>
      </c>
      <c r="AC153" s="99" t="s">
        <v>163</v>
      </c>
      <c r="AD153" s="93">
        <v>3</v>
      </c>
      <c r="AE153" s="133"/>
      <c r="AF153" s="88"/>
      <c r="AG153" s="99" t="s">
        <v>281</v>
      </c>
      <c r="AH153" s="99" t="s">
        <v>1327</v>
      </c>
      <c r="AI153" s="88" t="s">
        <v>1328</v>
      </c>
      <c r="AJ153" s="102"/>
      <c r="AK153" s="99"/>
      <c r="AL153" s="101" t="s">
        <v>1329</v>
      </c>
      <c r="AM153" s="88" t="s">
        <v>167</v>
      </c>
      <c r="AN153" s="88" t="s">
        <v>168</v>
      </c>
      <c r="AO153" s="150">
        <f t="shared" si="5"/>
        <v>0</v>
      </c>
      <c r="AP153" s="87" t="s">
        <v>1330</v>
      </c>
      <c r="AQ153" s="101" t="s">
        <v>149</v>
      </c>
      <c r="AR153" s="98" t="s">
        <v>150</v>
      </c>
      <c r="AS153" s="27" t="s">
        <v>151</v>
      </c>
      <c r="AV153" s="100"/>
      <c r="AW153" s="161" t="s">
        <v>1331</v>
      </c>
      <c r="AX153" s="103" t="s">
        <v>1332</v>
      </c>
      <c r="AY153" s="134" t="s">
        <v>1333</v>
      </c>
      <c r="AZ153" s="161"/>
      <c r="BF153" s="104">
        <v>45068</v>
      </c>
      <c r="BI153" s="48">
        <f t="shared" si="6"/>
        <v>0</v>
      </c>
      <c r="BJ153" s="46">
        <f t="shared" si="2"/>
        <v>0</v>
      </c>
    </row>
    <row r="154" spans="1:62" ht="120" customHeight="1" x14ac:dyDescent="0.2">
      <c r="A154" s="34" t="s">
        <v>128</v>
      </c>
      <c r="B154" s="34"/>
      <c r="C154" s="158">
        <v>0</v>
      </c>
      <c r="D154" s="158">
        <v>0</v>
      </c>
      <c r="E154" s="131">
        <v>497.70000000000005</v>
      </c>
      <c r="F154" s="132" t="s">
        <v>1334</v>
      </c>
      <c r="G154" s="88" t="s">
        <v>1335</v>
      </c>
      <c r="H154" s="88" t="s">
        <v>1325</v>
      </c>
      <c r="I154" s="91"/>
      <c r="J154" s="170">
        <v>8</v>
      </c>
      <c r="K154" s="88"/>
      <c r="L154" s="88"/>
      <c r="M154" s="94" t="s">
        <v>199</v>
      </c>
      <c r="N154" s="88" t="s">
        <v>134</v>
      </c>
      <c r="O154" s="92" t="s">
        <v>200</v>
      </c>
      <c r="P154" s="92" t="s">
        <v>201</v>
      </c>
      <c r="Q154" s="93" t="s">
        <v>136</v>
      </c>
      <c r="R154" s="93" t="s">
        <v>137</v>
      </c>
      <c r="S154" s="93" t="s">
        <v>1336</v>
      </c>
      <c r="T154" s="94">
        <v>10</v>
      </c>
      <c r="U154" s="160">
        <v>28</v>
      </c>
      <c r="V154" s="95">
        <v>45064</v>
      </c>
      <c r="W154" s="95">
        <v>45064</v>
      </c>
      <c r="X154" s="96">
        <v>9785171565626</v>
      </c>
      <c r="Y154" s="97">
        <v>112</v>
      </c>
      <c r="Z154" s="98">
        <v>0.18</v>
      </c>
      <c r="AA154" s="99" t="s">
        <v>161</v>
      </c>
      <c r="AB154" s="99" t="s">
        <v>140</v>
      </c>
      <c r="AC154" s="99" t="s">
        <v>163</v>
      </c>
      <c r="AD154" s="93">
        <v>3</v>
      </c>
      <c r="AE154" s="133"/>
      <c r="AF154" s="88"/>
      <c r="AG154" s="99" t="s">
        <v>281</v>
      </c>
      <c r="AH154" s="99"/>
      <c r="AI154" s="88" t="s">
        <v>1328</v>
      </c>
      <c r="AJ154" s="102"/>
      <c r="AK154" s="99"/>
      <c r="AL154" s="101" t="s">
        <v>1337</v>
      </c>
      <c r="AM154" s="88" t="s">
        <v>167</v>
      </c>
      <c r="AN154" s="88" t="s">
        <v>168</v>
      </c>
      <c r="AO154" s="150">
        <f t="shared" si="5"/>
        <v>0</v>
      </c>
      <c r="AP154" s="87" t="s">
        <v>1338</v>
      </c>
      <c r="AQ154" s="101" t="s">
        <v>149</v>
      </c>
      <c r="AR154" s="98" t="s">
        <v>150</v>
      </c>
      <c r="AS154" s="27" t="s">
        <v>151</v>
      </c>
      <c r="AV154" s="100"/>
      <c r="AW154" s="161" t="s">
        <v>1339</v>
      </c>
      <c r="AX154" s="103" t="s">
        <v>1340</v>
      </c>
      <c r="AY154" s="134" t="s">
        <v>1341</v>
      </c>
      <c r="AZ154" s="161"/>
      <c r="BF154" s="104">
        <v>45068</v>
      </c>
      <c r="BI154" s="48">
        <f t="shared" si="6"/>
        <v>0</v>
      </c>
      <c r="BJ154" s="46">
        <f t="shared" si="2"/>
        <v>0</v>
      </c>
    </row>
    <row r="155" spans="1:62" ht="120" customHeight="1" x14ac:dyDescent="0.2">
      <c r="A155" s="34" t="s">
        <v>128</v>
      </c>
      <c r="B155" s="34"/>
      <c r="C155" s="158">
        <v>0</v>
      </c>
      <c r="D155" s="158">
        <v>0</v>
      </c>
      <c r="E155" s="131">
        <v>497.70000000000005</v>
      </c>
      <c r="F155" s="132" t="s">
        <v>1342</v>
      </c>
      <c r="G155" s="88" t="s">
        <v>1343</v>
      </c>
      <c r="H155" s="88" t="s">
        <v>1325</v>
      </c>
      <c r="I155" s="91"/>
      <c r="J155" s="170">
        <v>7</v>
      </c>
      <c r="K155" s="88"/>
      <c r="L155" s="88"/>
      <c r="M155" s="94" t="s">
        <v>199</v>
      </c>
      <c r="N155" s="88" t="s">
        <v>134</v>
      </c>
      <c r="O155" s="92" t="s">
        <v>200</v>
      </c>
      <c r="P155" s="92" t="s">
        <v>201</v>
      </c>
      <c r="Q155" s="93" t="s">
        <v>136</v>
      </c>
      <c r="R155" s="93" t="s">
        <v>137</v>
      </c>
      <c r="S155" s="93" t="s">
        <v>1344</v>
      </c>
      <c r="T155" s="94">
        <v>10</v>
      </c>
      <c r="U155" s="160">
        <v>14</v>
      </c>
      <c r="V155" s="95">
        <v>45009</v>
      </c>
      <c r="W155" s="95">
        <v>45229</v>
      </c>
      <c r="X155" s="96">
        <v>9785171553111</v>
      </c>
      <c r="Y155" s="97">
        <v>128</v>
      </c>
      <c r="Z155" s="98">
        <v>0.20100000000000001</v>
      </c>
      <c r="AA155" s="99" t="s">
        <v>161</v>
      </c>
      <c r="AB155" s="99" t="s">
        <v>140</v>
      </c>
      <c r="AC155" s="99" t="s">
        <v>163</v>
      </c>
      <c r="AD155" s="93">
        <v>3</v>
      </c>
      <c r="AE155" s="133"/>
      <c r="AF155" s="88"/>
      <c r="AG155" s="99" t="s">
        <v>281</v>
      </c>
      <c r="AH155" s="99"/>
      <c r="AI155" s="88" t="s">
        <v>1328</v>
      </c>
      <c r="AJ155" s="102"/>
      <c r="AK155" s="99"/>
      <c r="AL155" s="101" t="s">
        <v>1345</v>
      </c>
      <c r="AM155" s="88" t="s">
        <v>167</v>
      </c>
      <c r="AN155" s="88" t="s">
        <v>168</v>
      </c>
      <c r="AO155" s="150">
        <f t="shared" si="5"/>
        <v>0</v>
      </c>
      <c r="AP155" s="87" t="s">
        <v>1346</v>
      </c>
      <c r="AQ155" s="101" t="s">
        <v>149</v>
      </c>
      <c r="AR155" s="98" t="s">
        <v>150</v>
      </c>
      <c r="AS155" s="27" t="s">
        <v>151</v>
      </c>
      <c r="AV155" s="100"/>
      <c r="AW155" s="161" t="s">
        <v>1347</v>
      </c>
      <c r="AX155" s="103" t="s">
        <v>1348</v>
      </c>
      <c r="AY155" s="134" t="s">
        <v>1349</v>
      </c>
      <c r="AZ155" s="161"/>
      <c r="BF155" s="104">
        <v>45232</v>
      </c>
      <c r="BI155" s="48">
        <f t="shared" si="6"/>
        <v>0</v>
      </c>
      <c r="BJ155" s="46">
        <f t="shared" si="2"/>
        <v>0</v>
      </c>
    </row>
    <row r="156" spans="1:62" ht="120" customHeight="1" x14ac:dyDescent="0.2">
      <c r="A156" s="34" t="s">
        <v>128</v>
      </c>
      <c r="B156" s="34"/>
      <c r="C156" s="158">
        <v>0</v>
      </c>
      <c r="D156" s="158">
        <v>0</v>
      </c>
      <c r="E156" s="131">
        <v>585.9</v>
      </c>
      <c r="F156" s="132" t="s">
        <v>1350</v>
      </c>
      <c r="G156" s="88" t="s">
        <v>1351</v>
      </c>
      <c r="H156" s="88" t="s">
        <v>1325</v>
      </c>
      <c r="I156" s="91"/>
      <c r="J156" s="170" t="s">
        <v>617</v>
      </c>
      <c r="K156" s="88"/>
      <c r="L156" s="88"/>
      <c r="M156" s="94" t="s">
        <v>199</v>
      </c>
      <c r="N156" s="88" t="s">
        <v>134</v>
      </c>
      <c r="O156" s="92" t="s">
        <v>200</v>
      </c>
      <c r="P156" s="92" t="s">
        <v>201</v>
      </c>
      <c r="Q156" s="93" t="s">
        <v>136</v>
      </c>
      <c r="R156" s="93" t="s">
        <v>247</v>
      </c>
      <c r="S156" s="93" t="s">
        <v>1352</v>
      </c>
      <c r="T156" s="94">
        <v>10</v>
      </c>
      <c r="U156" s="160">
        <v>18</v>
      </c>
      <c r="V156" s="95">
        <v>45623</v>
      </c>
      <c r="W156" s="95">
        <v>45623</v>
      </c>
      <c r="X156" s="96">
        <v>9785171570484</v>
      </c>
      <c r="Y156" s="97">
        <v>128</v>
      </c>
      <c r="Z156" s="98">
        <v>0.20699999999999999</v>
      </c>
      <c r="AA156" s="99" t="s">
        <v>161</v>
      </c>
      <c r="AB156" s="99" t="s">
        <v>140</v>
      </c>
      <c r="AC156" s="99" t="s">
        <v>163</v>
      </c>
      <c r="AD156" s="93">
        <v>3</v>
      </c>
      <c r="AE156" s="133"/>
      <c r="AF156" s="88"/>
      <c r="AG156" s="99" t="s">
        <v>281</v>
      </c>
      <c r="AH156" s="99"/>
      <c r="AI156" s="88" t="s">
        <v>1328</v>
      </c>
      <c r="AJ156" s="102"/>
      <c r="AK156" s="99"/>
      <c r="AL156" s="101" t="s">
        <v>1353</v>
      </c>
      <c r="AM156" s="88" t="s">
        <v>167</v>
      </c>
      <c r="AN156" s="88" t="s">
        <v>168</v>
      </c>
      <c r="AO156" s="150">
        <f t="shared" si="5"/>
        <v>0</v>
      </c>
      <c r="AP156" s="87" t="s">
        <v>1354</v>
      </c>
      <c r="AQ156" s="101" t="s">
        <v>149</v>
      </c>
      <c r="AR156" s="98" t="s">
        <v>150</v>
      </c>
      <c r="AS156" s="27" t="s">
        <v>151</v>
      </c>
      <c r="AV156" s="100"/>
      <c r="AW156" s="161" t="s">
        <v>1355</v>
      </c>
      <c r="AX156" s="103" t="s">
        <v>1356</v>
      </c>
      <c r="AY156" s="134" t="s">
        <v>1356</v>
      </c>
      <c r="AZ156" s="161"/>
      <c r="BF156" s="104">
        <v>45628</v>
      </c>
      <c r="BI156" s="48">
        <f t="shared" si="6"/>
        <v>0</v>
      </c>
      <c r="BJ156" s="46">
        <f t="shared" si="2"/>
        <v>0</v>
      </c>
    </row>
    <row r="157" spans="1:62" ht="120" customHeight="1" x14ac:dyDescent="0.2">
      <c r="A157" s="34" t="s">
        <v>128</v>
      </c>
      <c r="B157" s="34"/>
      <c r="C157" s="158">
        <v>0</v>
      </c>
      <c r="D157" s="158">
        <v>0</v>
      </c>
      <c r="E157" s="131">
        <v>497.70000000000005</v>
      </c>
      <c r="F157" s="132" t="s">
        <v>1357</v>
      </c>
      <c r="G157" s="88" t="s">
        <v>386</v>
      </c>
      <c r="H157" s="88" t="s">
        <v>1325</v>
      </c>
      <c r="I157" s="91"/>
      <c r="J157" s="170">
        <v>8</v>
      </c>
      <c r="K157" s="88"/>
      <c r="L157" s="88"/>
      <c r="M157" s="94" t="s">
        <v>199</v>
      </c>
      <c r="N157" s="88" t="s">
        <v>134</v>
      </c>
      <c r="O157" s="92" t="s">
        <v>200</v>
      </c>
      <c r="P157" s="92" t="s">
        <v>201</v>
      </c>
      <c r="Q157" s="93" t="s">
        <v>136</v>
      </c>
      <c r="R157" s="93" t="s">
        <v>137</v>
      </c>
      <c r="S157" s="93" t="s">
        <v>1358</v>
      </c>
      <c r="T157" s="94">
        <v>10</v>
      </c>
      <c r="U157" s="160">
        <v>10</v>
      </c>
      <c r="V157" s="95">
        <v>45057</v>
      </c>
      <c r="W157" s="95">
        <v>45057</v>
      </c>
      <c r="X157" s="96">
        <v>9785171565053</v>
      </c>
      <c r="Y157" s="97">
        <v>128</v>
      </c>
      <c r="Z157" s="98">
        <v>0.20599999999999999</v>
      </c>
      <c r="AA157" s="99" t="s">
        <v>161</v>
      </c>
      <c r="AB157" s="99" t="s">
        <v>140</v>
      </c>
      <c r="AC157" s="99" t="s">
        <v>163</v>
      </c>
      <c r="AD157" s="93">
        <v>3</v>
      </c>
      <c r="AE157" s="133"/>
      <c r="AF157" s="88"/>
      <c r="AG157" s="99" t="s">
        <v>281</v>
      </c>
      <c r="AH157" s="99"/>
      <c r="AI157" s="88" t="s">
        <v>1328</v>
      </c>
      <c r="AJ157" s="102"/>
      <c r="AK157" s="99"/>
      <c r="AL157" s="101" t="s">
        <v>1359</v>
      </c>
      <c r="AM157" s="88" t="s">
        <v>167</v>
      </c>
      <c r="AN157" s="88" t="s">
        <v>168</v>
      </c>
      <c r="AO157" s="150">
        <f t="shared" si="5"/>
        <v>0</v>
      </c>
      <c r="AP157" s="87" t="s">
        <v>1360</v>
      </c>
      <c r="AQ157" s="101" t="s">
        <v>149</v>
      </c>
      <c r="AR157" s="98" t="s">
        <v>150</v>
      </c>
      <c r="AS157" s="27" t="s">
        <v>151</v>
      </c>
      <c r="AV157" s="100"/>
      <c r="AW157" s="161" t="s">
        <v>1361</v>
      </c>
      <c r="AX157" s="103" t="s">
        <v>1362</v>
      </c>
      <c r="AY157" s="134" t="s">
        <v>1363</v>
      </c>
      <c r="AZ157" s="161"/>
      <c r="BF157" s="104">
        <v>45061</v>
      </c>
      <c r="BI157" s="48">
        <f t="shared" si="6"/>
        <v>0</v>
      </c>
      <c r="BJ157" s="46">
        <f t="shared" si="2"/>
        <v>0</v>
      </c>
    </row>
    <row r="158" spans="1:62" ht="120" customHeight="1" x14ac:dyDescent="0.2">
      <c r="A158" s="34" t="s">
        <v>128</v>
      </c>
      <c r="B158" s="34"/>
      <c r="C158" s="158">
        <v>0</v>
      </c>
      <c r="D158" s="158">
        <v>0</v>
      </c>
      <c r="E158" s="131">
        <v>497.70000000000005</v>
      </c>
      <c r="F158" s="132" t="s">
        <v>1364</v>
      </c>
      <c r="G158" s="88" t="s">
        <v>1324</v>
      </c>
      <c r="H158" s="88" t="s">
        <v>1325</v>
      </c>
      <c r="I158" s="91"/>
      <c r="J158" s="170">
        <v>8</v>
      </c>
      <c r="K158" s="88"/>
      <c r="L158" s="88"/>
      <c r="M158" s="94" t="s">
        <v>199</v>
      </c>
      <c r="N158" s="88" t="s">
        <v>134</v>
      </c>
      <c r="O158" s="92" t="s">
        <v>200</v>
      </c>
      <c r="P158" s="92" t="s">
        <v>201</v>
      </c>
      <c r="Q158" s="93" t="s">
        <v>136</v>
      </c>
      <c r="R158" s="93" t="s">
        <v>137</v>
      </c>
      <c r="S158" s="93" t="s">
        <v>1365</v>
      </c>
      <c r="T158" s="94">
        <v>10</v>
      </c>
      <c r="U158" s="160">
        <v>18</v>
      </c>
      <c r="V158" s="95">
        <v>45139</v>
      </c>
      <c r="W158" s="95">
        <v>45454</v>
      </c>
      <c r="X158" s="96">
        <v>9785171588069</v>
      </c>
      <c r="Y158" s="97">
        <v>128</v>
      </c>
      <c r="Z158" s="98">
        <v>0.20799999999999999</v>
      </c>
      <c r="AA158" s="99" t="s">
        <v>161</v>
      </c>
      <c r="AB158" s="99" t="s">
        <v>140</v>
      </c>
      <c r="AC158" s="99" t="s">
        <v>163</v>
      </c>
      <c r="AD158" s="93">
        <v>3</v>
      </c>
      <c r="AE158" s="133"/>
      <c r="AF158" s="88"/>
      <c r="AG158" s="99" t="s">
        <v>281</v>
      </c>
      <c r="AH158" s="99" t="s">
        <v>1366</v>
      </c>
      <c r="AI158" s="88" t="s">
        <v>1328</v>
      </c>
      <c r="AJ158" s="102"/>
      <c r="AK158" s="99"/>
      <c r="AL158" s="101" t="s">
        <v>1367</v>
      </c>
      <c r="AM158" s="88" t="s">
        <v>167</v>
      </c>
      <c r="AN158" s="88" t="s">
        <v>168</v>
      </c>
      <c r="AO158" s="150">
        <f t="shared" si="5"/>
        <v>0</v>
      </c>
      <c r="AP158" s="87" t="s">
        <v>1368</v>
      </c>
      <c r="AQ158" s="101" t="s">
        <v>149</v>
      </c>
      <c r="AR158" s="98" t="s">
        <v>150</v>
      </c>
      <c r="AS158" s="27" t="s">
        <v>151</v>
      </c>
      <c r="AV158" s="100"/>
      <c r="AW158" s="161" t="s">
        <v>1369</v>
      </c>
      <c r="AX158" s="103" t="s">
        <v>1370</v>
      </c>
      <c r="AY158" s="134" t="s">
        <v>1371</v>
      </c>
      <c r="AZ158" s="161"/>
      <c r="BF158" s="104">
        <v>45456</v>
      </c>
      <c r="BI158" s="48">
        <f t="shared" si="6"/>
        <v>0</v>
      </c>
      <c r="BJ158" s="46">
        <f t="shared" si="2"/>
        <v>0</v>
      </c>
    </row>
    <row r="159" spans="1:62" ht="120" customHeight="1" x14ac:dyDescent="0.2">
      <c r="A159" s="34" t="s">
        <v>128</v>
      </c>
      <c r="B159" s="34"/>
      <c r="C159" s="158">
        <v>0</v>
      </c>
      <c r="D159" s="158">
        <v>0</v>
      </c>
      <c r="E159" s="131">
        <v>497.70000000000005</v>
      </c>
      <c r="F159" s="132" t="s">
        <v>1372</v>
      </c>
      <c r="G159" s="88" t="s">
        <v>312</v>
      </c>
      <c r="H159" s="88" t="s">
        <v>1325</v>
      </c>
      <c r="I159" s="91"/>
      <c r="J159" s="170">
        <v>8</v>
      </c>
      <c r="K159" s="88"/>
      <c r="L159" s="88"/>
      <c r="M159" s="94" t="s">
        <v>199</v>
      </c>
      <c r="N159" s="88" t="s">
        <v>134</v>
      </c>
      <c r="O159" s="92" t="s">
        <v>200</v>
      </c>
      <c r="P159" s="92" t="s">
        <v>201</v>
      </c>
      <c r="Q159" s="93" t="s">
        <v>136</v>
      </c>
      <c r="R159" s="93" t="s">
        <v>137</v>
      </c>
      <c r="S159" s="93" t="s">
        <v>1373</v>
      </c>
      <c r="T159" s="94">
        <v>10</v>
      </c>
      <c r="U159" s="160">
        <v>14</v>
      </c>
      <c r="V159" s="95">
        <v>45009</v>
      </c>
      <c r="W159" s="95">
        <v>45153</v>
      </c>
      <c r="X159" s="96">
        <v>9785171553104</v>
      </c>
      <c r="Y159" s="97">
        <v>128</v>
      </c>
      <c r="Z159" s="98">
        <v>0.20599999999999999</v>
      </c>
      <c r="AA159" s="99" t="s">
        <v>161</v>
      </c>
      <c r="AB159" s="99" t="s">
        <v>140</v>
      </c>
      <c r="AC159" s="99" t="s">
        <v>163</v>
      </c>
      <c r="AD159" s="93">
        <v>3</v>
      </c>
      <c r="AE159" s="133"/>
      <c r="AF159" s="88"/>
      <c r="AG159" s="99" t="s">
        <v>281</v>
      </c>
      <c r="AH159" s="99"/>
      <c r="AI159" s="88" t="s">
        <v>1328</v>
      </c>
      <c r="AJ159" s="102"/>
      <c r="AK159" s="99"/>
      <c r="AL159" s="101" t="s">
        <v>1374</v>
      </c>
      <c r="AM159" s="88" t="s">
        <v>167</v>
      </c>
      <c r="AN159" s="88" t="s">
        <v>168</v>
      </c>
      <c r="AO159" s="150">
        <f t="shared" si="5"/>
        <v>0</v>
      </c>
      <c r="AP159" s="87" t="s">
        <v>1375</v>
      </c>
      <c r="AQ159" s="101" t="s">
        <v>149</v>
      </c>
      <c r="AR159" s="98" t="s">
        <v>150</v>
      </c>
      <c r="AS159" s="27" t="s">
        <v>151</v>
      </c>
      <c r="AV159" s="100"/>
      <c r="AW159" s="161" t="s">
        <v>1376</v>
      </c>
      <c r="AX159" s="103" t="s">
        <v>1377</v>
      </c>
      <c r="AY159" s="134" t="s">
        <v>1378</v>
      </c>
      <c r="AZ159" s="161"/>
      <c r="BF159" s="104">
        <v>45159</v>
      </c>
      <c r="BI159" s="48">
        <f t="shared" si="6"/>
        <v>0</v>
      </c>
      <c r="BJ159" s="46">
        <f t="shared" si="2"/>
        <v>0</v>
      </c>
    </row>
    <row r="160" spans="1:62" ht="120" customHeight="1" x14ac:dyDescent="0.2">
      <c r="A160" s="34" t="s">
        <v>128</v>
      </c>
      <c r="B160" s="34"/>
      <c r="C160" s="158">
        <v>0</v>
      </c>
      <c r="D160" s="158">
        <v>0</v>
      </c>
      <c r="E160" s="131">
        <v>541.80000000000007</v>
      </c>
      <c r="F160" s="132" t="s">
        <v>1379</v>
      </c>
      <c r="G160" s="88" t="s">
        <v>1380</v>
      </c>
      <c r="H160" s="88" t="s">
        <v>1325</v>
      </c>
      <c r="I160" s="91"/>
      <c r="J160" s="170">
        <v>8</v>
      </c>
      <c r="K160" s="88"/>
      <c r="L160" s="88"/>
      <c r="M160" s="94" t="s">
        <v>199</v>
      </c>
      <c r="N160" s="88" t="s">
        <v>134</v>
      </c>
      <c r="O160" s="92" t="s">
        <v>200</v>
      </c>
      <c r="P160" s="92" t="s">
        <v>201</v>
      </c>
      <c r="Q160" s="93" t="s">
        <v>136</v>
      </c>
      <c r="R160" s="93" t="s">
        <v>247</v>
      </c>
      <c r="S160" s="93" t="s">
        <v>1381</v>
      </c>
      <c r="T160" s="94">
        <v>10</v>
      </c>
      <c r="U160" s="160">
        <v>20</v>
      </c>
      <c r="V160" s="95">
        <v>45343</v>
      </c>
      <c r="W160" s="95">
        <v>45343</v>
      </c>
      <c r="X160" s="96">
        <v>9785171571474</v>
      </c>
      <c r="Y160" s="97">
        <v>128</v>
      </c>
      <c r="Z160" s="98">
        <v>0.20499999999999999</v>
      </c>
      <c r="AA160" s="99" t="s">
        <v>161</v>
      </c>
      <c r="AB160" s="99" t="s">
        <v>140</v>
      </c>
      <c r="AC160" s="99" t="s">
        <v>163</v>
      </c>
      <c r="AD160" s="93">
        <v>3</v>
      </c>
      <c r="AE160" s="133"/>
      <c r="AF160" s="88"/>
      <c r="AG160" s="99" t="s">
        <v>281</v>
      </c>
      <c r="AH160" s="99"/>
      <c r="AI160" s="88" t="s">
        <v>1328</v>
      </c>
      <c r="AJ160" s="102"/>
      <c r="AK160" s="99"/>
      <c r="AL160" s="101" t="s">
        <v>1382</v>
      </c>
      <c r="AM160" s="88" t="s">
        <v>167</v>
      </c>
      <c r="AN160" s="88" t="s">
        <v>168</v>
      </c>
      <c r="AO160" s="150">
        <f t="shared" si="5"/>
        <v>0</v>
      </c>
      <c r="AP160" s="87" t="s">
        <v>1383</v>
      </c>
      <c r="AQ160" s="101" t="s">
        <v>149</v>
      </c>
      <c r="AR160" s="98" t="s">
        <v>150</v>
      </c>
      <c r="AS160" s="27" t="s">
        <v>151</v>
      </c>
      <c r="AV160" s="100"/>
      <c r="AW160" s="161" t="s">
        <v>1384</v>
      </c>
      <c r="AX160" s="103" t="s">
        <v>1385</v>
      </c>
      <c r="AY160" s="134" t="s">
        <v>1386</v>
      </c>
      <c r="AZ160" s="161"/>
      <c r="BF160" s="104">
        <v>45362</v>
      </c>
      <c r="BI160" s="48">
        <f t="shared" si="6"/>
        <v>0</v>
      </c>
      <c r="BJ160" s="46">
        <f t="shared" si="2"/>
        <v>0</v>
      </c>
    </row>
    <row r="161" spans="1:62" ht="120" customHeight="1" x14ac:dyDescent="0.2">
      <c r="A161" s="34" t="s">
        <v>128</v>
      </c>
      <c r="B161" s="34"/>
      <c r="C161" s="158">
        <v>0</v>
      </c>
      <c r="D161" s="158">
        <v>0</v>
      </c>
      <c r="E161" s="131">
        <v>280.35000000000002</v>
      </c>
      <c r="F161" s="132" t="s">
        <v>1387</v>
      </c>
      <c r="G161" s="88" t="s">
        <v>386</v>
      </c>
      <c r="H161" s="88" t="s">
        <v>1388</v>
      </c>
      <c r="I161" s="91"/>
      <c r="J161" s="170">
        <v>8</v>
      </c>
      <c r="K161" s="88"/>
      <c r="L161" s="88"/>
      <c r="M161" s="94" t="s">
        <v>199</v>
      </c>
      <c r="N161" s="88" t="s">
        <v>134</v>
      </c>
      <c r="O161" s="92" t="s">
        <v>200</v>
      </c>
      <c r="P161" s="92" t="s">
        <v>201</v>
      </c>
      <c r="Q161" s="93" t="s">
        <v>136</v>
      </c>
      <c r="R161" s="93" t="s">
        <v>137</v>
      </c>
      <c r="S161" s="93" t="s">
        <v>1389</v>
      </c>
      <c r="T161" s="94">
        <v>20</v>
      </c>
      <c r="U161" s="160">
        <v>20</v>
      </c>
      <c r="V161" s="95">
        <v>45064</v>
      </c>
      <c r="W161" s="95">
        <v>45064</v>
      </c>
      <c r="X161" s="96">
        <v>9785171565879</v>
      </c>
      <c r="Y161" s="97">
        <v>24</v>
      </c>
      <c r="Z161" s="98">
        <v>6.9000000000000006E-2</v>
      </c>
      <c r="AA161" s="99" t="s">
        <v>1390</v>
      </c>
      <c r="AB161" s="99" t="s">
        <v>1391</v>
      </c>
      <c r="AC161" s="99" t="s">
        <v>1392</v>
      </c>
      <c r="AD161" s="93">
        <v>3</v>
      </c>
      <c r="AE161" s="133"/>
      <c r="AF161" s="88"/>
      <c r="AG161" s="99" t="s">
        <v>281</v>
      </c>
      <c r="AH161" s="99"/>
      <c r="AI161" s="88" t="s">
        <v>1393</v>
      </c>
      <c r="AJ161" s="102"/>
      <c r="AK161" s="99"/>
      <c r="AL161" s="101" t="s">
        <v>1394</v>
      </c>
      <c r="AM161" s="88" t="s">
        <v>167</v>
      </c>
      <c r="AN161" s="88" t="s">
        <v>168</v>
      </c>
      <c r="AO161" s="150">
        <f t="shared" si="5"/>
        <v>0</v>
      </c>
      <c r="AP161" s="87" t="s">
        <v>1395</v>
      </c>
      <c r="AQ161" s="101" t="s">
        <v>262</v>
      </c>
      <c r="AR161" s="98" t="s">
        <v>150</v>
      </c>
      <c r="AS161" s="27" t="s">
        <v>151</v>
      </c>
      <c r="AV161" s="100"/>
      <c r="AW161" s="161" t="s">
        <v>1396</v>
      </c>
      <c r="AX161" s="103" t="s">
        <v>1397</v>
      </c>
      <c r="AY161" s="134" t="s">
        <v>1398</v>
      </c>
      <c r="AZ161" s="161"/>
      <c r="BF161" s="104">
        <v>45068</v>
      </c>
      <c r="BI161" s="48">
        <f t="shared" si="6"/>
        <v>0</v>
      </c>
      <c r="BJ161" s="46">
        <f t="shared" si="2"/>
        <v>0</v>
      </c>
    </row>
    <row r="162" spans="1:62" ht="120" customHeight="1" x14ac:dyDescent="0.2">
      <c r="A162" s="34" t="s">
        <v>128</v>
      </c>
      <c r="B162" s="34"/>
      <c r="C162" s="158">
        <v>0</v>
      </c>
      <c r="D162" s="158">
        <v>0</v>
      </c>
      <c r="E162" s="131">
        <v>280.35000000000002</v>
      </c>
      <c r="F162" s="132" t="s">
        <v>1399</v>
      </c>
      <c r="G162" s="88" t="s">
        <v>1335</v>
      </c>
      <c r="H162" s="88" t="s">
        <v>1388</v>
      </c>
      <c r="I162" s="91"/>
      <c r="J162" s="170">
        <v>10</v>
      </c>
      <c r="K162" s="88"/>
      <c r="L162" s="88"/>
      <c r="M162" s="94" t="s">
        <v>199</v>
      </c>
      <c r="N162" s="88" t="s">
        <v>134</v>
      </c>
      <c r="O162" s="92" t="s">
        <v>200</v>
      </c>
      <c r="P162" s="92" t="s">
        <v>201</v>
      </c>
      <c r="Q162" s="93" t="s">
        <v>136</v>
      </c>
      <c r="R162" s="93" t="s">
        <v>137</v>
      </c>
      <c r="S162" s="93" t="s">
        <v>1400</v>
      </c>
      <c r="T162" s="94">
        <v>20</v>
      </c>
      <c r="U162" s="160">
        <v>20</v>
      </c>
      <c r="V162" s="95">
        <v>45072</v>
      </c>
      <c r="W162" s="95">
        <v>45072</v>
      </c>
      <c r="X162" s="96">
        <v>9785171570996</v>
      </c>
      <c r="Y162" s="97">
        <v>24</v>
      </c>
      <c r="Z162" s="98">
        <v>6.9000000000000006E-2</v>
      </c>
      <c r="AA162" s="99" t="s">
        <v>1390</v>
      </c>
      <c r="AB162" s="99" t="s">
        <v>1391</v>
      </c>
      <c r="AC162" s="99" t="s">
        <v>1392</v>
      </c>
      <c r="AD162" s="93">
        <v>3</v>
      </c>
      <c r="AE162" s="133"/>
      <c r="AF162" s="88"/>
      <c r="AG162" s="99" t="s">
        <v>281</v>
      </c>
      <c r="AH162" s="99"/>
      <c r="AI162" s="88" t="s">
        <v>1393</v>
      </c>
      <c r="AJ162" s="102"/>
      <c r="AK162" s="99"/>
      <c r="AL162" s="101" t="s">
        <v>1401</v>
      </c>
      <c r="AM162" s="88" t="s">
        <v>167</v>
      </c>
      <c r="AN162" s="88" t="s">
        <v>168</v>
      </c>
      <c r="AO162" s="150">
        <f t="shared" si="5"/>
        <v>0</v>
      </c>
      <c r="AP162" s="87" t="s">
        <v>1402</v>
      </c>
      <c r="AQ162" s="101" t="s">
        <v>149</v>
      </c>
      <c r="AR162" s="98" t="s">
        <v>150</v>
      </c>
      <c r="AS162" s="27" t="s">
        <v>151</v>
      </c>
      <c r="AV162" s="100"/>
      <c r="AW162" s="161" t="s">
        <v>1403</v>
      </c>
      <c r="AX162" s="103" t="s">
        <v>1404</v>
      </c>
      <c r="AY162" s="134" t="s">
        <v>1404</v>
      </c>
      <c r="AZ162" s="161"/>
      <c r="BF162" s="104">
        <v>45075</v>
      </c>
      <c r="BI162" s="48">
        <f t="shared" si="6"/>
        <v>0</v>
      </c>
      <c r="BJ162" s="46">
        <f t="shared" si="2"/>
        <v>0</v>
      </c>
    </row>
    <row r="163" spans="1:62" ht="120" customHeight="1" x14ac:dyDescent="0.2">
      <c r="A163" s="34" t="s">
        <v>128</v>
      </c>
      <c r="B163" s="34"/>
      <c r="C163" s="158">
        <v>0</v>
      </c>
      <c r="D163" s="158">
        <v>0</v>
      </c>
      <c r="E163" s="131">
        <v>280.35000000000002</v>
      </c>
      <c r="F163" s="132" t="s">
        <v>1405</v>
      </c>
      <c r="G163" s="88" t="s">
        <v>386</v>
      </c>
      <c r="H163" s="88" t="s">
        <v>1388</v>
      </c>
      <c r="I163" s="91"/>
      <c r="J163" s="170">
        <v>10</v>
      </c>
      <c r="K163" s="88"/>
      <c r="L163" s="88"/>
      <c r="M163" s="94" t="s">
        <v>199</v>
      </c>
      <c r="N163" s="88" t="s">
        <v>134</v>
      </c>
      <c r="O163" s="92" t="s">
        <v>200</v>
      </c>
      <c r="P163" s="92" t="s">
        <v>201</v>
      </c>
      <c r="Q163" s="93" t="s">
        <v>136</v>
      </c>
      <c r="R163" s="93" t="s">
        <v>137</v>
      </c>
      <c r="S163" s="93" t="s">
        <v>1406</v>
      </c>
      <c r="T163" s="94">
        <v>20</v>
      </c>
      <c r="U163" s="160">
        <v>20</v>
      </c>
      <c r="V163" s="95">
        <v>45064</v>
      </c>
      <c r="W163" s="95">
        <v>45064</v>
      </c>
      <c r="X163" s="96">
        <v>9785171565831</v>
      </c>
      <c r="Y163" s="97">
        <v>24</v>
      </c>
      <c r="Z163" s="98">
        <v>6.9000000000000006E-2</v>
      </c>
      <c r="AA163" s="99" t="s">
        <v>1390</v>
      </c>
      <c r="AB163" s="99" t="s">
        <v>1391</v>
      </c>
      <c r="AC163" s="99" t="s">
        <v>1392</v>
      </c>
      <c r="AD163" s="93">
        <v>3</v>
      </c>
      <c r="AE163" s="133"/>
      <c r="AF163" s="88"/>
      <c r="AG163" s="99" t="s">
        <v>281</v>
      </c>
      <c r="AH163" s="99"/>
      <c r="AI163" s="88" t="s">
        <v>1393</v>
      </c>
      <c r="AJ163" s="102"/>
      <c r="AK163" s="99"/>
      <c r="AL163" s="101" t="s">
        <v>1407</v>
      </c>
      <c r="AM163" s="88" t="s">
        <v>167</v>
      </c>
      <c r="AN163" s="88" t="s">
        <v>168</v>
      </c>
      <c r="AO163" s="150">
        <f t="shared" si="5"/>
        <v>0</v>
      </c>
      <c r="AP163" s="87" t="s">
        <v>1408</v>
      </c>
      <c r="AQ163" s="101" t="s">
        <v>149</v>
      </c>
      <c r="AR163" s="98" t="s">
        <v>150</v>
      </c>
      <c r="AS163" s="27" t="s">
        <v>151</v>
      </c>
      <c r="AV163" s="100"/>
      <c r="AW163" s="161" t="s">
        <v>1409</v>
      </c>
      <c r="AX163" s="103" t="s">
        <v>1410</v>
      </c>
      <c r="AY163" s="134" t="s">
        <v>1410</v>
      </c>
      <c r="AZ163" s="161"/>
      <c r="BF163" s="104">
        <v>45068</v>
      </c>
      <c r="BI163" s="48">
        <f t="shared" si="6"/>
        <v>0</v>
      </c>
      <c r="BJ163" s="46">
        <f t="shared" si="2"/>
        <v>0</v>
      </c>
    </row>
    <row r="164" spans="1:62" ht="120" customHeight="1" x14ac:dyDescent="0.2">
      <c r="A164" s="34" t="s">
        <v>128</v>
      </c>
      <c r="B164" s="34"/>
      <c r="C164" s="158">
        <v>0</v>
      </c>
      <c r="D164" s="158">
        <v>0</v>
      </c>
      <c r="E164" s="131">
        <v>280.35000000000002</v>
      </c>
      <c r="F164" s="132" t="s">
        <v>1411</v>
      </c>
      <c r="G164" s="88" t="s">
        <v>386</v>
      </c>
      <c r="H164" s="88" t="s">
        <v>1388</v>
      </c>
      <c r="I164" s="91"/>
      <c r="J164" s="170">
        <v>9</v>
      </c>
      <c r="K164" s="88"/>
      <c r="L164" s="88"/>
      <c r="M164" s="94" t="s">
        <v>199</v>
      </c>
      <c r="N164" s="88" t="s">
        <v>134</v>
      </c>
      <c r="O164" s="92" t="s">
        <v>200</v>
      </c>
      <c r="P164" s="92" t="s">
        <v>201</v>
      </c>
      <c r="Q164" s="93" t="s">
        <v>136</v>
      </c>
      <c r="R164" s="93" t="s">
        <v>137</v>
      </c>
      <c r="S164" s="93" t="s">
        <v>1412</v>
      </c>
      <c r="T164" s="94">
        <v>20</v>
      </c>
      <c r="U164" s="160">
        <v>20</v>
      </c>
      <c r="V164" s="95">
        <v>45064</v>
      </c>
      <c r="W164" s="95">
        <v>45211</v>
      </c>
      <c r="X164" s="96">
        <v>9785171565855</v>
      </c>
      <c r="Y164" s="97">
        <v>24</v>
      </c>
      <c r="Z164" s="98">
        <v>6.9000000000000006E-2</v>
      </c>
      <c r="AA164" s="99" t="s">
        <v>1390</v>
      </c>
      <c r="AB164" s="99" t="s">
        <v>1391</v>
      </c>
      <c r="AC164" s="99" t="s">
        <v>1392</v>
      </c>
      <c r="AD164" s="93">
        <v>3</v>
      </c>
      <c r="AE164" s="133"/>
      <c r="AF164" s="88"/>
      <c r="AG164" s="99" t="s">
        <v>281</v>
      </c>
      <c r="AH164" s="99"/>
      <c r="AI164" s="88" t="s">
        <v>1393</v>
      </c>
      <c r="AJ164" s="102"/>
      <c r="AK164" s="99"/>
      <c r="AL164" s="101" t="s">
        <v>1413</v>
      </c>
      <c r="AM164" s="88" t="s">
        <v>167</v>
      </c>
      <c r="AN164" s="88" t="s">
        <v>168</v>
      </c>
      <c r="AO164" s="150">
        <f t="shared" si="5"/>
        <v>0</v>
      </c>
      <c r="AP164" s="87" t="s">
        <v>1414</v>
      </c>
      <c r="AQ164" s="101" t="s">
        <v>149</v>
      </c>
      <c r="AR164" s="98" t="s">
        <v>150</v>
      </c>
      <c r="AS164" s="27" t="s">
        <v>151</v>
      </c>
      <c r="AV164" s="100"/>
      <c r="AW164" s="161" t="s">
        <v>1415</v>
      </c>
      <c r="AX164" s="103" t="s">
        <v>1416</v>
      </c>
      <c r="AY164" s="134" t="s">
        <v>1416</v>
      </c>
      <c r="AZ164" s="161"/>
      <c r="BF164" s="104">
        <v>45215</v>
      </c>
      <c r="BI164" s="48">
        <f t="shared" si="6"/>
        <v>0</v>
      </c>
      <c r="BJ164" s="46">
        <f t="shared" si="2"/>
        <v>0</v>
      </c>
    </row>
    <row r="165" spans="1:62" ht="120" customHeight="1" x14ac:dyDescent="0.2">
      <c r="A165" s="34" t="s">
        <v>128</v>
      </c>
      <c r="B165" s="34"/>
      <c r="C165" s="158">
        <v>0</v>
      </c>
      <c r="D165" s="158">
        <v>0</v>
      </c>
      <c r="E165" s="131">
        <v>299.25</v>
      </c>
      <c r="F165" s="132" t="s">
        <v>1417</v>
      </c>
      <c r="G165" s="88" t="s">
        <v>386</v>
      </c>
      <c r="H165" s="88" t="s">
        <v>1388</v>
      </c>
      <c r="I165" s="91"/>
      <c r="J165" s="170">
        <v>8</v>
      </c>
      <c r="K165" s="88"/>
      <c r="L165" s="88"/>
      <c r="M165" s="94" t="s">
        <v>199</v>
      </c>
      <c r="N165" s="88" t="s">
        <v>134</v>
      </c>
      <c r="O165" s="92" t="s">
        <v>200</v>
      </c>
      <c r="P165" s="92" t="s">
        <v>201</v>
      </c>
      <c r="Q165" s="93" t="s">
        <v>136</v>
      </c>
      <c r="R165" s="93" t="s">
        <v>137</v>
      </c>
      <c r="S165" s="93" t="s">
        <v>1418</v>
      </c>
      <c r="T165" s="94">
        <v>20</v>
      </c>
      <c r="U165" s="160">
        <v>20</v>
      </c>
      <c r="V165" s="95">
        <v>45072</v>
      </c>
      <c r="W165" s="95">
        <v>45482</v>
      </c>
      <c r="X165" s="96">
        <v>9785171565862</v>
      </c>
      <c r="Y165" s="97">
        <v>24</v>
      </c>
      <c r="Z165" s="98">
        <v>7.0000000000000007E-2</v>
      </c>
      <c r="AA165" s="99" t="s">
        <v>1390</v>
      </c>
      <c r="AB165" s="99" t="s">
        <v>1391</v>
      </c>
      <c r="AC165" s="99" t="s">
        <v>1392</v>
      </c>
      <c r="AD165" s="93">
        <v>3</v>
      </c>
      <c r="AE165" s="133"/>
      <c r="AF165" s="88"/>
      <c r="AG165" s="99" t="s">
        <v>281</v>
      </c>
      <c r="AH165" s="99"/>
      <c r="AI165" s="88" t="s">
        <v>1393</v>
      </c>
      <c r="AJ165" s="102"/>
      <c r="AK165" s="99"/>
      <c r="AL165" s="101" t="s">
        <v>1419</v>
      </c>
      <c r="AM165" s="88" t="s">
        <v>167</v>
      </c>
      <c r="AN165" s="88" t="s">
        <v>168</v>
      </c>
      <c r="AO165" s="150">
        <f t="shared" si="5"/>
        <v>0</v>
      </c>
      <c r="AP165" s="87" t="s">
        <v>1420</v>
      </c>
      <c r="AQ165" s="101" t="s">
        <v>262</v>
      </c>
      <c r="AR165" s="98" t="s">
        <v>150</v>
      </c>
      <c r="AS165" s="27" t="s">
        <v>151</v>
      </c>
      <c r="AV165" s="100"/>
      <c r="AW165" s="161" t="s">
        <v>1421</v>
      </c>
      <c r="AX165" s="103" t="s">
        <v>1422</v>
      </c>
      <c r="AY165" s="134" t="s">
        <v>1423</v>
      </c>
      <c r="AZ165" s="161"/>
      <c r="BF165" s="104">
        <v>45484</v>
      </c>
      <c r="BI165" s="48">
        <f t="shared" si="6"/>
        <v>0</v>
      </c>
      <c r="BJ165" s="46">
        <f t="shared" si="2"/>
        <v>0</v>
      </c>
    </row>
    <row r="166" spans="1:62" ht="120" customHeight="1" x14ac:dyDescent="0.2">
      <c r="A166" s="34" t="s">
        <v>128</v>
      </c>
      <c r="B166" s="34"/>
      <c r="C166" s="158">
        <v>0</v>
      </c>
      <c r="D166" s="158">
        <v>0</v>
      </c>
      <c r="E166" s="131">
        <v>453.6</v>
      </c>
      <c r="F166" s="132" t="s">
        <v>1424</v>
      </c>
      <c r="G166" s="88" t="s">
        <v>1425</v>
      </c>
      <c r="H166" s="88" t="s">
        <v>1426</v>
      </c>
      <c r="I166" s="91"/>
      <c r="J166" s="170">
        <v>8</v>
      </c>
      <c r="K166" s="88"/>
      <c r="L166" s="88"/>
      <c r="M166" s="94" t="s">
        <v>417</v>
      </c>
      <c r="N166" s="88" t="s">
        <v>134</v>
      </c>
      <c r="O166" s="92" t="s">
        <v>418</v>
      </c>
      <c r="P166" s="92" t="s">
        <v>418</v>
      </c>
      <c r="Q166" s="93" t="s">
        <v>136</v>
      </c>
      <c r="R166" s="93" t="s">
        <v>137</v>
      </c>
      <c r="S166" s="93" t="s">
        <v>1427</v>
      </c>
      <c r="T166" s="94">
        <v>10</v>
      </c>
      <c r="U166" s="160">
        <v>16</v>
      </c>
      <c r="V166" s="95">
        <v>45356</v>
      </c>
      <c r="W166" s="95">
        <v>45356</v>
      </c>
      <c r="X166" s="96">
        <v>9785171597368</v>
      </c>
      <c r="Y166" s="97">
        <v>128</v>
      </c>
      <c r="Z166" s="98">
        <v>0.21</v>
      </c>
      <c r="AA166" s="99" t="s">
        <v>1428</v>
      </c>
      <c r="AB166" s="99" t="s">
        <v>258</v>
      </c>
      <c r="AC166" s="99" t="s">
        <v>1429</v>
      </c>
      <c r="AD166" s="93" t="s">
        <v>142</v>
      </c>
      <c r="AE166" s="133"/>
      <c r="AF166" s="88"/>
      <c r="AG166" s="99" t="s">
        <v>824</v>
      </c>
      <c r="AH166" s="99" t="s">
        <v>424</v>
      </c>
      <c r="AI166" s="88" t="s">
        <v>1430</v>
      </c>
      <c r="AJ166" s="102" t="s">
        <v>225</v>
      </c>
      <c r="AK166" s="99"/>
      <c r="AL166" s="101" t="s">
        <v>1431</v>
      </c>
      <c r="AM166" s="88" t="s">
        <v>374</v>
      </c>
      <c r="AN166" s="88" t="s">
        <v>168</v>
      </c>
      <c r="AO166" s="150">
        <f t="shared" si="5"/>
        <v>0</v>
      </c>
      <c r="AP166" s="87" t="s">
        <v>1432</v>
      </c>
      <c r="AQ166" s="101" t="s">
        <v>225</v>
      </c>
      <c r="AR166" s="98" t="s">
        <v>150</v>
      </c>
      <c r="AS166" s="27" t="s">
        <v>151</v>
      </c>
      <c r="AV166" s="100"/>
      <c r="AW166" s="161" t="s">
        <v>1433</v>
      </c>
      <c r="AX166" s="103"/>
      <c r="AY166" s="134" t="s">
        <v>1434</v>
      </c>
      <c r="AZ166" s="161"/>
      <c r="BF166" s="104">
        <v>45362</v>
      </c>
      <c r="BI166" s="48">
        <f t="shared" si="6"/>
        <v>0</v>
      </c>
      <c r="BJ166" s="46">
        <f t="shared" si="2"/>
        <v>0</v>
      </c>
    </row>
    <row r="167" spans="1:62" ht="120" customHeight="1" x14ac:dyDescent="0.2">
      <c r="A167" s="34" t="s">
        <v>128</v>
      </c>
      <c r="B167" s="34"/>
      <c r="C167" s="158">
        <v>0</v>
      </c>
      <c r="D167" s="158">
        <v>0</v>
      </c>
      <c r="E167" s="131">
        <v>806.40000000000009</v>
      </c>
      <c r="F167" s="132" t="s">
        <v>1435</v>
      </c>
      <c r="G167" s="88" t="s">
        <v>386</v>
      </c>
      <c r="H167" s="88" t="s">
        <v>1436</v>
      </c>
      <c r="I167" s="91"/>
      <c r="J167" s="170">
        <v>7</v>
      </c>
      <c r="K167" s="88"/>
      <c r="L167" s="88"/>
      <c r="M167" s="94" t="s">
        <v>417</v>
      </c>
      <c r="N167" s="88" t="s">
        <v>134</v>
      </c>
      <c r="O167" s="92" t="s">
        <v>527</v>
      </c>
      <c r="P167" s="92" t="s">
        <v>528</v>
      </c>
      <c r="Q167" s="93" t="s">
        <v>136</v>
      </c>
      <c r="R167" s="93" t="s">
        <v>137</v>
      </c>
      <c r="S167" s="93" t="s">
        <v>1437</v>
      </c>
      <c r="T167" s="94">
        <v>10</v>
      </c>
      <c r="U167" s="160">
        <v>10</v>
      </c>
      <c r="V167" s="95">
        <v>45575</v>
      </c>
      <c r="W167" s="95">
        <v>45575</v>
      </c>
      <c r="X167" s="96">
        <v>9785171636463</v>
      </c>
      <c r="Y167" s="97">
        <v>256</v>
      </c>
      <c r="Z167" s="98">
        <v>0.41599999999999998</v>
      </c>
      <c r="AA167" s="99" t="s">
        <v>1438</v>
      </c>
      <c r="AB167" s="99" t="s">
        <v>231</v>
      </c>
      <c r="AC167" s="99" t="s">
        <v>1439</v>
      </c>
      <c r="AD167" s="93" t="s">
        <v>142</v>
      </c>
      <c r="AE167" s="133"/>
      <c r="AF167" s="88"/>
      <c r="AG167" s="99" t="s">
        <v>723</v>
      </c>
      <c r="AH167" s="99"/>
      <c r="AI167" s="88" t="s">
        <v>1440</v>
      </c>
      <c r="AJ167" s="102"/>
      <c r="AK167" s="99"/>
      <c r="AL167" s="101" t="s">
        <v>1441</v>
      </c>
      <c r="AM167" s="88" t="s">
        <v>205</v>
      </c>
      <c r="AN167" s="88" t="s">
        <v>168</v>
      </c>
      <c r="AO167" s="150">
        <f t="shared" si="5"/>
        <v>0</v>
      </c>
      <c r="AP167" s="87" t="s">
        <v>1442</v>
      </c>
      <c r="AQ167" s="101" t="s">
        <v>149</v>
      </c>
      <c r="AR167" s="98" t="s">
        <v>150</v>
      </c>
      <c r="AS167" s="27" t="s">
        <v>151</v>
      </c>
      <c r="AV167" s="100"/>
      <c r="AW167" s="161" t="s">
        <v>1443</v>
      </c>
      <c r="AX167" s="103"/>
      <c r="AY167" s="134" t="s">
        <v>1444</v>
      </c>
      <c r="AZ167" s="161"/>
      <c r="BF167" s="104">
        <v>45579</v>
      </c>
      <c r="BI167" s="48">
        <f t="shared" si="6"/>
        <v>0</v>
      </c>
      <c r="BJ167" s="46">
        <f t="shared" si="2"/>
        <v>0</v>
      </c>
    </row>
    <row r="168" spans="1:62" ht="120" customHeight="1" x14ac:dyDescent="0.2">
      <c r="A168" s="34" t="s">
        <v>128</v>
      </c>
      <c r="B168" s="34"/>
      <c r="C168" s="158">
        <v>0</v>
      </c>
      <c r="D168" s="158">
        <v>0</v>
      </c>
      <c r="E168" s="131">
        <v>762.30000000000007</v>
      </c>
      <c r="F168" s="132" t="s">
        <v>1445</v>
      </c>
      <c r="G168" s="88" t="s">
        <v>386</v>
      </c>
      <c r="H168" s="88" t="s">
        <v>1436</v>
      </c>
      <c r="I168" s="91"/>
      <c r="J168" s="170">
        <v>8</v>
      </c>
      <c r="K168" s="88"/>
      <c r="L168" s="88"/>
      <c r="M168" s="94" t="s">
        <v>417</v>
      </c>
      <c r="N168" s="88" t="s">
        <v>134</v>
      </c>
      <c r="O168" s="92" t="s">
        <v>527</v>
      </c>
      <c r="P168" s="92" t="s">
        <v>528</v>
      </c>
      <c r="Q168" s="93" t="s">
        <v>136</v>
      </c>
      <c r="R168" s="93" t="s">
        <v>137</v>
      </c>
      <c r="S168" s="93" t="s">
        <v>1446</v>
      </c>
      <c r="T168" s="94">
        <v>10</v>
      </c>
      <c r="U168" s="160">
        <v>10</v>
      </c>
      <c r="V168" s="95">
        <v>45499</v>
      </c>
      <c r="W168" s="95">
        <v>45499</v>
      </c>
      <c r="X168" s="96">
        <v>9785171624293</v>
      </c>
      <c r="Y168" s="97">
        <v>256</v>
      </c>
      <c r="Z168" s="98">
        <v>0.40200000000000002</v>
      </c>
      <c r="AA168" s="99" t="s">
        <v>1438</v>
      </c>
      <c r="AB168" s="99" t="s">
        <v>231</v>
      </c>
      <c r="AC168" s="99" t="s">
        <v>1439</v>
      </c>
      <c r="AD168" s="93" t="s">
        <v>142</v>
      </c>
      <c r="AE168" s="133"/>
      <c r="AF168" s="88"/>
      <c r="AG168" s="99" t="s">
        <v>723</v>
      </c>
      <c r="AH168" s="99"/>
      <c r="AI168" s="88" t="s">
        <v>1440</v>
      </c>
      <c r="AJ168" s="102"/>
      <c r="AK168" s="99"/>
      <c r="AL168" s="101" t="s">
        <v>1447</v>
      </c>
      <c r="AM168" s="88" t="s">
        <v>205</v>
      </c>
      <c r="AN168" s="88" t="s">
        <v>168</v>
      </c>
      <c r="AO168" s="150">
        <f t="shared" si="5"/>
        <v>0</v>
      </c>
      <c r="AP168" s="87" t="s">
        <v>1448</v>
      </c>
      <c r="AQ168" s="101" t="s">
        <v>225</v>
      </c>
      <c r="AR168" s="98" t="s">
        <v>150</v>
      </c>
      <c r="AS168" s="27" t="s">
        <v>151</v>
      </c>
      <c r="AV168" s="100"/>
      <c r="AW168" s="161" t="s">
        <v>1449</v>
      </c>
      <c r="AX168" s="103"/>
      <c r="AY168" s="134" t="s">
        <v>1450</v>
      </c>
      <c r="AZ168" s="161"/>
      <c r="BF168" s="104">
        <v>45502</v>
      </c>
      <c r="BI168" s="48">
        <f t="shared" si="6"/>
        <v>0</v>
      </c>
      <c r="BJ168" s="46">
        <f t="shared" si="2"/>
        <v>0</v>
      </c>
    </row>
    <row r="169" spans="1:62" ht="120" customHeight="1" x14ac:dyDescent="0.2">
      <c r="A169" s="34" t="s">
        <v>128</v>
      </c>
      <c r="B169" s="34"/>
      <c r="C169" s="158">
        <v>0</v>
      </c>
      <c r="D169" s="158">
        <v>0</v>
      </c>
      <c r="E169" s="131">
        <v>806.40000000000009</v>
      </c>
      <c r="F169" s="132" t="s">
        <v>1451</v>
      </c>
      <c r="G169" s="88" t="s">
        <v>386</v>
      </c>
      <c r="H169" s="88" t="s">
        <v>1436</v>
      </c>
      <c r="I169" s="91"/>
      <c r="J169" s="170" t="s">
        <v>617</v>
      </c>
      <c r="K169" s="88"/>
      <c r="L169" s="88"/>
      <c r="M169" s="94" t="s">
        <v>417</v>
      </c>
      <c r="N169" s="88" t="s">
        <v>134</v>
      </c>
      <c r="O169" s="92" t="s">
        <v>527</v>
      </c>
      <c r="P169" s="92" t="s">
        <v>528</v>
      </c>
      <c r="Q169" s="93" t="s">
        <v>136</v>
      </c>
      <c r="R169" s="93" t="s">
        <v>137</v>
      </c>
      <c r="S169" s="93" t="s">
        <v>1452</v>
      </c>
      <c r="T169" s="94">
        <v>10</v>
      </c>
      <c r="U169" s="160">
        <v>10</v>
      </c>
      <c r="V169" s="95">
        <v>45618</v>
      </c>
      <c r="W169" s="95">
        <v>45618</v>
      </c>
      <c r="X169" s="96">
        <v>9785171636395</v>
      </c>
      <c r="Y169" s="97">
        <v>272</v>
      </c>
      <c r="Z169" s="98">
        <v>0.41199999999999998</v>
      </c>
      <c r="AA169" s="99" t="s">
        <v>1438</v>
      </c>
      <c r="AB169" s="99" t="s">
        <v>231</v>
      </c>
      <c r="AC169" s="99" t="s">
        <v>1439</v>
      </c>
      <c r="AD169" s="93" t="s">
        <v>142</v>
      </c>
      <c r="AE169" s="133"/>
      <c r="AF169" s="88"/>
      <c r="AG169" s="99" t="s">
        <v>723</v>
      </c>
      <c r="AH169" s="99"/>
      <c r="AI169" s="88" t="s">
        <v>1440</v>
      </c>
      <c r="AJ169" s="102"/>
      <c r="AK169" s="99"/>
      <c r="AL169" s="101" t="s">
        <v>1453</v>
      </c>
      <c r="AM169" s="88" t="s">
        <v>205</v>
      </c>
      <c r="AN169" s="88" t="s">
        <v>168</v>
      </c>
      <c r="AO169" s="150">
        <f t="shared" si="5"/>
        <v>0</v>
      </c>
      <c r="AP169" s="87" t="s">
        <v>1454</v>
      </c>
      <c r="AQ169" s="101" t="s">
        <v>225</v>
      </c>
      <c r="AR169" s="98" t="s">
        <v>150</v>
      </c>
      <c r="AS169" s="27" t="s">
        <v>151</v>
      </c>
      <c r="AV169" s="100"/>
      <c r="AW169" s="161" t="s">
        <v>1455</v>
      </c>
      <c r="AX169" s="103"/>
      <c r="AY169" s="134" t="s">
        <v>1456</v>
      </c>
      <c r="AZ169" s="161"/>
      <c r="BF169" s="104">
        <v>45623</v>
      </c>
      <c r="BI169" s="48">
        <f t="shared" si="6"/>
        <v>0</v>
      </c>
      <c r="BJ169" s="46">
        <f t="shared" si="2"/>
        <v>0</v>
      </c>
    </row>
    <row r="170" spans="1:62" ht="120" customHeight="1" x14ac:dyDescent="0.2">
      <c r="A170" s="34" t="s">
        <v>128</v>
      </c>
      <c r="B170" s="34"/>
      <c r="C170" s="158">
        <v>0</v>
      </c>
      <c r="D170" s="158">
        <v>0</v>
      </c>
      <c r="E170" s="131">
        <v>806.40000000000009</v>
      </c>
      <c r="F170" s="132" t="s">
        <v>1457</v>
      </c>
      <c r="G170" s="88" t="s">
        <v>386</v>
      </c>
      <c r="H170" s="88" t="s">
        <v>1436</v>
      </c>
      <c r="I170" s="91"/>
      <c r="J170" s="170">
        <v>7</v>
      </c>
      <c r="K170" s="88"/>
      <c r="L170" s="88"/>
      <c r="M170" s="94" t="s">
        <v>417</v>
      </c>
      <c r="N170" s="88" t="s">
        <v>134</v>
      </c>
      <c r="O170" s="92" t="s">
        <v>527</v>
      </c>
      <c r="P170" s="92" t="s">
        <v>528</v>
      </c>
      <c r="Q170" s="93" t="s">
        <v>136</v>
      </c>
      <c r="R170" s="93" t="s">
        <v>137</v>
      </c>
      <c r="S170" s="93" t="s">
        <v>1458</v>
      </c>
      <c r="T170" s="94">
        <v>10</v>
      </c>
      <c r="U170" s="160">
        <v>10</v>
      </c>
      <c r="V170" s="95">
        <v>45436</v>
      </c>
      <c r="W170" s="95">
        <v>45436</v>
      </c>
      <c r="X170" s="96">
        <v>9785171622299</v>
      </c>
      <c r="Y170" s="97">
        <v>320</v>
      </c>
      <c r="Z170" s="98">
        <v>0.47599999999999998</v>
      </c>
      <c r="AA170" s="99" t="s">
        <v>1438</v>
      </c>
      <c r="AB170" s="99" t="s">
        <v>231</v>
      </c>
      <c r="AC170" s="99" t="s">
        <v>1439</v>
      </c>
      <c r="AD170" s="93" t="s">
        <v>142</v>
      </c>
      <c r="AE170" s="133"/>
      <c r="AF170" s="88"/>
      <c r="AG170" s="99" t="s">
        <v>723</v>
      </c>
      <c r="AH170" s="99"/>
      <c r="AI170" s="88" t="s">
        <v>1440</v>
      </c>
      <c r="AJ170" s="102"/>
      <c r="AK170" s="99"/>
      <c r="AL170" s="101" t="s">
        <v>1459</v>
      </c>
      <c r="AM170" s="88" t="s">
        <v>205</v>
      </c>
      <c r="AN170" s="88" t="s">
        <v>168</v>
      </c>
      <c r="AO170" s="150">
        <f t="shared" si="5"/>
        <v>0</v>
      </c>
      <c r="AP170" s="87" t="s">
        <v>1460</v>
      </c>
      <c r="AQ170" s="101" t="s">
        <v>225</v>
      </c>
      <c r="AR170" s="98" t="s">
        <v>150</v>
      </c>
      <c r="AS170" s="27" t="s">
        <v>151</v>
      </c>
      <c r="AV170" s="100"/>
      <c r="AW170" s="161" t="s">
        <v>1461</v>
      </c>
      <c r="AX170" s="103"/>
      <c r="AY170" s="134" t="s">
        <v>1462</v>
      </c>
      <c r="AZ170" s="161"/>
      <c r="BF170" s="104">
        <v>45441</v>
      </c>
      <c r="BI170" s="48">
        <f t="shared" si="6"/>
        <v>0</v>
      </c>
      <c r="BJ170" s="46">
        <f t="shared" si="2"/>
        <v>0</v>
      </c>
    </row>
    <row r="171" spans="1:62" ht="120" customHeight="1" x14ac:dyDescent="0.2">
      <c r="A171" s="34" t="s">
        <v>128</v>
      </c>
      <c r="B171" s="34"/>
      <c r="C171" s="158">
        <v>0</v>
      </c>
      <c r="D171" s="158">
        <v>0</v>
      </c>
      <c r="E171" s="131">
        <v>762.30000000000007</v>
      </c>
      <c r="F171" s="132" t="s">
        <v>1463</v>
      </c>
      <c r="G171" s="88" t="s">
        <v>386</v>
      </c>
      <c r="H171" s="88" t="s">
        <v>1436</v>
      </c>
      <c r="I171" s="91"/>
      <c r="J171" s="170">
        <v>7</v>
      </c>
      <c r="K171" s="88"/>
      <c r="L171" s="88"/>
      <c r="M171" s="94" t="s">
        <v>417</v>
      </c>
      <c r="N171" s="88" t="s">
        <v>134</v>
      </c>
      <c r="O171" s="92" t="s">
        <v>527</v>
      </c>
      <c r="P171" s="92" t="s">
        <v>528</v>
      </c>
      <c r="Q171" s="93" t="s">
        <v>136</v>
      </c>
      <c r="R171" s="93" t="s">
        <v>137</v>
      </c>
      <c r="S171" s="93" t="s">
        <v>1464</v>
      </c>
      <c r="T171" s="94">
        <v>10</v>
      </c>
      <c r="U171" s="160">
        <v>10</v>
      </c>
      <c r="V171" s="95">
        <v>45544</v>
      </c>
      <c r="W171" s="95">
        <v>45544</v>
      </c>
      <c r="X171" s="96">
        <v>9785171641894</v>
      </c>
      <c r="Y171" s="97">
        <v>240</v>
      </c>
      <c r="Z171" s="98">
        <v>0.38800000000000001</v>
      </c>
      <c r="AA171" s="99" t="s">
        <v>1438</v>
      </c>
      <c r="AB171" s="99" t="s">
        <v>231</v>
      </c>
      <c r="AC171" s="99" t="s">
        <v>1439</v>
      </c>
      <c r="AD171" s="93" t="s">
        <v>142</v>
      </c>
      <c r="AE171" s="133"/>
      <c r="AF171" s="88"/>
      <c r="AG171" s="99" t="s">
        <v>723</v>
      </c>
      <c r="AH171" s="99"/>
      <c r="AI171" s="88" t="s">
        <v>1440</v>
      </c>
      <c r="AJ171" s="102"/>
      <c r="AK171" s="99"/>
      <c r="AL171" s="101" t="s">
        <v>1465</v>
      </c>
      <c r="AM171" s="88" t="s">
        <v>205</v>
      </c>
      <c r="AN171" s="88" t="s">
        <v>168</v>
      </c>
      <c r="AO171" s="150">
        <f t="shared" si="5"/>
        <v>0</v>
      </c>
      <c r="AP171" s="87" t="s">
        <v>1466</v>
      </c>
      <c r="AQ171" s="101" t="s">
        <v>149</v>
      </c>
      <c r="AR171" s="98" t="s">
        <v>150</v>
      </c>
      <c r="AS171" s="27" t="s">
        <v>151</v>
      </c>
      <c r="AV171" s="100"/>
      <c r="AW171" s="161" t="s">
        <v>1467</v>
      </c>
      <c r="AX171" s="103"/>
      <c r="AY171" s="134" t="s">
        <v>1468</v>
      </c>
      <c r="AZ171" s="161"/>
      <c r="BF171" s="104">
        <v>45546</v>
      </c>
      <c r="BI171" s="48">
        <f t="shared" si="6"/>
        <v>0</v>
      </c>
      <c r="BJ171" s="46">
        <f t="shared" si="2"/>
        <v>0</v>
      </c>
    </row>
    <row r="172" spans="1:62" ht="120" customHeight="1" x14ac:dyDescent="0.2">
      <c r="A172" s="34" t="s">
        <v>128</v>
      </c>
      <c r="B172" s="34"/>
      <c r="C172" s="158">
        <v>0</v>
      </c>
      <c r="D172" s="158">
        <v>0</v>
      </c>
      <c r="E172" s="131">
        <v>201.60000000000002</v>
      </c>
      <c r="F172" s="132" t="s">
        <v>1469</v>
      </c>
      <c r="G172" s="88" t="s">
        <v>1470</v>
      </c>
      <c r="H172" s="88" t="s">
        <v>1471</v>
      </c>
      <c r="I172" s="91"/>
      <c r="J172" s="170">
        <v>7</v>
      </c>
      <c r="K172" s="88"/>
      <c r="L172" s="88"/>
      <c r="M172" s="94" t="s">
        <v>133</v>
      </c>
      <c r="N172" s="88" t="s">
        <v>134</v>
      </c>
      <c r="O172" s="92" t="s">
        <v>135</v>
      </c>
      <c r="P172" s="92" t="s">
        <v>135</v>
      </c>
      <c r="Q172" s="93" t="s">
        <v>136</v>
      </c>
      <c r="R172" s="93" t="s">
        <v>137</v>
      </c>
      <c r="S172" s="93" t="s">
        <v>1472</v>
      </c>
      <c r="T172" s="94">
        <v>10</v>
      </c>
      <c r="U172" s="160">
        <v>20</v>
      </c>
      <c r="V172" s="95">
        <v>45545</v>
      </c>
      <c r="W172" s="95">
        <v>45545</v>
      </c>
      <c r="X172" s="96">
        <v>9785171677435</v>
      </c>
      <c r="Y172" s="97">
        <v>48</v>
      </c>
      <c r="Z172" s="98">
        <v>0.10299999999999999</v>
      </c>
      <c r="AA172" s="99" t="s">
        <v>812</v>
      </c>
      <c r="AB172" s="99" t="s">
        <v>140</v>
      </c>
      <c r="AC172" s="99" t="s">
        <v>814</v>
      </c>
      <c r="AD172" s="93">
        <v>3</v>
      </c>
      <c r="AE172" s="133"/>
      <c r="AF172" s="88"/>
      <c r="AG172" s="99" t="s">
        <v>946</v>
      </c>
      <c r="AH172" s="99" t="s">
        <v>1470</v>
      </c>
      <c r="AI172" s="88" t="s">
        <v>1473</v>
      </c>
      <c r="AJ172" s="102" t="s">
        <v>948</v>
      </c>
      <c r="AK172" s="99"/>
      <c r="AL172" s="101" t="s">
        <v>1474</v>
      </c>
      <c r="AM172" s="88" t="s">
        <v>950</v>
      </c>
      <c r="AN172" s="88" t="s">
        <v>147</v>
      </c>
      <c r="AO172" s="150">
        <f t="shared" si="5"/>
        <v>0</v>
      </c>
      <c r="AP172" s="87" t="s">
        <v>1475</v>
      </c>
      <c r="AQ172" s="101" t="s">
        <v>571</v>
      </c>
      <c r="AR172" s="98" t="s">
        <v>150</v>
      </c>
      <c r="AS172" s="27" t="s">
        <v>151</v>
      </c>
      <c r="AV172" s="100"/>
      <c r="AW172" s="161" t="s">
        <v>1476</v>
      </c>
      <c r="AX172" s="103"/>
      <c r="AY172" s="134" t="s">
        <v>1477</v>
      </c>
      <c r="AZ172" s="161"/>
      <c r="BF172" s="104">
        <v>45548</v>
      </c>
      <c r="BI172" s="48">
        <f t="shared" si="6"/>
        <v>0</v>
      </c>
      <c r="BJ172" s="46">
        <f t="shared" si="2"/>
        <v>0</v>
      </c>
    </row>
    <row r="173" spans="1:62" ht="120" customHeight="1" x14ac:dyDescent="0.2">
      <c r="A173" s="34" t="s">
        <v>128</v>
      </c>
      <c r="B173" s="34"/>
      <c r="C173" s="158">
        <v>0</v>
      </c>
      <c r="D173" s="158">
        <v>0</v>
      </c>
      <c r="E173" s="131">
        <v>762.30000000000007</v>
      </c>
      <c r="F173" s="132" t="s">
        <v>1478</v>
      </c>
      <c r="G173" s="88" t="s">
        <v>187</v>
      </c>
      <c r="H173" s="88" t="s">
        <v>1479</v>
      </c>
      <c r="I173" s="91"/>
      <c r="J173" s="170">
        <v>8</v>
      </c>
      <c r="K173" s="88"/>
      <c r="L173" s="88"/>
      <c r="M173" s="94" t="s">
        <v>133</v>
      </c>
      <c r="N173" s="88" t="s">
        <v>134</v>
      </c>
      <c r="O173" s="92" t="s">
        <v>135</v>
      </c>
      <c r="P173" s="92" t="s">
        <v>135</v>
      </c>
      <c r="Q173" s="93" t="s">
        <v>136</v>
      </c>
      <c r="R173" s="93" t="s">
        <v>137</v>
      </c>
      <c r="S173" s="93" t="s">
        <v>1480</v>
      </c>
      <c r="T173" s="94">
        <v>10</v>
      </c>
      <c r="U173" s="160">
        <v>12</v>
      </c>
      <c r="V173" s="95">
        <v>44868</v>
      </c>
      <c r="W173" s="95">
        <v>45433</v>
      </c>
      <c r="X173" s="96">
        <v>9785171521196</v>
      </c>
      <c r="Y173" s="97">
        <v>128</v>
      </c>
      <c r="Z173" s="98">
        <v>0.57499999999999996</v>
      </c>
      <c r="AA173" s="99" t="s">
        <v>509</v>
      </c>
      <c r="AB173" s="99" t="s">
        <v>140</v>
      </c>
      <c r="AC173" s="99" t="s">
        <v>511</v>
      </c>
      <c r="AD173" s="93" t="s">
        <v>142</v>
      </c>
      <c r="AE173" s="133"/>
      <c r="AF173" s="88"/>
      <c r="AG173" s="99" t="s">
        <v>143</v>
      </c>
      <c r="AH173" s="99" t="s">
        <v>187</v>
      </c>
      <c r="AI173" s="88" t="s">
        <v>1481</v>
      </c>
      <c r="AJ173" s="102" t="s">
        <v>144</v>
      </c>
      <c r="AK173" s="99"/>
      <c r="AL173" s="101" t="s">
        <v>1482</v>
      </c>
      <c r="AM173" s="88" t="s">
        <v>1483</v>
      </c>
      <c r="AN173" s="88" t="s">
        <v>147</v>
      </c>
      <c r="AO173" s="150">
        <f t="shared" si="5"/>
        <v>0</v>
      </c>
      <c r="AP173" s="87" t="s">
        <v>1484</v>
      </c>
      <c r="AQ173" s="101" t="s">
        <v>571</v>
      </c>
      <c r="AR173" s="98" t="s">
        <v>150</v>
      </c>
      <c r="AS173" s="27" t="s">
        <v>572</v>
      </c>
      <c r="AV173" s="100"/>
      <c r="AW173" s="161" t="s">
        <v>1485</v>
      </c>
      <c r="AX173" s="103"/>
      <c r="AY173" s="134" t="s">
        <v>1486</v>
      </c>
      <c r="AZ173" s="161"/>
      <c r="BF173" s="104">
        <v>45435</v>
      </c>
      <c r="BI173" s="48">
        <f t="shared" si="6"/>
        <v>0</v>
      </c>
      <c r="BJ173" s="46">
        <f t="shared" si="2"/>
        <v>0</v>
      </c>
    </row>
    <row r="174" spans="1:62" ht="120" customHeight="1" x14ac:dyDescent="0.2">
      <c r="A174" s="34" t="s">
        <v>128</v>
      </c>
      <c r="B174" s="34"/>
      <c r="C174" s="158">
        <v>0</v>
      </c>
      <c r="D174" s="158">
        <v>0</v>
      </c>
      <c r="E174" s="131">
        <v>693</v>
      </c>
      <c r="F174" s="132" t="s">
        <v>1487</v>
      </c>
      <c r="G174" s="88" t="s">
        <v>1488</v>
      </c>
      <c r="H174" s="88" t="s">
        <v>1479</v>
      </c>
      <c r="I174" s="91"/>
      <c r="J174" s="170">
        <v>7</v>
      </c>
      <c r="K174" s="88"/>
      <c r="L174" s="88"/>
      <c r="M174" s="94" t="s">
        <v>133</v>
      </c>
      <c r="N174" s="88" t="s">
        <v>134</v>
      </c>
      <c r="O174" s="92" t="s">
        <v>135</v>
      </c>
      <c r="P174" s="92" t="s">
        <v>135</v>
      </c>
      <c r="Q174" s="93" t="s">
        <v>136</v>
      </c>
      <c r="R174" s="93" t="s">
        <v>137</v>
      </c>
      <c r="S174" s="93" t="s">
        <v>1489</v>
      </c>
      <c r="T174" s="94">
        <v>10</v>
      </c>
      <c r="U174" s="160">
        <v>10</v>
      </c>
      <c r="V174" s="95">
        <v>44851</v>
      </c>
      <c r="W174" s="95">
        <v>45597</v>
      </c>
      <c r="X174" s="96">
        <v>9785171519216</v>
      </c>
      <c r="Y174" s="97">
        <v>128</v>
      </c>
      <c r="Z174" s="98">
        <v>0.50600000000000001</v>
      </c>
      <c r="AA174" s="99" t="s">
        <v>509</v>
      </c>
      <c r="AB174" s="99" t="s">
        <v>140</v>
      </c>
      <c r="AC174" s="99" t="s">
        <v>511</v>
      </c>
      <c r="AD174" s="93" t="s">
        <v>142</v>
      </c>
      <c r="AE174" s="133"/>
      <c r="AF174" s="88"/>
      <c r="AG174" s="99" t="s">
        <v>1490</v>
      </c>
      <c r="AH174" s="99" t="s">
        <v>1488</v>
      </c>
      <c r="AI174" s="88" t="s">
        <v>1481</v>
      </c>
      <c r="AJ174" s="102" t="s">
        <v>948</v>
      </c>
      <c r="AK174" s="99"/>
      <c r="AL174" s="101" t="s">
        <v>1491</v>
      </c>
      <c r="AM174" s="88" t="s">
        <v>950</v>
      </c>
      <c r="AN174" s="88" t="s">
        <v>147</v>
      </c>
      <c r="AO174" s="150">
        <f t="shared" si="5"/>
        <v>0</v>
      </c>
      <c r="AP174" s="87" t="s">
        <v>1492</v>
      </c>
      <c r="AQ174" s="101" t="s">
        <v>571</v>
      </c>
      <c r="AR174" s="98" t="s">
        <v>150</v>
      </c>
      <c r="AS174" s="27" t="s">
        <v>572</v>
      </c>
      <c r="AV174" s="100"/>
      <c r="AW174" s="161" t="s">
        <v>1493</v>
      </c>
      <c r="AX174" s="103" t="s">
        <v>1494</v>
      </c>
      <c r="AY174" s="134" t="s">
        <v>1495</v>
      </c>
      <c r="AZ174" s="161"/>
      <c r="BF174" s="104">
        <v>45602</v>
      </c>
      <c r="BI174" s="48">
        <f t="shared" si="6"/>
        <v>0</v>
      </c>
      <c r="BJ174" s="46">
        <f t="shared" si="2"/>
        <v>0</v>
      </c>
    </row>
    <row r="175" spans="1:62" ht="120" customHeight="1" x14ac:dyDescent="0.2">
      <c r="A175" s="34" t="s">
        <v>128</v>
      </c>
      <c r="B175" s="34"/>
      <c r="C175" s="158">
        <v>0</v>
      </c>
      <c r="D175" s="158">
        <v>0</v>
      </c>
      <c r="E175" s="131">
        <v>1001.7</v>
      </c>
      <c r="F175" s="132" t="s">
        <v>1496</v>
      </c>
      <c r="G175" s="88" t="s">
        <v>386</v>
      </c>
      <c r="H175" s="88" t="s">
        <v>1479</v>
      </c>
      <c r="I175" s="91"/>
      <c r="J175" s="170">
        <v>7</v>
      </c>
      <c r="K175" s="88"/>
      <c r="L175" s="88"/>
      <c r="M175" s="94" t="s">
        <v>133</v>
      </c>
      <c r="N175" s="88" t="s">
        <v>134</v>
      </c>
      <c r="O175" s="92" t="s">
        <v>135</v>
      </c>
      <c r="P175" s="92" t="s">
        <v>135</v>
      </c>
      <c r="Q175" s="93" t="s">
        <v>136</v>
      </c>
      <c r="R175" s="93" t="s">
        <v>137</v>
      </c>
      <c r="S175" s="93" t="s">
        <v>1497</v>
      </c>
      <c r="T175" s="94">
        <v>10</v>
      </c>
      <c r="U175" s="160">
        <v>10</v>
      </c>
      <c r="V175" s="95">
        <v>45562</v>
      </c>
      <c r="W175" s="95">
        <v>45562</v>
      </c>
      <c r="X175" s="96">
        <v>9785171607968</v>
      </c>
      <c r="Y175" s="97">
        <v>128</v>
      </c>
      <c r="Z175" s="98">
        <v>0.63400000000000001</v>
      </c>
      <c r="AA175" s="99" t="s">
        <v>509</v>
      </c>
      <c r="AB175" s="99" t="s">
        <v>258</v>
      </c>
      <c r="AC175" s="99" t="s">
        <v>511</v>
      </c>
      <c r="AD175" s="93" t="s">
        <v>142</v>
      </c>
      <c r="AE175" s="133"/>
      <c r="AF175" s="88"/>
      <c r="AG175" s="99" t="s">
        <v>1490</v>
      </c>
      <c r="AH175" s="99"/>
      <c r="AI175" s="88" t="s">
        <v>1481</v>
      </c>
      <c r="AJ175" s="102" t="s">
        <v>948</v>
      </c>
      <c r="AK175" s="99"/>
      <c r="AL175" s="101" t="s">
        <v>1498</v>
      </c>
      <c r="AM175" s="88" t="s">
        <v>950</v>
      </c>
      <c r="AN175" s="88" t="s">
        <v>147</v>
      </c>
      <c r="AO175" s="150">
        <f t="shared" si="5"/>
        <v>0</v>
      </c>
      <c r="AP175" s="87" t="s">
        <v>1499</v>
      </c>
      <c r="AQ175" s="101" t="s">
        <v>571</v>
      </c>
      <c r="AR175" s="98" t="s">
        <v>150</v>
      </c>
      <c r="AS175" s="27" t="s">
        <v>572</v>
      </c>
      <c r="AV175" s="100"/>
      <c r="AW175" s="161" t="s">
        <v>1500</v>
      </c>
      <c r="AX175" s="103"/>
      <c r="AY175" s="134" t="s">
        <v>1501</v>
      </c>
      <c r="AZ175" s="161"/>
      <c r="BF175" s="104">
        <v>45567</v>
      </c>
      <c r="BI175" s="48">
        <f t="shared" si="6"/>
        <v>0</v>
      </c>
      <c r="BJ175" s="46">
        <f t="shared" si="2"/>
        <v>0</v>
      </c>
    </row>
    <row r="176" spans="1:62" ht="120" customHeight="1" x14ac:dyDescent="0.2">
      <c r="A176" s="34" t="s">
        <v>128</v>
      </c>
      <c r="B176" s="34"/>
      <c r="C176" s="158">
        <v>0</v>
      </c>
      <c r="D176" s="158">
        <v>0</v>
      </c>
      <c r="E176" s="131">
        <v>648.9</v>
      </c>
      <c r="F176" s="132" t="s">
        <v>1502</v>
      </c>
      <c r="G176" s="88" t="s">
        <v>1488</v>
      </c>
      <c r="H176" s="88" t="s">
        <v>1479</v>
      </c>
      <c r="I176" s="91"/>
      <c r="J176" s="170">
        <v>7</v>
      </c>
      <c r="K176" s="88"/>
      <c r="L176" s="88"/>
      <c r="M176" s="94" t="s">
        <v>133</v>
      </c>
      <c r="N176" s="88" t="s">
        <v>134</v>
      </c>
      <c r="O176" s="92" t="s">
        <v>135</v>
      </c>
      <c r="P176" s="92" t="s">
        <v>135</v>
      </c>
      <c r="Q176" s="93" t="s">
        <v>136</v>
      </c>
      <c r="R176" s="93" t="s">
        <v>137</v>
      </c>
      <c r="S176" s="93" t="s">
        <v>1503</v>
      </c>
      <c r="T176" s="94">
        <v>10</v>
      </c>
      <c r="U176" s="160">
        <v>12</v>
      </c>
      <c r="V176" s="95">
        <v>44936</v>
      </c>
      <c r="W176" s="95">
        <v>45125</v>
      </c>
      <c r="X176" s="96">
        <v>9785171529642</v>
      </c>
      <c r="Y176" s="97">
        <v>96</v>
      </c>
      <c r="Z176" s="98">
        <v>0.48199999999999998</v>
      </c>
      <c r="AA176" s="99" t="s">
        <v>509</v>
      </c>
      <c r="AB176" s="99" t="s">
        <v>190</v>
      </c>
      <c r="AC176" s="99" t="s">
        <v>511</v>
      </c>
      <c r="AD176" s="93" t="s">
        <v>142</v>
      </c>
      <c r="AE176" s="133"/>
      <c r="AF176" s="88"/>
      <c r="AG176" s="99" t="s">
        <v>1490</v>
      </c>
      <c r="AH176" s="99" t="s">
        <v>1488</v>
      </c>
      <c r="AI176" s="88" t="s">
        <v>1481</v>
      </c>
      <c r="AJ176" s="102" t="s">
        <v>948</v>
      </c>
      <c r="AK176" s="99"/>
      <c r="AL176" s="101" t="s">
        <v>1504</v>
      </c>
      <c r="AM176" s="88" t="s">
        <v>950</v>
      </c>
      <c r="AN176" s="88" t="s">
        <v>147</v>
      </c>
      <c r="AO176" s="150">
        <f t="shared" si="5"/>
        <v>0</v>
      </c>
      <c r="AP176" s="87" t="s">
        <v>1505</v>
      </c>
      <c r="AQ176" s="101" t="s">
        <v>571</v>
      </c>
      <c r="AR176" s="98" t="s">
        <v>150</v>
      </c>
      <c r="AS176" s="27" t="s">
        <v>572</v>
      </c>
      <c r="AV176" s="100"/>
      <c r="AW176" s="161" t="s">
        <v>1506</v>
      </c>
      <c r="AX176" s="103" t="s">
        <v>1507</v>
      </c>
      <c r="AY176" s="134" t="s">
        <v>1508</v>
      </c>
      <c r="AZ176" s="161"/>
      <c r="BF176" s="104">
        <v>45127</v>
      </c>
      <c r="BI176" s="48">
        <f t="shared" si="6"/>
        <v>0</v>
      </c>
      <c r="BJ176" s="46">
        <f t="shared" si="2"/>
        <v>0</v>
      </c>
    </row>
    <row r="177" spans="1:62" ht="120" customHeight="1" x14ac:dyDescent="0.2">
      <c r="A177" s="34" t="s">
        <v>128</v>
      </c>
      <c r="B177" s="34"/>
      <c r="C177" s="158">
        <v>0</v>
      </c>
      <c r="D177" s="158">
        <v>0</v>
      </c>
      <c r="E177" s="131">
        <v>1266.3</v>
      </c>
      <c r="F177" s="132" t="s">
        <v>1509</v>
      </c>
      <c r="G177" s="88" t="s">
        <v>1510</v>
      </c>
      <c r="H177" s="88" t="s">
        <v>1479</v>
      </c>
      <c r="I177" s="91"/>
      <c r="J177" s="170">
        <v>8</v>
      </c>
      <c r="K177" s="88"/>
      <c r="L177" s="88"/>
      <c r="M177" s="94" t="s">
        <v>133</v>
      </c>
      <c r="N177" s="88" t="s">
        <v>134</v>
      </c>
      <c r="O177" s="92" t="s">
        <v>135</v>
      </c>
      <c r="P177" s="92" t="s">
        <v>1511</v>
      </c>
      <c r="Q177" s="93" t="s">
        <v>136</v>
      </c>
      <c r="R177" s="93" t="s">
        <v>137</v>
      </c>
      <c r="S177" s="93" t="s">
        <v>1512</v>
      </c>
      <c r="T177" s="94">
        <v>10</v>
      </c>
      <c r="U177" s="160">
        <v>9</v>
      </c>
      <c r="V177" s="95">
        <v>45188</v>
      </c>
      <c r="W177" s="95">
        <v>45188</v>
      </c>
      <c r="X177" s="96">
        <v>9785171500054</v>
      </c>
      <c r="Y177" s="97">
        <v>160</v>
      </c>
      <c r="Z177" s="98">
        <v>0.70199999999999996</v>
      </c>
      <c r="AA177" s="99" t="s">
        <v>139</v>
      </c>
      <c r="AB177" s="99" t="s">
        <v>140</v>
      </c>
      <c r="AC177" s="99" t="s">
        <v>141</v>
      </c>
      <c r="AD177" s="93" t="s">
        <v>142</v>
      </c>
      <c r="AE177" s="133"/>
      <c r="AF177" s="88"/>
      <c r="AG177" s="99" t="s">
        <v>143</v>
      </c>
      <c r="AH177" s="99" t="s">
        <v>1510</v>
      </c>
      <c r="AI177" s="88" t="s">
        <v>1481</v>
      </c>
      <c r="AJ177" s="102"/>
      <c r="AK177" s="99"/>
      <c r="AL177" s="101" t="s">
        <v>1513</v>
      </c>
      <c r="AM177" s="88" t="s">
        <v>1483</v>
      </c>
      <c r="AN177" s="88" t="s">
        <v>147</v>
      </c>
      <c r="AO177" s="150">
        <f t="shared" si="5"/>
        <v>0</v>
      </c>
      <c r="AP177" s="87" t="s">
        <v>1514</v>
      </c>
      <c r="AQ177" s="101" t="s">
        <v>571</v>
      </c>
      <c r="AR177" s="98" t="s">
        <v>150</v>
      </c>
      <c r="AS177" s="27" t="s">
        <v>151</v>
      </c>
      <c r="AV177" s="100"/>
      <c r="AW177" s="161" t="s">
        <v>1515</v>
      </c>
      <c r="AX177" s="103"/>
      <c r="AY177" s="134" t="s">
        <v>1516</v>
      </c>
      <c r="AZ177" s="161"/>
      <c r="BF177" s="104">
        <v>45190</v>
      </c>
      <c r="BI177" s="48">
        <f t="shared" si="6"/>
        <v>0</v>
      </c>
      <c r="BJ177" s="46">
        <f t="shared" si="2"/>
        <v>0</v>
      </c>
    </row>
    <row r="178" spans="1:62" ht="120" customHeight="1" x14ac:dyDescent="0.2">
      <c r="A178" s="34" t="s">
        <v>128</v>
      </c>
      <c r="B178" s="34"/>
      <c r="C178" s="158">
        <v>0</v>
      </c>
      <c r="D178" s="158">
        <v>0</v>
      </c>
      <c r="E178" s="131">
        <v>718.2</v>
      </c>
      <c r="F178" s="132" t="s">
        <v>1517</v>
      </c>
      <c r="G178" s="88" t="s">
        <v>1518</v>
      </c>
      <c r="H178" s="88" t="s">
        <v>1479</v>
      </c>
      <c r="I178" s="91"/>
      <c r="J178" s="170">
        <v>8</v>
      </c>
      <c r="K178" s="88"/>
      <c r="L178" s="88"/>
      <c r="M178" s="94" t="s">
        <v>133</v>
      </c>
      <c r="N178" s="88" t="s">
        <v>134</v>
      </c>
      <c r="O178" s="92" t="s">
        <v>135</v>
      </c>
      <c r="P178" s="92" t="s">
        <v>135</v>
      </c>
      <c r="Q178" s="93" t="s">
        <v>136</v>
      </c>
      <c r="R178" s="93" t="s">
        <v>137</v>
      </c>
      <c r="S178" s="93" t="s">
        <v>1519</v>
      </c>
      <c r="T178" s="94">
        <v>10</v>
      </c>
      <c r="U178" s="160">
        <v>10</v>
      </c>
      <c r="V178" s="95">
        <v>44844</v>
      </c>
      <c r="W178" s="95">
        <v>45471</v>
      </c>
      <c r="X178" s="96">
        <v>9785171519223</v>
      </c>
      <c r="Y178" s="97">
        <v>128</v>
      </c>
      <c r="Z178" s="98">
        <v>0.52200000000000002</v>
      </c>
      <c r="AA178" s="99" t="s">
        <v>509</v>
      </c>
      <c r="AB178" s="99" t="s">
        <v>140</v>
      </c>
      <c r="AC178" s="99" t="s">
        <v>511</v>
      </c>
      <c r="AD178" s="93" t="s">
        <v>142</v>
      </c>
      <c r="AE178" s="133"/>
      <c r="AF178" s="88"/>
      <c r="AG178" s="99" t="s">
        <v>1490</v>
      </c>
      <c r="AH178" s="99" t="s">
        <v>1518</v>
      </c>
      <c r="AI178" s="88" t="s">
        <v>1481</v>
      </c>
      <c r="AJ178" s="102" t="s">
        <v>948</v>
      </c>
      <c r="AK178" s="99"/>
      <c r="AL178" s="101" t="s">
        <v>1520</v>
      </c>
      <c r="AM178" s="88" t="s">
        <v>950</v>
      </c>
      <c r="AN178" s="88" t="s">
        <v>147</v>
      </c>
      <c r="AO178" s="150">
        <f t="shared" si="5"/>
        <v>0</v>
      </c>
      <c r="AP178" s="87" t="s">
        <v>1521</v>
      </c>
      <c r="AQ178" s="101" t="s">
        <v>571</v>
      </c>
      <c r="AR178" s="98" t="s">
        <v>150</v>
      </c>
      <c r="AS178" s="27" t="s">
        <v>151</v>
      </c>
      <c r="AV178" s="100"/>
      <c r="AW178" s="161" t="s">
        <v>1522</v>
      </c>
      <c r="AX178" s="103"/>
      <c r="AY178" s="134" t="s">
        <v>1523</v>
      </c>
      <c r="AZ178" s="161"/>
      <c r="BF178" s="104">
        <v>45475</v>
      </c>
      <c r="BI178" s="48">
        <f t="shared" si="6"/>
        <v>0</v>
      </c>
      <c r="BJ178" s="46">
        <f t="shared" si="2"/>
        <v>0</v>
      </c>
    </row>
    <row r="179" spans="1:62" ht="120" customHeight="1" x14ac:dyDescent="0.2">
      <c r="A179" s="34" t="s">
        <v>128</v>
      </c>
      <c r="B179" s="34"/>
      <c r="C179" s="158">
        <v>0</v>
      </c>
      <c r="D179" s="158">
        <v>0</v>
      </c>
      <c r="E179" s="131">
        <v>1461.6000000000001</v>
      </c>
      <c r="F179" s="132" t="s">
        <v>1524</v>
      </c>
      <c r="G179" s="88" t="s">
        <v>1525</v>
      </c>
      <c r="H179" s="88" t="s">
        <v>1526</v>
      </c>
      <c r="I179" s="91"/>
      <c r="J179" s="170">
        <v>9</v>
      </c>
      <c r="K179" s="88"/>
      <c r="L179" s="88"/>
      <c r="M179" s="94" t="s">
        <v>417</v>
      </c>
      <c r="N179" s="88" t="s">
        <v>134</v>
      </c>
      <c r="O179" s="92" t="s">
        <v>440</v>
      </c>
      <c r="P179" s="92" t="s">
        <v>441</v>
      </c>
      <c r="Q179" s="93" t="s">
        <v>136</v>
      </c>
      <c r="R179" s="93" t="s">
        <v>137</v>
      </c>
      <c r="S179" s="93" t="s">
        <v>1527</v>
      </c>
      <c r="T179" s="94">
        <v>10</v>
      </c>
      <c r="U179" s="160">
        <v>4</v>
      </c>
      <c r="V179" s="95">
        <v>45237</v>
      </c>
      <c r="W179" s="95">
        <v>45237</v>
      </c>
      <c r="X179" s="96">
        <v>9785171604707</v>
      </c>
      <c r="Y179" s="97">
        <v>752</v>
      </c>
      <c r="Z179" s="98">
        <v>0.90500000000000003</v>
      </c>
      <c r="AA179" s="99" t="s">
        <v>812</v>
      </c>
      <c r="AB179" s="99" t="s">
        <v>454</v>
      </c>
      <c r="AC179" s="99" t="s">
        <v>814</v>
      </c>
      <c r="AD179" s="93" t="s">
        <v>142</v>
      </c>
      <c r="AE179" s="133"/>
      <c r="AF179" s="88"/>
      <c r="AG179" s="99" t="s">
        <v>669</v>
      </c>
      <c r="AH179" s="99" t="s">
        <v>1528</v>
      </c>
      <c r="AI179" s="88" t="s">
        <v>1529</v>
      </c>
      <c r="AJ179" s="102"/>
      <c r="AK179" s="99"/>
      <c r="AL179" s="101" t="s">
        <v>1530</v>
      </c>
      <c r="AM179" s="88" t="s">
        <v>673</v>
      </c>
      <c r="AN179" s="88" t="s">
        <v>168</v>
      </c>
      <c r="AO179" s="150">
        <f t="shared" si="5"/>
        <v>0</v>
      </c>
      <c r="AP179" s="87" t="s">
        <v>1531</v>
      </c>
      <c r="AQ179" s="101" t="s">
        <v>225</v>
      </c>
      <c r="AR179" s="98" t="s">
        <v>150</v>
      </c>
      <c r="AS179" s="27" t="s">
        <v>151</v>
      </c>
      <c r="AV179" s="100"/>
      <c r="AW179" s="161" t="s">
        <v>1532</v>
      </c>
      <c r="AX179" s="103"/>
      <c r="AY179" s="134" t="s">
        <v>1533</v>
      </c>
      <c r="AZ179" s="161"/>
      <c r="BF179" s="104">
        <v>45240</v>
      </c>
      <c r="BI179" s="48">
        <f t="shared" si="6"/>
        <v>0</v>
      </c>
      <c r="BJ179" s="46">
        <f t="shared" si="2"/>
        <v>0</v>
      </c>
    </row>
    <row r="180" spans="1:62" ht="120" customHeight="1" x14ac:dyDescent="0.2">
      <c r="A180" s="34" t="s">
        <v>128</v>
      </c>
      <c r="B180" s="34"/>
      <c r="C180" s="158">
        <v>0</v>
      </c>
      <c r="D180" s="158">
        <v>0</v>
      </c>
      <c r="E180" s="131">
        <v>718.2</v>
      </c>
      <c r="F180" s="132" t="s">
        <v>1534</v>
      </c>
      <c r="G180" s="88" t="s">
        <v>1535</v>
      </c>
      <c r="H180" s="88" t="s">
        <v>1536</v>
      </c>
      <c r="I180" s="91"/>
      <c r="J180" s="170">
        <v>8</v>
      </c>
      <c r="K180" s="88"/>
      <c r="L180" s="88"/>
      <c r="M180" s="94" t="s">
        <v>157</v>
      </c>
      <c r="N180" s="88" t="s">
        <v>134</v>
      </c>
      <c r="O180" s="92" t="s">
        <v>158</v>
      </c>
      <c r="P180" s="92" t="s">
        <v>1537</v>
      </c>
      <c r="Q180" s="93" t="s">
        <v>136</v>
      </c>
      <c r="R180" s="93" t="s">
        <v>137</v>
      </c>
      <c r="S180" s="93" t="s">
        <v>1538</v>
      </c>
      <c r="T180" s="94">
        <v>10</v>
      </c>
      <c r="U180" s="160">
        <v>8</v>
      </c>
      <c r="V180" s="95">
        <v>44938</v>
      </c>
      <c r="W180" s="95">
        <v>45450</v>
      </c>
      <c r="X180" s="96">
        <v>9785171530785</v>
      </c>
      <c r="Y180" s="97">
        <v>448</v>
      </c>
      <c r="Z180" s="98">
        <v>0.51300000000000001</v>
      </c>
      <c r="AA180" s="99" t="s">
        <v>161</v>
      </c>
      <c r="AB180" s="99" t="s">
        <v>743</v>
      </c>
      <c r="AC180" s="99" t="s">
        <v>163</v>
      </c>
      <c r="AD180" s="93" t="s">
        <v>142</v>
      </c>
      <c r="AE180" s="133"/>
      <c r="AF180" s="88"/>
      <c r="AG180" s="99" t="s">
        <v>1539</v>
      </c>
      <c r="AH180" s="99" t="s">
        <v>1540</v>
      </c>
      <c r="AI180" s="88" t="s">
        <v>1541</v>
      </c>
      <c r="AJ180" s="102"/>
      <c r="AK180" s="99"/>
      <c r="AL180" s="101" t="s">
        <v>1542</v>
      </c>
      <c r="AM180" s="88" t="s">
        <v>167</v>
      </c>
      <c r="AN180" s="88" t="s">
        <v>168</v>
      </c>
      <c r="AO180" s="150">
        <f t="shared" si="5"/>
        <v>0</v>
      </c>
      <c r="AP180" s="87" t="s">
        <v>1543</v>
      </c>
      <c r="AQ180" s="101" t="s">
        <v>149</v>
      </c>
      <c r="AR180" s="98" t="s">
        <v>150</v>
      </c>
      <c r="AS180" s="27" t="s">
        <v>151</v>
      </c>
      <c r="AV180" s="100"/>
      <c r="AW180" s="161" t="s">
        <v>1544</v>
      </c>
      <c r="AX180" s="103"/>
      <c r="AY180" s="134" t="s">
        <v>1545</v>
      </c>
      <c r="AZ180" s="161"/>
      <c r="BF180" s="104">
        <v>45462</v>
      </c>
      <c r="BI180" s="48">
        <f t="shared" si="6"/>
        <v>0</v>
      </c>
      <c r="BJ180" s="46">
        <f t="shared" si="2"/>
        <v>0</v>
      </c>
    </row>
    <row r="181" spans="1:62" ht="120" customHeight="1" x14ac:dyDescent="0.2">
      <c r="A181" s="34" t="s">
        <v>128</v>
      </c>
      <c r="B181" s="34"/>
      <c r="C181" s="158">
        <v>0</v>
      </c>
      <c r="D181" s="158">
        <v>0</v>
      </c>
      <c r="E181" s="131">
        <v>718.2</v>
      </c>
      <c r="F181" s="132" t="s">
        <v>1546</v>
      </c>
      <c r="G181" s="88" t="s">
        <v>1547</v>
      </c>
      <c r="H181" s="88" t="s">
        <v>1548</v>
      </c>
      <c r="I181" s="91"/>
      <c r="J181" s="170">
        <v>7</v>
      </c>
      <c r="K181" s="88"/>
      <c r="L181" s="88"/>
      <c r="M181" s="94" t="s">
        <v>417</v>
      </c>
      <c r="N181" s="88" t="s">
        <v>134</v>
      </c>
      <c r="O181" s="92" t="s">
        <v>552</v>
      </c>
      <c r="P181" s="92" t="s">
        <v>552</v>
      </c>
      <c r="Q181" s="93" t="s">
        <v>136</v>
      </c>
      <c r="R181" s="93" t="s">
        <v>137</v>
      </c>
      <c r="S181" s="93" t="s">
        <v>1549</v>
      </c>
      <c r="T181" s="94">
        <v>10</v>
      </c>
      <c r="U181" s="160">
        <v>14</v>
      </c>
      <c r="V181" s="95">
        <v>45400</v>
      </c>
      <c r="W181" s="95">
        <v>45400</v>
      </c>
      <c r="X181" s="96">
        <v>9785171628789</v>
      </c>
      <c r="Y181" s="97">
        <v>368</v>
      </c>
      <c r="Z181" s="98">
        <v>0.44700000000000001</v>
      </c>
      <c r="AA181" s="99" t="s">
        <v>161</v>
      </c>
      <c r="AB181" s="99" t="s">
        <v>162</v>
      </c>
      <c r="AC181" s="99" t="s">
        <v>163</v>
      </c>
      <c r="AD181" s="93" t="s">
        <v>142</v>
      </c>
      <c r="AE181" s="133"/>
      <c r="AF181" s="88"/>
      <c r="AG181" s="99" t="s">
        <v>580</v>
      </c>
      <c r="AH181" s="99"/>
      <c r="AI181" s="88" t="s">
        <v>1550</v>
      </c>
      <c r="AJ181" s="102"/>
      <c r="AK181" s="99"/>
      <c r="AL181" s="101" t="s">
        <v>1551</v>
      </c>
      <c r="AM181" s="88" t="s">
        <v>374</v>
      </c>
      <c r="AN181" s="88" t="s">
        <v>168</v>
      </c>
      <c r="AO181" s="150">
        <f t="shared" si="5"/>
        <v>0</v>
      </c>
      <c r="AP181" s="87" t="s">
        <v>1552</v>
      </c>
      <c r="AQ181" s="101" t="s">
        <v>149</v>
      </c>
      <c r="AR181" s="98" t="s">
        <v>150</v>
      </c>
      <c r="AS181" s="27" t="s">
        <v>151</v>
      </c>
      <c r="AV181" s="100"/>
      <c r="AW181" s="161" t="s">
        <v>1553</v>
      </c>
      <c r="AX181" s="103"/>
      <c r="AY181" s="134" t="s">
        <v>1554</v>
      </c>
      <c r="AZ181" s="161"/>
      <c r="BF181" s="104">
        <v>45425</v>
      </c>
      <c r="BI181" s="48">
        <f t="shared" si="6"/>
        <v>0</v>
      </c>
      <c r="BJ181" s="46">
        <f t="shared" si="2"/>
        <v>0</v>
      </c>
    </row>
    <row r="182" spans="1:62" ht="120" customHeight="1" x14ac:dyDescent="0.2">
      <c r="A182" s="34" t="s">
        <v>128</v>
      </c>
      <c r="B182" s="34"/>
      <c r="C182" s="158">
        <v>0</v>
      </c>
      <c r="D182" s="158">
        <v>0</v>
      </c>
      <c r="E182" s="131">
        <v>674.1</v>
      </c>
      <c r="F182" s="132" t="s">
        <v>1555</v>
      </c>
      <c r="G182" s="88" t="s">
        <v>1556</v>
      </c>
      <c r="H182" s="88" t="s">
        <v>1548</v>
      </c>
      <c r="I182" s="91"/>
      <c r="J182" s="170">
        <v>8</v>
      </c>
      <c r="K182" s="88"/>
      <c r="L182" s="88"/>
      <c r="M182" s="94" t="s">
        <v>417</v>
      </c>
      <c r="N182" s="88" t="s">
        <v>134</v>
      </c>
      <c r="O182" s="92" t="s">
        <v>552</v>
      </c>
      <c r="P182" s="92" t="s">
        <v>552</v>
      </c>
      <c r="Q182" s="93" t="s">
        <v>136</v>
      </c>
      <c r="R182" s="93" t="s">
        <v>137</v>
      </c>
      <c r="S182" s="93" t="s">
        <v>1557</v>
      </c>
      <c r="T182" s="94">
        <v>10</v>
      </c>
      <c r="U182" s="160">
        <v>12</v>
      </c>
      <c r="V182" s="95">
        <v>45447</v>
      </c>
      <c r="W182" s="95">
        <v>45447</v>
      </c>
      <c r="X182" s="96">
        <v>9785171624453</v>
      </c>
      <c r="Y182" s="97">
        <v>384</v>
      </c>
      <c r="Z182" s="98">
        <v>0.42</v>
      </c>
      <c r="AA182" s="99" t="s">
        <v>161</v>
      </c>
      <c r="AB182" s="99" t="s">
        <v>162</v>
      </c>
      <c r="AC182" s="99" t="s">
        <v>163</v>
      </c>
      <c r="AD182" s="93" t="s">
        <v>142</v>
      </c>
      <c r="AE182" s="133"/>
      <c r="AF182" s="88"/>
      <c r="AG182" s="99" t="s">
        <v>580</v>
      </c>
      <c r="AH182" s="99" t="s">
        <v>1558</v>
      </c>
      <c r="AI182" s="88" t="s">
        <v>1550</v>
      </c>
      <c r="AJ182" s="102"/>
      <c r="AK182" s="99"/>
      <c r="AL182" s="101" t="s">
        <v>1559</v>
      </c>
      <c r="AM182" s="88" t="s">
        <v>374</v>
      </c>
      <c r="AN182" s="88" t="s">
        <v>168</v>
      </c>
      <c r="AO182" s="150">
        <f t="shared" si="5"/>
        <v>0</v>
      </c>
      <c r="AP182" s="87" t="s">
        <v>1560</v>
      </c>
      <c r="AQ182" s="101" t="s">
        <v>149</v>
      </c>
      <c r="AR182" s="98" t="s">
        <v>150</v>
      </c>
      <c r="AS182" s="27" t="s">
        <v>151</v>
      </c>
      <c r="AV182" s="100"/>
      <c r="AW182" s="161" t="s">
        <v>1561</v>
      </c>
      <c r="AX182" s="103"/>
      <c r="AY182" s="134" t="s">
        <v>1562</v>
      </c>
      <c r="AZ182" s="161"/>
      <c r="BF182" s="104">
        <v>45453</v>
      </c>
      <c r="BI182" s="48">
        <f t="shared" si="6"/>
        <v>0</v>
      </c>
      <c r="BJ182" s="46">
        <f t="shared" si="2"/>
        <v>0</v>
      </c>
    </row>
    <row r="183" spans="1:62" ht="120" customHeight="1" x14ac:dyDescent="0.2">
      <c r="A183" s="34" t="s">
        <v>128</v>
      </c>
      <c r="B183" s="34"/>
      <c r="C183" s="158">
        <v>0</v>
      </c>
      <c r="D183" s="158">
        <v>0</v>
      </c>
      <c r="E183" s="131">
        <v>762.30000000000007</v>
      </c>
      <c r="F183" s="132" t="s">
        <v>1563</v>
      </c>
      <c r="G183" s="88" t="s">
        <v>1564</v>
      </c>
      <c r="H183" s="88" t="s">
        <v>1548</v>
      </c>
      <c r="I183" s="91"/>
      <c r="J183" s="170" t="s">
        <v>617</v>
      </c>
      <c r="K183" s="88"/>
      <c r="L183" s="88"/>
      <c r="M183" s="94" t="s">
        <v>417</v>
      </c>
      <c r="N183" s="88" t="s">
        <v>134</v>
      </c>
      <c r="O183" s="92" t="s">
        <v>552</v>
      </c>
      <c r="P183" s="92" t="s">
        <v>552</v>
      </c>
      <c r="Q183" s="93" t="s">
        <v>136</v>
      </c>
      <c r="R183" s="93" t="s">
        <v>137</v>
      </c>
      <c r="S183" s="93" t="s">
        <v>1565</v>
      </c>
      <c r="T183" s="94">
        <v>10</v>
      </c>
      <c r="U183" s="160">
        <v>6</v>
      </c>
      <c r="V183" s="95">
        <v>45576</v>
      </c>
      <c r="W183" s="95">
        <v>45576</v>
      </c>
      <c r="X183" s="96">
        <v>9785171666156</v>
      </c>
      <c r="Y183" s="97">
        <v>384</v>
      </c>
      <c r="Z183" s="98">
        <v>0.46300000000000002</v>
      </c>
      <c r="AA183" s="99" t="s">
        <v>161</v>
      </c>
      <c r="AB183" s="99" t="s">
        <v>162</v>
      </c>
      <c r="AC183" s="99" t="s">
        <v>163</v>
      </c>
      <c r="AD183" s="93" t="s">
        <v>142</v>
      </c>
      <c r="AE183" s="133"/>
      <c r="AF183" s="88"/>
      <c r="AG183" s="99" t="s">
        <v>580</v>
      </c>
      <c r="AH183" s="99" t="s">
        <v>1566</v>
      </c>
      <c r="AI183" s="88" t="s">
        <v>1550</v>
      </c>
      <c r="AJ183" s="102"/>
      <c r="AK183" s="99"/>
      <c r="AL183" s="101" t="s">
        <v>1567</v>
      </c>
      <c r="AM183" s="88" t="s">
        <v>374</v>
      </c>
      <c r="AN183" s="88" t="s">
        <v>168</v>
      </c>
      <c r="AO183" s="150">
        <f t="shared" si="5"/>
        <v>0</v>
      </c>
      <c r="AP183" s="87" t="s">
        <v>1568</v>
      </c>
      <c r="AQ183" s="101" t="s">
        <v>149</v>
      </c>
      <c r="AR183" s="98" t="s">
        <v>150</v>
      </c>
      <c r="AS183" s="27" t="s">
        <v>151</v>
      </c>
      <c r="AV183" s="100"/>
      <c r="AW183" s="161" t="s">
        <v>1569</v>
      </c>
      <c r="AX183" s="103"/>
      <c r="AY183" s="134" t="s">
        <v>1570</v>
      </c>
      <c r="AZ183" s="161"/>
      <c r="BF183" s="104">
        <v>45616</v>
      </c>
      <c r="BI183" s="48">
        <f t="shared" si="6"/>
        <v>0</v>
      </c>
      <c r="BJ183" s="46">
        <f t="shared" si="2"/>
        <v>0</v>
      </c>
    </row>
    <row r="184" spans="1:62" ht="120" customHeight="1" x14ac:dyDescent="0.2">
      <c r="A184" s="34" t="s">
        <v>128</v>
      </c>
      <c r="B184" s="34"/>
      <c r="C184" s="158">
        <v>0</v>
      </c>
      <c r="D184" s="158">
        <v>0</v>
      </c>
      <c r="E184" s="131">
        <v>1052.1000000000001</v>
      </c>
      <c r="F184" s="132" t="s">
        <v>1571</v>
      </c>
      <c r="G184" s="88" t="s">
        <v>1572</v>
      </c>
      <c r="H184" s="88" t="s">
        <v>1571</v>
      </c>
      <c r="I184" s="91"/>
      <c r="J184" s="170">
        <v>7</v>
      </c>
      <c r="K184" s="88"/>
      <c r="L184" s="88"/>
      <c r="M184" s="94" t="s">
        <v>157</v>
      </c>
      <c r="N184" s="88" t="s">
        <v>134</v>
      </c>
      <c r="O184" s="92" t="s">
        <v>158</v>
      </c>
      <c r="P184" s="92" t="s">
        <v>159</v>
      </c>
      <c r="Q184" s="93" t="s">
        <v>136</v>
      </c>
      <c r="R184" s="93" t="s">
        <v>137</v>
      </c>
      <c r="S184" s="93" t="s">
        <v>1573</v>
      </c>
      <c r="T184" s="94">
        <v>10</v>
      </c>
      <c r="U184" s="160">
        <v>6</v>
      </c>
      <c r="V184" s="95">
        <v>45562</v>
      </c>
      <c r="W184" s="95">
        <v>45562</v>
      </c>
      <c r="X184" s="96">
        <v>9785171647155</v>
      </c>
      <c r="Y184" s="97">
        <v>384</v>
      </c>
      <c r="Z184" s="98">
        <v>0.63300000000000001</v>
      </c>
      <c r="AA184" s="99" t="s">
        <v>453</v>
      </c>
      <c r="AB184" s="99" t="s">
        <v>162</v>
      </c>
      <c r="AC184" s="99" t="s">
        <v>455</v>
      </c>
      <c r="AD184" s="93" t="s">
        <v>142</v>
      </c>
      <c r="AE184" s="133"/>
      <c r="AF184" s="88"/>
      <c r="AG184" s="99" t="s">
        <v>645</v>
      </c>
      <c r="AH184" s="99" t="s">
        <v>1574</v>
      </c>
      <c r="AI184" s="88" t="s">
        <v>1575</v>
      </c>
      <c r="AJ184" s="102"/>
      <c r="AK184" s="99"/>
      <c r="AL184" s="101" t="s">
        <v>1576</v>
      </c>
      <c r="AM184" s="88" t="s">
        <v>374</v>
      </c>
      <c r="AN184" s="88" t="s">
        <v>168</v>
      </c>
      <c r="AO184" s="150">
        <f t="shared" si="5"/>
        <v>0</v>
      </c>
      <c r="AP184" s="87" t="s">
        <v>1577</v>
      </c>
      <c r="AQ184" s="101" t="s">
        <v>149</v>
      </c>
      <c r="AR184" s="98" t="s">
        <v>150</v>
      </c>
      <c r="AS184" s="27" t="s">
        <v>151</v>
      </c>
      <c r="AV184" s="100"/>
      <c r="AW184" s="161" t="s">
        <v>1578</v>
      </c>
      <c r="AX184" s="103"/>
      <c r="AY184" s="134" t="s">
        <v>1579</v>
      </c>
      <c r="AZ184" s="161"/>
      <c r="BF184" s="104">
        <v>45565</v>
      </c>
      <c r="BI184" s="48">
        <f t="shared" si="6"/>
        <v>0</v>
      </c>
      <c r="BJ184" s="46">
        <f t="shared" si="2"/>
        <v>0</v>
      </c>
    </row>
    <row r="185" spans="1:62" ht="120" customHeight="1" x14ac:dyDescent="0.2">
      <c r="A185" s="34" t="s">
        <v>128</v>
      </c>
      <c r="B185" s="34"/>
      <c r="C185" s="158">
        <v>0</v>
      </c>
      <c r="D185" s="158">
        <v>0</v>
      </c>
      <c r="E185" s="131">
        <v>1052.1000000000001</v>
      </c>
      <c r="F185" s="132" t="s">
        <v>1580</v>
      </c>
      <c r="G185" s="88" t="s">
        <v>1572</v>
      </c>
      <c r="H185" s="88" t="s">
        <v>1571</v>
      </c>
      <c r="I185" s="91"/>
      <c r="J185" s="170" t="s">
        <v>617</v>
      </c>
      <c r="K185" s="88"/>
      <c r="L185" s="88"/>
      <c r="M185" s="94" t="s">
        <v>157</v>
      </c>
      <c r="N185" s="88" t="s">
        <v>134</v>
      </c>
      <c r="O185" s="92" t="s">
        <v>158</v>
      </c>
      <c r="P185" s="92" t="s">
        <v>159</v>
      </c>
      <c r="Q185" s="93" t="s">
        <v>136</v>
      </c>
      <c r="R185" s="93" t="s">
        <v>137</v>
      </c>
      <c r="S185" s="93" t="s">
        <v>1581</v>
      </c>
      <c r="T185" s="94">
        <v>10</v>
      </c>
      <c r="U185" s="160">
        <v>6</v>
      </c>
      <c r="V185" s="95">
        <v>45635</v>
      </c>
      <c r="W185" s="95">
        <v>45635</v>
      </c>
      <c r="X185" s="96">
        <v>9785171647162</v>
      </c>
      <c r="Y185" s="97">
        <v>336</v>
      </c>
      <c r="Z185" s="98">
        <v>0.55000000000000004</v>
      </c>
      <c r="AA185" s="99" t="s">
        <v>453</v>
      </c>
      <c r="AB185" s="99" t="s">
        <v>162</v>
      </c>
      <c r="AC185" s="99" t="s">
        <v>455</v>
      </c>
      <c r="AD185" s="93" t="s">
        <v>142</v>
      </c>
      <c r="AE185" s="133"/>
      <c r="AF185" s="88"/>
      <c r="AG185" s="99" t="s">
        <v>645</v>
      </c>
      <c r="AH185" s="99" t="s">
        <v>1574</v>
      </c>
      <c r="AI185" s="88" t="s">
        <v>1575</v>
      </c>
      <c r="AJ185" s="102"/>
      <c r="AK185" s="99"/>
      <c r="AL185" s="101" t="s">
        <v>1582</v>
      </c>
      <c r="AM185" s="88" t="s">
        <v>374</v>
      </c>
      <c r="AN185" s="88" t="s">
        <v>168</v>
      </c>
      <c r="AO185" s="150">
        <f t="shared" si="5"/>
        <v>0</v>
      </c>
      <c r="AP185" s="87" t="s">
        <v>1583</v>
      </c>
      <c r="AQ185" s="101" t="s">
        <v>149</v>
      </c>
      <c r="AR185" s="98" t="s">
        <v>150</v>
      </c>
      <c r="AS185" s="27" t="s">
        <v>151</v>
      </c>
      <c r="AV185" s="100"/>
      <c r="AW185" s="161" t="s">
        <v>1584</v>
      </c>
      <c r="AX185" s="103"/>
      <c r="AY185" s="134" t="s">
        <v>1585</v>
      </c>
      <c r="AZ185" s="161"/>
      <c r="BF185" s="104">
        <v>45637</v>
      </c>
      <c r="BI185" s="48">
        <f t="shared" si="6"/>
        <v>0</v>
      </c>
      <c r="BJ185" s="46">
        <f t="shared" si="2"/>
        <v>0</v>
      </c>
    </row>
    <row r="186" spans="1:62" ht="120" customHeight="1" x14ac:dyDescent="0.2">
      <c r="A186" s="34" t="s">
        <v>128</v>
      </c>
      <c r="B186" s="34"/>
      <c r="C186" s="158">
        <v>0</v>
      </c>
      <c r="D186" s="158">
        <v>0</v>
      </c>
      <c r="E186" s="131">
        <v>762.30000000000007</v>
      </c>
      <c r="F186" s="132" t="s">
        <v>1586</v>
      </c>
      <c r="G186" s="88" t="s">
        <v>1587</v>
      </c>
      <c r="H186" s="88" t="s">
        <v>1571</v>
      </c>
      <c r="I186" s="91"/>
      <c r="J186" s="170">
        <v>8</v>
      </c>
      <c r="K186" s="88"/>
      <c r="L186" s="88"/>
      <c r="M186" s="94" t="s">
        <v>157</v>
      </c>
      <c r="N186" s="88" t="s">
        <v>134</v>
      </c>
      <c r="O186" s="92" t="s">
        <v>158</v>
      </c>
      <c r="P186" s="92" t="s">
        <v>159</v>
      </c>
      <c r="Q186" s="93" t="s">
        <v>136</v>
      </c>
      <c r="R186" s="93" t="s">
        <v>137</v>
      </c>
      <c r="S186" s="93" t="s">
        <v>1588</v>
      </c>
      <c r="T186" s="94">
        <v>10</v>
      </c>
      <c r="U186" s="160">
        <v>6</v>
      </c>
      <c r="V186" s="95">
        <v>45531</v>
      </c>
      <c r="W186" s="95">
        <v>45531</v>
      </c>
      <c r="X186" s="96">
        <v>9785171665814</v>
      </c>
      <c r="Y186" s="97">
        <v>256</v>
      </c>
      <c r="Z186" s="98">
        <v>0.49299999999999999</v>
      </c>
      <c r="AA186" s="99" t="s">
        <v>453</v>
      </c>
      <c r="AB186" s="99" t="s">
        <v>421</v>
      </c>
      <c r="AC186" s="99" t="s">
        <v>455</v>
      </c>
      <c r="AD186" s="93" t="s">
        <v>142</v>
      </c>
      <c r="AE186" s="133"/>
      <c r="AF186" s="88"/>
      <c r="AG186" s="99" t="s">
        <v>824</v>
      </c>
      <c r="AH186" s="99"/>
      <c r="AI186" s="88" t="s">
        <v>1575</v>
      </c>
      <c r="AJ186" s="102" t="s">
        <v>225</v>
      </c>
      <c r="AK186" s="99"/>
      <c r="AL186" s="101" t="s">
        <v>1589</v>
      </c>
      <c r="AM186" s="88" t="s">
        <v>374</v>
      </c>
      <c r="AN186" s="88" t="s">
        <v>168</v>
      </c>
      <c r="AO186" s="150">
        <f t="shared" si="5"/>
        <v>0</v>
      </c>
      <c r="AP186" s="87" t="s">
        <v>1590</v>
      </c>
      <c r="AQ186" s="101" t="s">
        <v>225</v>
      </c>
      <c r="AR186" s="98" t="s">
        <v>150</v>
      </c>
      <c r="AS186" s="27" t="s">
        <v>151</v>
      </c>
      <c r="AV186" s="100"/>
      <c r="AW186" s="161" t="s">
        <v>1591</v>
      </c>
      <c r="AX186" s="103"/>
      <c r="AY186" s="134" t="s">
        <v>1592</v>
      </c>
      <c r="AZ186" s="161"/>
      <c r="BF186" s="104">
        <v>45539</v>
      </c>
      <c r="BI186" s="48">
        <f t="shared" si="6"/>
        <v>0</v>
      </c>
      <c r="BJ186" s="46">
        <f t="shared" si="2"/>
        <v>0</v>
      </c>
    </row>
    <row r="187" spans="1:62" ht="120" customHeight="1" x14ac:dyDescent="0.2">
      <c r="A187" s="34" t="s">
        <v>128</v>
      </c>
      <c r="B187" s="34"/>
      <c r="C187" s="158">
        <v>0</v>
      </c>
      <c r="D187" s="158">
        <v>0</v>
      </c>
      <c r="E187" s="131">
        <v>1266.3</v>
      </c>
      <c r="F187" s="132" t="s">
        <v>1593</v>
      </c>
      <c r="G187" s="88" t="s">
        <v>1594</v>
      </c>
      <c r="H187" s="88" t="s">
        <v>1595</v>
      </c>
      <c r="I187" s="91"/>
      <c r="J187" s="170">
        <v>7</v>
      </c>
      <c r="K187" s="88"/>
      <c r="L187" s="88"/>
      <c r="M187" s="94" t="s">
        <v>199</v>
      </c>
      <c r="N187" s="88" t="s">
        <v>134</v>
      </c>
      <c r="O187" s="92" t="s">
        <v>588</v>
      </c>
      <c r="P187" s="92" t="s">
        <v>589</v>
      </c>
      <c r="Q187" s="93" t="s">
        <v>136</v>
      </c>
      <c r="R187" s="93" t="s">
        <v>137</v>
      </c>
      <c r="S187" s="93" t="s">
        <v>1596</v>
      </c>
      <c r="T187" s="94">
        <v>10</v>
      </c>
      <c r="U187" s="160">
        <v>6</v>
      </c>
      <c r="V187" s="95">
        <v>45399</v>
      </c>
      <c r="W187" s="95">
        <v>45399</v>
      </c>
      <c r="X187" s="96">
        <v>9785171539313</v>
      </c>
      <c r="Y187" s="97">
        <v>352</v>
      </c>
      <c r="Z187" s="98">
        <v>0.65</v>
      </c>
      <c r="AA187" s="99" t="s">
        <v>812</v>
      </c>
      <c r="AB187" s="99" t="s">
        <v>231</v>
      </c>
      <c r="AC187" s="99" t="s">
        <v>814</v>
      </c>
      <c r="AD187" s="93" t="s">
        <v>142</v>
      </c>
      <c r="AE187" s="133"/>
      <c r="AF187" s="88"/>
      <c r="AG187" s="99" t="s">
        <v>627</v>
      </c>
      <c r="AH187" s="99" t="s">
        <v>1597</v>
      </c>
      <c r="AI187" s="88" t="s">
        <v>1595</v>
      </c>
      <c r="AJ187" s="102"/>
      <c r="AK187" s="99"/>
      <c r="AL187" s="101" t="s">
        <v>1598</v>
      </c>
      <c r="AM187" s="88" t="s">
        <v>205</v>
      </c>
      <c r="AN187" s="88" t="s">
        <v>168</v>
      </c>
      <c r="AO187" s="150">
        <f t="shared" si="5"/>
        <v>0</v>
      </c>
      <c r="AP187" s="87" t="s">
        <v>1599</v>
      </c>
      <c r="AQ187" s="101" t="s">
        <v>149</v>
      </c>
      <c r="AR187" s="98" t="s">
        <v>150</v>
      </c>
      <c r="AS187" s="27" t="s">
        <v>151</v>
      </c>
      <c r="AV187" s="100"/>
      <c r="AW187" s="161" t="s">
        <v>1600</v>
      </c>
      <c r="AX187" s="103"/>
      <c r="AY187" s="134" t="s">
        <v>1601</v>
      </c>
      <c r="AZ187" s="161"/>
      <c r="BF187" s="104">
        <v>45415</v>
      </c>
      <c r="BI187" s="48">
        <f t="shared" si="6"/>
        <v>0</v>
      </c>
      <c r="BJ187" s="46">
        <f t="shared" si="2"/>
        <v>0</v>
      </c>
    </row>
    <row r="188" spans="1:62" ht="120" customHeight="1" x14ac:dyDescent="0.2">
      <c r="A188" s="34" t="s">
        <v>128</v>
      </c>
      <c r="B188" s="34"/>
      <c r="C188" s="158">
        <v>0</v>
      </c>
      <c r="D188" s="158">
        <v>0</v>
      </c>
      <c r="E188" s="131">
        <v>693</v>
      </c>
      <c r="F188" s="132" t="s">
        <v>1602</v>
      </c>
      <c r="G188" s="88" t="s">
        <v>1603</v>
      </c>
      <c r="H188" s="88" t="s">
        <v>1604</v>
      </c>
      <c r="I188" s="91"/>
      <c r="J188" s="170">
        <v>10</v>
      </c>
      <c r="K188" s="88"/>
      <c r="L188" s="88"/>
      <c r="M188" s="94" t="s">
        <v>157</v>
      </c>
      <c r="N188" s="88" t="s">
        <v>134</v>
      </c>
      <c r="O188" s="92" t="s">
        <v>1605</v>
      </c>
      <c r="P188" s="92" t="s">
        <v>1606</v>
      </c>
      <c r="Q188" s="93" t="s">
        <v>136</v>
      </c>
      <c r="R188" s="93" t="s">
        <v>137</v>
      </c>
      <c r="S188" s="93" t="s">
        <v>1607</v>
      </c>
      <c r="T188" s="94">
        <v>10</v>
      </c>
      <c r="U188" s="160">
        <v>10</v>
      </c>
      <c r="V188" s="95">
        <v>44895</v>
      </c>
      <c r="W188" s="95">
        <v>44895</v>
      </c>
      <c r="X188" s="96">
        <v>9785171481032</v>
      </c>
      <c r="Y188" s="97">
        <v>240</v>
      </c>
      <c r="Z188" s="98">
        <v>0.38400000000000001</v>
      </c>
      <c r="AA188" s="99" t="s">
        <v>161</v>
      </c>
      <c r="AB188" s="99" t="s">
        <v>140</v>
      </c>
      <c r="AC188" s="99" t="s">
        <v>163</v>
      </c>
      <c r="AD188" s="93">
        <v>3</v>
      </c>
      <c r="AE188" s="133"/>
      <c r="AF188" s="88"/>
      <c r="AG188" s="99" t="s">
        <v>1001</v>
      </c>
      <c r="AH188" s="99" t="s">
        <v>1608</v>
      </c>
      <c r="AI188" s="88" t="s">
        <v>1609</v>
      </c>
      <c r="AJ188" s="102"/>
      <c r="AK188" s="99"/>
      <c r="AL188" s="101" t="s">
        <v>1610</v>
      </c>
      <c r="AM188" s="88" t="s">
        <v>673</v>
      </c>
      <c r="AN188" s="88" t="s">
        <v>168</v>
      </c>
      <c r="AO188" s="150">
        <f t="shared" si="5"/>
        <v>0</v>
      </c>
      <c r="AP188" s="87" t="s">
        <v>1611</v>
      </c>
      <c r="AQ188" s="101" t="s">
        <v>225</v>
      </c>
      <c r="AR188" s="98" t="s">
        <v>150</v>
      </c>
      <c r="AS188" s="27" t="s">
        <v>151</v>
      </c>
      <c r="AV188" s="100"/>
      <c r="AW188" s="161" t="s">
        <v>1612</v>
      </c>
      <c r="AX188" s="103"/>
      <c r="AY188" s="134" t="s">
        <v>1613</v>
      </c>
      <c r="AZ188" s="161"/>
      <c r="BF188" s="104">
        <v>44900</v>
      </c>
      <c r="BI188" s="48">
        <f t="shared" si="6"/>
        <v>0</v>
      </c>
      <c r="BJ188" s="46">
        <f t="shared" si="2"/>
        <v>0</v>
      </c>
    </row>
    <row r="189" spans="1:62" ht="120" customHeight="1" x14ac:dyDescent="0.2">
      <c r="A189" s="34" t="s">
        <v>128</v>
      </c>
      <c r="B189" s="34"/>
      <c r="C189" s="158">
        <v>0</v>
      </c>
      <c r="D189" s="158">
        <v>0</v>
      </c>
      <c r="E189" s="131">
        <v>875.7</v>
      </c>
      <c r="F189" s="132" t="s">
        <v>1614</v>
      </c>
      <c r="G189" s="88" t="s">
        <v>369</v>
      </c>
      <c r="H189" s="88" t="s">
        <v>1604</v>
      </c>
      <c r="I189" s="91"/>
      <c r="J189" s="170">
        <v>3</v>
      </c>
      <c r="K189" s="88"/>
      <c r="L189" s="88"/>
      <c r="M189" s="94" t="s">
        <v>199</v>
      </c>
      <c r="N189" s="88" t="s">
        <v>134</v>
      </c>
      <c r="O189" s="92" t="s">
        <v>200</v>
      </c>
      <c r="P189" s="92" t="s">
        <v>1024</v>
      </c>
      <c r="Q189" s="93" t="s">
        <v>136</v>
      </c>
      <c r="R189" s="93" t="s">
        <v>137</v>
      </c>
      <c r="S189" s="93" t="s">
        <v>1615</v>
      </c>
      <c r="T189" s="94">
        <v>10</v>
      </c>
      <c r="U189" s="160">
        <v>10</v>
      </c>
      <c r="V189" s="95">
        <v>43157</v>
      </c>
      <c r="W189" s="95">
        <v>45552</v>
      </c>
      <c r="X189" s="96">
        <v>9785179832980</v>
      </c>
      <c r="Y189" s="97">
        <v>256</v>
      </c>
      <c r="Z189" s="98">
        <v>0.42199999999999999</v>
      </c>
      <c r="AA189" s="99" t="s">
        <v>161</v>
      </c>
      <c r="AB189" s="99" t="s">
        <v>140</v>
      </c>
      <c r="AC189" s="99" t="s">
        <v>163</v>
      </c>
      <c r="AD189" s="93">
        <v>3</v>
      </c>
      <c r="AE189" s="133"/>
      <c r="AF189" s="88"/>
      <c r="AG189" s="99" t="s">
        <v>824</v>
      </c>
      <c r="AH189" s="99" t="s">
        <v>1616</v>
      </c>
      <c r="AI189" s="88" t="s">
        <v>1609</v>
      </c>
      <c r="AJ189" s="102"/>
      <c r="AK189" s="99"/>
      <c r="AL189" s="101" t="s">
        <v>1617</v>
      </c>
      <c r="AM189" s="88" t="s">
        <v>374</v>
      </c>
      <c r="AN189" s="88" t="s">
        <v>168</v>
      </c>
      <c r="AO189" s="150">
        <f t="shared" si="5"/>
        <v>0</v>
      </c>
      <c r="AP189" s="87" t="s">
        <v>1618</v>
      </c>
      <c r="AQ189" s="101" t="s">
        <v>149</v>
      </c>
      <c r="AR189" s="98" t="s">
        <v>150</v>
      </c>
      <c r="AS189" s="27" t="s">
        <v>151</v>
      </c>
      <c r="AV189" s="100"/>
      <c r="AW189" s="161" t="s">
        <v>1619</v>
      </c>
      <c r="AX189" s="103"/>
      <c r="AY189" s="134" t="s">
        <v>1620</v>
      </c>
      <c r="AZ189" s="161"/>
      <c r="BF189" s="104">
        <v>45555</v>
      </c>
      <c r="BI189" s="48">
        <f t="shared" si="6"/>
        <v>0</v>
      </c>
      <c r="BJ189" s="46">
        <f t="shared" si="2"/>
        <v>0</v>
      </c>
    </row>
    <row r="190" spans="1:62" ht="120" customHeight="1" x14ac:dyDescent="0.2">
      <c r="A190" s="34" t="s">
        <v>128</v>
      </c>
      <c r="B190" s="34"/>
      <c r="C190" s="158">
        <v>0</v>
      </c>
      <c r="D190" s="158">
        <v>0</v>
      </c>
      <c r="E190" s="131">
        <v>806.40000000000009</v>
      </c>
      <c r="F190" s="132" t="s">
        <v>1621</v>
      </c>
      <c r="G190" s="88" t="s">
        <v>343</v>
      </c>
      <c r="H190" s="88" t="s">
        <v>1604</v>
      </c>
      <c r="I190" s="91"/>
      <c r="J190" s="170">
        <v>7</v>
      </c>
      <c r="K190" s="88"/>
      <c r="L190" s="88"/>
      <c r="M190" s="94" t="s">
        <v>199</v>
      </c>
      <c r="N190" s="88" t="s">
        <v>134</v>
      </c>
      <c r="O190" s="92" t="s">
        <v>200</v>
      </c>
      <c r="P190" s="92" t="s">
        <v>1024</v>
      </c>
      <c r="Q190" s="93" t="s">
        <v>136</v>
      </c>
      <c r="R190" s="93" t="s">
        <v>137</v>
      </c>
      <c r="S190" s="93" t="s">
        <v>1622</v>
      </c>
      <c r="T190" s="94">
        <v>10</v>
      </c>
      <c r="U190" s="160">
        <v>12</v>
      </c>
      <c r="V190" s="95">
        <v>43615</v>
      </c>
      <c r="W190" s="95">
        <v>45537</v>
      </c>
      <c r="X190" s="96">
        <v>9785171145019</v>
      </c>
      <c r="Y190" s="97">
        <v>256</v>
      </c>
      <c r="Z190" s="98">
        <v>0.41</v>
      </c>
      <c r="AA190" s="99" t="s">
        <v>161</v>
      </c>
      <c r="AB190" s="99" t="s">
        <v>140</v>
      </c>
      <c r="AC190" s="99" t="s">
        <v>163</v>
      </c>
      <c r="AD190" s="93">
        <v>3</v>
      </c>
      <c r="AE190" s="133"/>
      <c r="AF190" s="88"/>
      <c r="AG190" s="99" t="s">
        <v>281</v>
      </c>
      <c r="AH190" s="99" t="s">
        <v>346</v>
      </c>
      <c r="AI190" s="88" t="s">
        <v>1609</v>
      </c>
      <c r="AJ190" s="102"/>
      <c r="AK190" s="99"/>
      <c r="AL190" s="101" t="s">
        <v>1623</v>
      </c>
      <c r="AM190" s="88" t="s">
        <v>167</v>
      </c>
      <c r="AN190" s="88" t="s">
        <v>168</v>
      </c>
      <c r="AO190" s="150">
        <f t="shared" si="5"/>
        <v>0</v>
      </c>
      <c r="AP190" s="87" t="s">
        <v>1624</v>
      </c>
      <c r="AQ190" s="101" t="s">
        <v>149</v>
      </c>
      <c r="AR190" s="98" t="s">
        <v>150</v>
      </c>
      <c r="AS190" s="27" t="s">
        <v>151</v>
      </c>
      <c r="AV190" s="100"/>
      <c r="AW190" s="161" t="s">
        <v>1625</v>
      </c>
      <c r="AX190" s="103" t="s">
        <v>1626</v>
      </c>
      <c r="AY190" s="134" t="s">
        <v>1627</v>
      </c>
      <c r="AZ190" s="161"/>
      <c r="BF190" s="104">
        <v>45537</v>
      </c>
      <c r="BI190" s="48">
        <f t="shared" si="6"/>
        <v>0</v>
      </c>
      <c r="BJ190" s="46">
        <f t="shared" si="2"/>
        <v>0</v>
      </c>
    </row>
    <row r="191" spans="1:62" ht="120" customHeight="1" x14ac:dyDescent="0.2">
      <c r="A191" s="34" t="s">
        <v>128</v>
      </c>
      <c r="B191" s="34"/>
      <c r="C191" s="158">
        <v>0</v>
      </c>
      <c r="D191" s="158">
        <v>0</v>
      </c>
      <c r="E191" s="131">
        <v>718.2</v>
      </c>
      <c r="F191" s="132" t="s">
        <v>1628</v>
      </c>
      <c r="G191" s="88" t="s">
        <v>1629</v>
      </c>
      <c r="H191" s="88" t="s">
        <v>1604</v>
      </c>
      <c r="I191" s="91"/>
      <c r="J191" s="170">
        <v>9</v>
      </c>
      <c r="K191" s="88"/>
      <c r="L191" s="88"/>
      <c r="M191" s="94" t="s">
        <v>199</v>
      </c>
      <c r="N191" s="88" t="s">
        <v>134</v>
      </c>
      <c r="O191" s="92" t="s">
        <v>200</v>
      </c>
      <c r="P191" s="92" t="s">
        <v>1024</v>
      </c>
      <c r="Q191" s="93" t="s">
        <v>136</v>
      </c>
      <c r="R191" s="93" t="s">
        <v>137</v>
      </c>
      <c r="S191" s="93" t="s">
        <v>1630</v>
      </c>
      <c r="T191" s="94">
        <v>10</v>
      </c>
      <c r="U191" s="160">
        <v>10</v>
      </c>
      <c r="V191" s="95">
        <v>45429</v>
      </c>
      <c r="W191" s="95">
        <v>45429</v>
      </c>
      <c r="X191" s="96">
        <v>9785171552060</v>
      </c>
      <c r="Y191" s="97">
        <v>224</v>
      </c>
      <c r="Z191" s="98">
        <v>0.35399999999999998</v>
      </c>
      <c r="AA191" s="99" t="s">
        <v>161</v>
      </c>
      <c r="AB191" s="99" t="s">
        <v>140</v>
      </c>
      <c r="AC191" s="99" t="s">
        <v>163</v>
      </c>
      <c r="AD191" s="93">
        <v>3</v>
      </c>
      <c r="AE191" s="133"/>
      <c r="AF191" s="88"/>
      <c r="AG191" s="99" t="s">
        <v>281</v>
      </c>
      <c r="AH191" s="99" t="s">
        <v>1629</v>
      </c>
      <c r="AI191" s="88" t="s">
        <v>1609</v>
      </c>
      <c r="AJ191" s="102"/>
      <c r="AK191" s="99"/>
      <c r="AL191" s="101" t="s">
        <v>1631</v>
      </c>
      <c r="AM191" s="88" t="s">
        <v>167</v>
      </c>
      <c r="AN191" s="88" t="s">
        <v>168</v>
      </c>
      <c r="AO191" s="150">
        <f t="shared" si="5"/>
        <v>0</v>
      </c>
      <c r="AP191" s="87" t="s">
        <v>1632</v>
      </c>
      <c r="AQ191" s="101" t="s">
        <v>149</v>
      </c>
      <c r="AR191" s="98" t="s">
        <v>150</v>
      </c>
      <c r="AS191" s="27" t="s">
        <v>151</v>
      </c>
      <c r="AV191" s="100"/>
      <c r="AW191" s="161" t="s">
        <v>1633</v>
      </c>
      <c r="AX191" s="103"/>
      <c r="AY191" s="134" t="s">
        <v>1634</v>
      </c>
      <c r="AZ191" s="161"/>
      <c r="BF191" s="104">
        <v>45432</v>
      </c>
      <c r="BI191" s="48">
        <f t="shared" si="6"/>
        <v>0</v>
      </c>
      <c r="BJ191" s="46">
        <f t="shared" si="2"/>
        <v>0</v>
      </c>
    </row>
    <row r="192" spans="1:62" ht="120" customHeight="1" x14ac:dyDescent="0.2">
      <c r="A192" s="34" t="s">
        <v>128</v>
      </c>
      <c r="B192" s="34"/>
      <c r="C192" s="158">
        <v>0</v>
      </c>
      <c r="D192" s="158">
        <v>0</v>
      </c>
      <c r="E192" s="131">
        <v>718.2</v>
      </c>
      <c r="F192" s="132" t="s">
        <v>1635</v>
      </c>
      <c r="G192" s="88" t="s">
        <v>1636</v>
      </c>
      <c r="H192" s="88" t="s">
        <v>1604</v>
      </c>
      <c r="I192" s="91"/>
      <c r="J192" s="170">
        <v>9</v>
      </c>
      <c r="K192" s="88"/>
      <c r="L192" s="88"/>
      <c r="M192" s="94" t="s">
        <v>199</v>
      </c>
      <c r="N192" s="88" t="s">
        <v>134</v>
      </c>
      <c r="O192" s="92" t="s">
        <v>200</v>
      </c>
      <c r="P192" s="92" t="s">
        <v>1024</v>
      </c>
      <c r="Q192" s="93" t="s">
        <v>136</v>
      </c>
      <c r="R192" s="93" t="s">
        <v>137</v>
      </c>
      <c r="S192" s="93" t="s">
        <v>1637</v>
      </c>
      <c r="T192" s="94">
        <v>10</v>
      </c>
      <c r="U192" s="160">
        <v>12</v>
      </c>
      <c r="V192" s="95">
        <v>45260</v>
      </c>
      <c r="W192" s="95">
        <v>45260</v>
      </c>
      <c r="X192" s="96">
        <v>9785171496210</v>
      </c>
      <c r="Y192" s="97">
        <v>224</v>
      </c>
      <c r="Z192" s="98">
        <v>0.34200000000000003</v>
      </c>
      <c r="AA192" s="99" t="s">
        <v>161</v>
      </c>
      <c r="AB192" s="99" t="s">
        <v>140</v>
      </c>
      <c r="AC192" s="99" t="s">
        <v>163</v>
      </c>
      <c r="AD192" s="93">
        <v>3</v>
      </c>
      <c r="AE192" s="133"/>
      <c r="AF192" s="88"/>
      <c r="AG192" s="99" t="s">
        <v>281</v>
      </c>
      <c r="AH192" s="99" t="s">
        <v>1638</v>
      </c>
      <c r="AI192" s="88" t="s">
        <v>1609</v>
      </c>
      <c r="AJ192" s="102"/>
      <c r="AK192" s="99"/>
      <c r="AL192" s="101" t="s">
        <v>1639</v>
      </c>
      <c r="AM192" s="88" t="s">
        <v>167</v>
      </c>
      <c r="AN192" s="88" t="s">
        <v>168</v>
      </c>
      <c r="AO192" s="150">
        <f t="shared" si="5"/>
        <v>0</v>
      </c>
      <c r="AP192" s="87" t="s">
        <v>1640</v>
      </c>
      <c r="AQ192" s="101" t="s">
        <v>728</v>
      </c>
      <c r="AR192" s="98" t="s">
        <v>150</v>
      </c>
      <c r="AS192" s="27" t="s">
        <v>151</v>
      </c>
      <c r="AV192" s="100"/>
      <c r="AW192" s="161" t="s">
        <v>1641</v>
      </c>
      <c r="AX192" s="103" t="s">
        <v>1642</v>
      </c>
      <c r="AY192" s="134" t="s">
        <v>1643</v>
      </c>
      <c r="AZ192" s="161"/>
      <c r="BF192" s="104">
        <v>45264</v>
      </c>
      <c r="BI192" s="48">
        <f t="shared" si="6"/>
        <v>0</v>
      </c>
      <c r="BJ192" s="46">
        <f t="shared" si="2"/>
        <v>0</v>
      </c>
    </row>
    <row r="193" spans="1:62" ht="120" customHeight="1" x14ac:dyDescent="0.2">
      <c r="A193" s="34" t="s">
        <v>128</v>
      </c>
      <c r="B193" s="34"/>
      <c r="C193" s="158">
        <v>0</v>
      </c>
      <c r="D193" s="158">
        <v>0</v>
      </c>
      <c r="E193" s="131">
        <v>718.2</v>
      </c>
      <c r="F193" s="132" t="s">
        <v>1644</v>
      </c>
      <c r="G193" s="88" t="s">
        <v>386</v>
      </c>
      <c r="H193" s="88" t="s">
        <v>1604</v>
      </c>
      <c r="I193" s="91"/>
      <c r="J193" s="170">
        <v>9</v>
      </c>
      <c r="K193" s="88"/>
      <c r="L193" s="88"/>
      <c r="M193" s="94" t="s">
        <v>199</v>
      </c>
      <c r="N193" s="88" t="s">
        <v>134</v>
      </c>
      <c r="O193" s="92" t="s">
        <v>200</v>
      </c>
      <c r="P193" s="92" t="s">
        <v>201</v>
      </c>
      <c r="Q193" s="93" t="s">
        <v>136</v>
      </c>
      <c r="R193" s="93" t="s">
        <v>137</v>
      </c>
      <c r="S193" s="93" t="s">
        <v>1645</v>
      </c>
      <c r="T193" s="94">
        <v>10</v>
      </c>
      <c r="U193" s="160">
        <v>10</v>
      </c>
      <c r="V193" s="95">
        <v>44977</v>
      </c>
      <c r="W193" s="95">
        <v>44977</v>
      </c>
      <c r="X193" s="96">
        <v>9785171464141</v>
      </c>
      <c r="Y193" s="97">
        <v>256</v>
      </c>
      <c r="Z193" s="98">
        <v>0.39800000000000002</v>
      </c>
      <c r="AA193" s="99" t="s">
        <v>161</v>
      </c>
      <c r="AB193" s="99" t="s">
        <v>140</v>
      </c>
      <c r="AC193" s="99" t="s">
        <v>163</v>
      </c>
      <c r="AD193" s="93">
        <v>3</v>
      </c>
      <c r="AE193" s="133"/>
      <c r="AF193" s="88"/>
      <c r="AG193" s="99" t="s">
        <v>281</v>
      </c>
      <c r="AH193" s="99"/>
      <c r="AI193" s="88" t="s">
        <v>1609</v>
      </c>
      <c r="AJ193" s="102"/>
      <c r="AK193" s="99"/>
      <c r="AL193" s="101" t="s">
        <v>1646</v>
      </c>
      <c r="AM193" s="88" t="s">
        <v>167</v>
      </c>
      <c r="AN193" s="88" t="s">
        <v>168</v>
      </c>
      <c r="AO193" s="150">
        <f t="shared" si="5"/>
        <v>0</v>
      </c>
      <c r="AP193" s="87" t="s">
        <v>1647</v>
      </c>
      <c r="AQ193" s="101" t="s">
        <v>149</v>
      </c>
      <c r="AR193" s="98" t="s">
        <v>150</v>
      </c>
      <c r="AS193" s="27" t="s">
        <v>151</v>
      </c>
      <c r="AV193" s="100"/>
      <c r="AW193" s="161" t="s">
        <v>1648</v>
      </c>
      <c r="AX193" s="103" t="s">
        <v>1649</v>
      </c>
      <c r="AY193" s="134" t="s">
        <v>1650</v>
      </c>
      <c r="AZ193" s="161"/>
      <c r="BF193" s="104">
        <v>44984</v>
      </c>
      <c r="BI193" s="48">
        <f t="shared" si="6"/>
        <v>0</v>
      </c>
      <c r="BJ193" s="46">
        <f t="shared" si="2"/>
        <v>0</v>
      </c>
    </row>
    <row r="194" spans="1:62" ht="120" customHeight="1" x14ac:dyDescent="0.2">
      <c r="A194" s="34" t="s">
        <v>128</v>
      </c>
      <c r="B194" s="34"/>
      <c r="C194" s="158">
        <v>0</v>
      </c>
      <c r="D194" s="158">
        <v>0</v>
      </c>
      <c r="E194" s="131">
        <v>472.5</v>
      </c>
      <c r="F194" s="132" t="s">
        <v>1651</v>
      </c>
      <c r="G194" s="88" t="s">
        <v>1652</v>
      </c>
      <c r="H194" s="88" t="s">
        <v>1604</v>
      </c>
      <c r="I194" s="91"/>
      <c r="J194" s="170">
        <v>9</v>
      </c>
      <c r="K194" s="88"/>
      <c r="L194" s="88"/>
      <c r="M194" s="94" t="s">
        <v>199</v>
      </c>
      <c r="N194" s="88" t="s">
        <v>134</v>
      </c>
      <c r="O194" s="92" t="s">
        <v>200</v>
      </c>
      <c r="P194" s="92" t="s">
        <v>1024</v>
      </c>
      <c r="Q194" s="93" t="s">
        <v>136</v>
      </c>
      <c r="R194" s="93" t="s">
        <v>247</v>
      </c>
      <c r="S194" s="93" t="s">
        <v>1653</v>
      </c>
      <c r="T194" s="94">
        <v>10</v>
      </c>
      <c r="U194" s="160">
        <v>20</v>
      </c>
      <c r="V194" s="95">
        <v>45289</v>
      </c>
      <c r="W194" s="95">
        <v>45289</v>
      </c>
      <c r="X194" s="96">
        <v>9785171588571</v>
      </c>
      <c r="Y194" s="97">
        <v>112</v>
      </c>
      <c r="Z194" s="98">
        <v>0.17899999999999999</v>
      </c>
      <c r="AA194" s="99" t="s">
        <v>161</v>
      </c>
      <c r="AB194" s="99" t="s">
        <v>140</v>
      </c>
      <c r="AC194" s="99" t="s">
        <v>163</v>
      </c>
      <c r="AD194" s="93">
        <v>3</v>
      </c>
      <c r="AE194" s="133"/>
      <c r="AF194" s="88"/>
      <c r="AG194" s="99" t="s">
        <v>281</v>
      </c>
      <c r="AH194" s="99" t="s">
        <v>1654</v>
      </c>
      <c r="AI194" s="88" t="s">
        <v>1609</v>
      </c>
      <c r="AJ194" s="102"/>
      <c r="AK194" s="99"/>
      <c r="AL194" s="101" t="s">
        <v>1655</v>
      </c>
      <c r="AM194" s="88" t="s">
        <v>167</v>
      </c>
      <c r="AN194" s="88" t="s">
        <v>168</v>
      </c>
      <c r="AO194" s="150">
        <f t="shared" si="5"/>
        <v>0</v>
      </c>
      <c r="AP194" s="87" t="s">
        <v>1656</v>
      </c>
      <c r="AQ194" s="101" t="s">
        <v>149</v>
      </c>
      <c r="AR194" s="98" t="s">
        <v>150</v>
      </c>
      <c r="AS194" s="27" t="s">
        <v>151</v>
      </c>
      <c r="AV194" s="100"/>
      <c r="AW194" s="161" t="s">
        <v>1657</v>
      </c>
      <c r="AX194" s="103" t="s">
        <v>1658</v>
      </c>
      <c r="AY194" s="134" t="s">
        <v>1659</v>
      </c>
      <c r="AZ194" s="161"/>
      <c r="BF194" s="104">
        <v>45306</v>
      </c>
      <c r="BI194" s="48">
        <f t="shared" si="6"/>
        <v>0</v>
      </c>
      <c r="BJ194" s="46">
        <f t="shared" si="2"/>
        <v>0</v>
      </c>
    </row>
    <row r="195" spans="1:62" ht="120" customHeight="1" x14ac:dyDescent="0.2">
      <c r="A195" s="34" t="s">
        <v>128</v>
      </c>
      <c r="B195" s="34"/>
      <c r="C195" s="158">
        <v>0</v>
      </c>
      <c r="D195" s="158">
        <v>0</v>
      </c>
      <c r="E195" s="131">
        <v>630</v>
      </c>
      <c r="F195" s="132" t="s">
        <v>1660</v>
      </c>
      <c r="G195" s="88" t="s">
        <v>343</v>
      </c>
      <c r="H195" s="88" t="s">
        <v>1661</v>
      </c>
      <c r="I195" s="91"/>
      <c r="J195" s="170">
        <v>9</v>
      </c>
      <c r="K195" s="88"/>
      <c r="L195" s="88"/>
      <c r="M195" s="94" t="s">
        <v>199</v>
      </c>
      <c r="N195" s="88" t="s">
        <v>134</v>
      </c>
      <c r="O195" s="92" t="s">
        <v>200</v>
      </c>
      <c r="P195" s="92" t="s">
        <v>201</v>
      </c>
      <c r="Q195" s="93" t="s">
        <v>136</v>
      </c>
      <c r="R195" s="93" t="s">
        <v>137</v>
      </c>
      <c r="S195" s="93" t="s">
        <v>1662</v>
      </c>
      <c r="T195" s="94">
        <v>10</v>
      </c>
      <c r="U195" s="160">
        <v>10</v>
      </c>
      <c r="V195" s="95">
        <v>44858</v>
      </c>
      <c r="W195" s="95">
        <v>44938</v>
      </c>
      <c r="X195" s="96">
        <v>9785171379889</v>
      </c>
      <c r="Y195" s="97">
        <v>160</v>
      </c>
      <c r="Z195" s="98">
        <v>0.25600000000000001</v>
      </c>
      <c r="AA195" s="99" t="s">
        <v>161</v>
      </c>
      <c r="AB195" s="99" t="s">
        <v>140</v>
      </c>
      <c r="AC195" s="99" t="s">
        <v>163</v>
      </c>
      <c r="AD195" s="93">
        <v>3</v>
      </c>
      <c r="AE195" s="133"/>
      <c r="AF195" s="88"/>
      <c r="AG195" s="99" t="s">
        <v>281</v>
      </c>
      <c r="AH195" s="99" t="s">
        <v>343</v>
      </c>
      <c r="AI195" s="88" t="s">
        <v>1663</v>
      </c>
      <c r="AJ195" s="102"/>
      <c r="AK195" s="99"/>
      <c r="AL195" s="101" t="s">
        <v>1664</v>
      </c>
      <c r="AM195" s="88" t="s">
        <v>167</v>
      </c>
      <c r="AN195" s="88" t="s">
        <v>168</v>
      </c>
      <c r="AO195" s="150">
        <f t="shared" si="5"/>
        <v>0</v>
      </c>
      <c r="AP195" s="87" t="s">
        <v>1665</v>
      </c>
      <c r="AQ195" s="101" t="s">
        <v>225</v>
      </c>
      <c r="AR195" s="98" t="s">
        <v>150</v>
      </c>
      <c r="AS195" s="27" t="s">
        <v>151</v>
      </c>
      <c r="AV195" s="100"/>
      <c r="AW195" s="161" t="s">
        <v>1666</v>
      </c>
      <c r="AX195" s="103" t="s">
        <v>1667</v>
      </c>
      <c r="AY195" s="134" t="s">
        <v>1668</v>
      </c>
      <c r="AZ195" s="161"/>
      <c r="BF195" s="104">
        <v>44942</v>
      </c>
      <c r="BI195" s="48">
        <f t="shared" si="6"/>
        <v>0</v>
      </c>
      <c r="BJ195" s="46">
        <f t="shared" si="2"/>
        <v>0</v>
      </c>
    </row>
    <row r="196" spans="1:62" ht="120" customHeight="1" x14ac:dyDescent="0.2">
      <c r="A196" s="34" t="s">
        <v>128</v>
      </c>
      <c r="B196" s="34"/>
      <c r="C196" s="158">
        <v>0</v>
      </c>
      <c r="D196" s="158">
        <v>0</v>
      </c>
      <c r="E196" s="131">
        <v>718.2</v>
      </c>
      <c r="F196" s="132" t="s">
        <v>1669</v>
      </c>
      <c r="G196" s="88" t="s">
        <v>1670</v>
      </c>
      <c r="H196" s="88" t="s">
        <v>1671</v>
      </c>
      <c r="I196" s="91"/>
      <c r="J196" s="170" t="s">
        <v>617</v>
      </c>
      <c r="K196" s="88"/>
      <c r="L196" s="88"/>
      <c r="M196" s="94" t="s">
        <v>157</v>
      </c>
      <c r="N196" s="88" t="s">
        <v>134</v>
      </c>
      <c r="O196" s="92" t="s">
        <v>158</v>
      </c>
      <c r="P196" s="92" t="s">
        <v>159</v>
      </c>
      <c r="Q196" s="93" t="s">
        <v>136</v>
      </c>
      <c r="R196" s="93" t="s">
        <v>247</v>
      </c>
      <c r="S196" s="93" t="s">
        <v>1672</v>
      </c>
      <c r="T196" s="94">
        <v>10</v>
      </c>
      <c r="U196" s="160">
        <v>10</v>
      </c>
      <c r="V196" s="95">
        <v>45637</v>
      </c>
      <c r="W196" s="95">
        <v>45637</v>
      </c>
      <c r="X196" s="96">
        <v>9785171689926</v>
      </c>
      <c r="Y196" s="97">
        <v>512</v>
      </c>
      <c r="Z196" s="98">
        <v>0.48599999999999999</v>
      </c>
      <c r="AA196" s="99" t="s">
        <v>530</v>
      </c>
      <c r="AB196" s="99" t="s">
        <v>474</v>
      </c>
      <c r="AC196" s="99" t="s">
        <v>532</v>
      </c>
      <c r="AD196" s="93" t="s">
        <v>142</v>
      </c>
      <c r="AE196" s="133"/>
      <c r="AF196" s="88"/>
      <c r="AG196" s="99" t="s">
        <v>164</v>
      </c>
      <c r="AH196" s="99" t="s">
        <v>1673</v>
      </c>
      <c r="AI196" s="88" t="s">
        <v>1674</v>
      </c>
      <c r="AJ196" s="102"/>
      <c r="AK196" s="99"/>
      <c r="AL196" s="101" t="s">
        <v>1675</v>
      </c>
      <c r="AM196" s="88" t="s">
        <v>167</v>
      </c>
      <c r="AN196" s="88" t="s">
        <v>168</v>
      </c>
      <c r="AO196" s="150">
        <f t="shared" si="5"/>
        <v>0</v>
      </c>
      <c r="AP196" s="87" t="s">
        <v>1676</v>
      </c>
      <c r="AQ196" s="101" t="s">
        <v>225</v>
      </c>
      <c r="AR196" s="98" t="s">
        <v>150</v>
      </c>
      <c r="AS196" s="27" t="s">
        <v>151</v>
      </c>
      <c r="AV196" s="100"/>
      <c r="AW196" s="161" t="s">
        <v>1677</v>
      </c>
      <c r="AX196" s="103"/>
      <c r="AY196" s="134" t="s">
        <v>1678</v>
      </c>
      <c r="AZ196" s="161"/>
      <c r="BF196" s="104">
        <v>45642</v>
      </c>
      <c r="BI196" s="48">
        <f t="shared" si="6"/>
        <v>0</v>
      </c>
      <c r="BJ196" s="46">
        <f t="shared" si="2"/>
        <v>0</v>
      </c>
    </row>
    <row r="197" spans="1:62" ht="120" customHeight="1" x14ac:dyDescent="0.2">
      <c r="A197" s="34" t="s">
        <v>128</v>
      </c>
      <c r="B197" s="34"/>
      <c r="C197" s="158">
        <v>0</v>
      </c>
      <c r="D197" s="158">
        <v>0</v>
      </c>
      <c r="E197" s="131">
        <v>630</v>
      </c>
      <c r="F197" s="132" t="s">
        <v>1679</v>
      </c>
      <c r="G197" s="88" t="s">
        <v>1680</v>
      </c>
      <c r="H197" s="88" t="s">
        <v>1681</v>
      </c>
      <c r="I197" s="91"/>
      <c r="J197" s="170">
        <v>7</v>
      </c>
      <c r="K197" s="88"/>
      <c r="L197" s="88"/>
      <c r="M197" s="94" t="s">
        <v>157</v>
      </c>
      <c r="N197" s="88" t="s">
        <v>134</v>
      </c>
      <c r="O197" s="92" t="s">
        <v>158</v>
      </c>
      <c r="P197" s="92" t="s">
        <v>1537</v>
      </c>
      <c r="Q197" s="93" t="s">
        <v>136</v>
      </c>
      <c r="R197" s="93" t="s">
        <v>137</v>
      </c>
      <c r="S197" s="93" t="s">
        <v>1682</v>
      </c>
      <c r="T197" s="94">
        <v>10</v>
      </c>
      <c r="U197" s="160">
        <v>14</v>
      </c>
      <c r="V197" s="95">
        <v>45323</v>
      </c>
      <c r="W197" s="95">
        <v>45323</v>
      </c>
      <c r="X197" s="96">
        <v>9785171570545</v>
      </c>
      <c r="Y197" s="97">
        <v>272</v>
      </c>
      <c r="Z197" s="98">
        <v>0.39600000000000002</v>
      </c>
      <c r="AA197" s="99" t="s">
        <v>161</v>
      </c>
      <c r="AB197" s="99" t="s">
        <v>421</v>
      </c>
      <c r="AC197" s="99" t="s">
        <v>163</v>
      </c>
      <c r="AD197" s="93" t="s">
        <v>142</v>
      </c>
      <c r="AE197" s="133"/>
      <c r="AF197" s="88"/>
      <c r="AG197" s="99" t="s">
        <v>1067</v>
      </c>
      <c r="AH197" s="99" t="s">
        <v>1683</v>
      </c>
      <c r="AI197" s="88" t="s">
        <v>1684</v>
      </c>
      <c r="AJ197" s="102"/>
      <c r="AK197" s="99"/>
      <c r="AL197" s="101" t="s">
        <v>1685</v>
      </c>
      <c r="AM197" s="88" t="s">
        <v>205</v>
      </c>
      <c r="AN197" s="88" t="s">
        <v>168</v>
      </c>
      <c r="AO197" s="150">
        <f t="shared" si="5"/>
        <v>0</v>
      </c>
      <c r="AP197" s="87" t="s">
        <v>1686</v>
      </c>
      <c r="AQ197" s="101" t="s">
        <v>149</v>
      </c>
      <c r="AR197" s="98" t="s">
        <v>150</v>
      </c>
      <c r="AS197" s="27" t="s">
        <v>151</v>
      </c>
      <c r="AV197" s="100"/>
      <c r="AW197" s="161" t="s">
        <v>1687</v>
      </c>
      <c r="AX197" s="103" t="s">
        <v>1688</v>
      </c>
      <c r="AY197" s="134" t="s">
        <v>1689</v>
      </c>
      <c r="AZ197" s="161"/>
      <c r="BF197" s="104">
        <v>45331</v>
      </c>
      <c r="BI197" s="48">
        <f t="shared" si="6"/>
        <v>0</v>
      </c>
      <c r="BJ197" s="46">
        <f t="shared" si="2"/>
        <v>0</v>
      </c>
    </row>
    <row r="198" spans="1:62" ht="120" customHeight="1" x14ac:dyDescent="0.2">
      <c r="A198" s="34" t="s">
        <v>128</v>
      </c>
      <c r="B198" s="34"/>
      <c r="C198" s="158">
        <v>0</v>
      </c>
      <c r="D198" s="158">
        <v>0</v>
      </c>
      <c r="E198" s="131">
        <v>718.2</v>
      </c>
      <c r="F198" s="132" t="s">
        <v>1690</v>
      </c>
      <c r="G198" s="88" t="s">
        <v>1691</v>
      </c>
      <c r="H198" s="88" t="s">
        <v>1681</v>
      </c>
      <c r="I198" s="91"/>
      <c r="J198" s="170">
        <v>7</v>
      </c>
      <c r="K198" s="88"/>
      <c r="L198" s="88"/>
      <c r="M198" s="94" t="s">
        <v>157</v>
      </c>
      <c r="N198" s="88" t="s">
        <v>134</v>
      </c>
      <c r="O198" s="92" t="s">
        <v>158</v>
      </c>
      <c r="P198" s="92" t="s">
        <v>159</v>
      </c>
      <c r="Q198" s="93" t="s">
        <v>136</v>
      </c>
      <c r="R198" s="93" t="s">
        <v>137</v>
      </c>
      <c r="S198" s="93" t="s">
        <v>1692</v>
      </c>
      <c r="T198" s="94">
        <v>10</v>
      </c>
      <c r="U198" s="160">
        <v>16</v>
      </c>
      <c r="V198" s="95">
        <v>45525</v>
      </c>
      <c r="W198" s="95">
        <v>45525</v>
      </c>
      <c r="X198" s="96">
        <v>9785171644093</v>
      </c>
      <c r="Y198" s="97">
        <v>336</v>
      </c>
      <c r="Z198" s="98">
        <v>0.42</v>
      </c>
      <c r="AA198" s="99" t="s">
        <v>161</v>
      </c>
      <c r="AB198" s="99" t="s">
        <v>162</v>
      </c>
      <c r="AC198" s="99" t="s">
        <v>163</v>
      </c>
      <c r="AD198" s="93" t="s">
        <v>142</v>
      </c>
      <c r="AE198" s="133"/>
      <c r="AF198" s="88"/>
      <c r="AG198" s="99" t="s">
        <v>1067</v>
      </c>
      <c r="AH198" s="99" t="s">
        <v>1691</v>
      </c>
      <c r="AI198" s="88" t="s">
        <v>1684</v>
      </c>
      <c r="AJ198" s="102"/>
      <c r="AK198" s="99"/>
      <c r="AL198" s="101" t="s">
        <v>1693</v>
      </c>
      <c r="AM198" s="88" t="s">
        <v>205</v>
      </c>
      <c r="AN198" s="88" t="s">
        <v>168</v>
      </c>
      <c r="AO198" s="150">
        <f t="shared" si="5"/>
        <v>0</v>
      </c>
      <c r="AP198" s="87" t="s">
        <v>1694</v>
      </c>
      <c r="AQ198" s="101" t="s">
        <v>149</v>
      </c>
      <c r="AR198" s="98" t="s">
        <v>150</v>
      </c>
      <c r="AS198" s="27" t="s">
        <v>151</v>
      </c>
      <c r="AV198" s="100"/>
      <c r="AW198" s="161" t="s">
        <v>1695</v>
      </c>
      <c r="AX198" s="103" t="s">
        <v>1696</v>
      </c>
      <c r="AY198" s="134" t="s">
        <v>1697</v>
      </c>
      <c r="AZ198" s="161"/>
      <c r="BF198" s="104">
        <v>45530</v>
      </c>
      <c r="BI198" s="48">
        <f t="shared" si="6"/>
        <v>0</v>
      </c>
      <c r="BJ198" s="46">
        <f t="shared" si="2"/>
        <v>0</v>
      </c>
    </row>
    <row r="199" spans="1:62" ht="120" customHeight="1" x14ac:dyDescent="0.2">
      <c r="A199" s="34" t="s">
        <v>128</v>
      </c>
      <c r="B199" s="34"/>
      <c r="C199" s="158">
        <v>0</v>
      </c>
      <c r="D199" s="158">
        <v>0</v>
      </c>
      <c r="E199" s="131">
        <v>1367.1000000000001</v>
      </c>
      <c r="F199" s="132" t="s">
        <v>1698</v>
      </c>
      <c r="G199" s="88" t="s">
        <v>1699</v>
      </c>
      <c r="H199" s="88" t="s">
        <v>1700</v>
      </c>
      <c r="I199" s="91"/>
      <c r="J199" s="170">
        <v>8</v>
      </c>
      <c r="K199" s="88"/>
      <c r="L199" s="88"/>
      <c r="M199" s="94" t="s">
        <v>199</v>
      </c>
      <c r="N199" s="88" t="s">
        <v>134</v>
      </c>
      <c r="O199" s="92" t="s">
        <v>1701</v>
      </c>
      <c r="P199" s="92" t="s">
        <v>1702</v>
      </c>
      <c r="Q199" s="93" t="s">
        <v>136</v>
      </c>
      <c r="R199" s="93" t="s">
        <v>137</v>
      </c>
      <c r="S199" s="93" t="s">
        <v>1703</v>
      </c>
      <c r="T199" s="94">
        <v>10</v>
      </c>
      <c r="U199" s="160">
        <v>8</v>
      </c>
      <c r="V199" s="95">
        <v>44977</v>
      </c>
      <c r="W199" s="95">
        <v>44977</v>
      </c>
      <c r="X199" s="96">
        <v>9785171522056</v>
      </c>
      <c r="Y199" s="97">
        <v>160</v>
      </c>
      <c r="Z199" s="98">
        <v>0.70799999999999996</v>
      </c>
      <c r="AA199" s="99" t="s">
        <v>509</v>
      </c>
      <c r="AB199" s="99" t="s">
        <v>258</v>
      </c>
      <c r="AC199" s="99" t="s">
        <v>511</v>
      </c>
      <c r="AD199" s="93" t="s">
        <v>142</v>
      </c>
      <c r="AE199" s="133"/>
      <c r="AF199" s="88"/>
      <c r="AG199" s="99" t="s">
        <v>191</v>
      </c>
      <c r="AH199" s="99" t="s">
        <v>1699</v>
      </c>
      <c r="AI199" s="88" t="s">
        <v>1704</v>
      </c>
      <c r="AJ199" s="102"/>
      <c r="AK199" s="99"/>
      <c r="AL199" s="101" t="s">
        <v>1705</v>
      </c>
      <c r="AM199" s="88" t="s">
        <v>182</v>
      </c>
      <c r="AN199" s="88" t="s">
        <v>168</v>
      </c>
      <c r="AO199" s="150">
        <f t="shared" si="5"/>
        <v>0</v>
      </c>
      <c r="AP199" s="87" t="s">
        <v>1706</v>
      </c>
      <c r="AQ199" s="101" t="s">
        <v>149</v>
      </c>
      <c r="AR199" s="98" t="s">
        <v>150</v>
      </c>
      <c r="AS199" s="27" t="s">
        <v>151</v>
      </c>
      <c r="AV199" s="100"/>
      <c r="AW199" s="161" t="s">
        <v>1707</v>
      </c>
      <c r="AX199" s="103"/>
      <c r="AY199" s="134" t="s">
        <v>1708</v>
      </c>
      <c r="AZ199" s="161"/>
      <c r="BF199" s="104">
        <v>44984</v>
      </c>
      <c r="BI199" s="48">
        <f t="shared" si="6"/>
        <v>0</v>
      </c>
      <c r="BJ199" s="46">
        <f t="shared" si="2"/>
        <v>0</v>
      </c>
    </row>
    <row r="200" spans="1:62" ht="120" customHeight="1" x14ac:dyDescent="0.2">
      <c r="A200" s="34" t="s">
        <v>128</v>
      </c>
      <c r="B200" s="34"/>
      <c r="C200" s="158">
        <v>0</v>
      </c>
      <c r="D200" s="158">
        <v>0</v>
      </c>
      <c r="E200" s="131">
        <v>453.6</v>
      </c>
      <c r="F200" s="132" t="s">
        <v>414</v>
      </c>
      <c r="G200" s="88" t="s">
        <v>1709</v>
      </c>
      <c r="H200" s="88" t="s">
        <v>1710</v>
      </c>
      <c r="I200" s="91"/>
      <c r="J200" s="170">
        <v>8</v>
      </c>
      <c r="K200" s="88"/>
      <c r="L200" s="88"/>
      <c r="M200" s="94" t="s">
        <v>417</v>
      </c>
      <c r="N200" s="88" t="s">
        <v>134</v>
      </c>
      <c r="O200" s="92" t="s">
        <v>418</v>
      </c>
      <c r="P200" s="92" t="s">
        <v>418</v>
      </c>
      <c r="Q200" s="93" t="s">
        <v>136</v>
      </c>
      <c r="R200" s="93" t="s">
        <v>137</v>
      </c>
      <c r="S200" s="93" t="s">
        <v>1711</v>
      </c>
      <c r="T200" s="94">
        <v>10</v>
      </c>
      <c r="U200" s="160">
        <v>24</v>
      </c>
      <c r="V200" s="95">
        <v>45328</v>
      </c>
      <c r="W200" s="95">
        <v>45328</v>
      </c>
      <c r="X200" s="96">
        <v>9785171593896</v>
      </c>
      <c r="Y200" s="97">
        <v>224</v>
      </c>
      <c r="Z200" s="98">
        <v>0.217</v>
      </c>
      <c r="AA200" s="99" t="s">
        <v>530</v>
      </c>
      <c r="AB200" s="99" t="s">
        <v>421</v>
      </c>
      <c r="AC200" s="99" t="s">
        <v>532</v>
      </c>
      <c r="AD200" s="93" t="s">
        <v>1712</v>
      </c>
      <c r="AE200" s="133"/>
      <c r="AF200" s="88"/>
      <c r="AG200" s="99" t="s">
        <v>824</v>
      </c>
      <c r="AH200" s="99" t="s">
        <v>1709</v>
      </c>
      <c r="AI200" s="88" t="s">
        <v>1713</v>
      </c>
      <c r="AJ200" s="102"/>
      <c r="AK200" s="99"/>
      <c r="AL200" s="101" t="s">
        <v>1714</v>
      </c>
      <c r="AM200" s="88" t="s">
        <v>374</v>
      </c>
      <c r="AN200" s="88" t="s">
        <v>168</v>
      </c>
      <c r="AO200" s="150">
        <f t="shared" si="5"/>
        <v>0</v>
      </c>
      <c r="AP200" s="87" t="s">
        <v>1715</v>
      </c>
      <c r="AQ200" s="101" t="s">
        <v>225</v>
      </c>
      <c r="AR200" s="98" t="s">
        <v>150</v>
      </c>
      <c r="AS200" s="27" t="s">
        <v>151</v>
      </c>
      <c r="AV200" s="100"/>
      <c r="AW200" s="161" t="s">
        <v>1716</v>
      </c>
      <c r="AX200" s="103"/>
      <c r="AY200" s="134" t="s">
        <v>1717</v>
      </c>
      <c r="AZ200" s="161"/>
      <c r="BF200" s="104">
        <v>45330</v>
      </c>
      <c r="BI200" s="48">
        <f t="shared" si="6"/>
        <v>0</v>
      </c>
      <c r="BJ200" s="46">
        <f t="shared" si="2"/>
        <v>0</v>
      </c>
    </row>
    <row r="201" spans="1:62" ht="120" customHeight="1" x14ac:dyDescent="0.2">
      <c r="A201" s="34" t="s">
        <v>128</v>
      </c>
      <c r="B201" s="34"/>
      <c r="C201" s="158">
        <v>0</v>
      </c>
      <c r="D201" s="158">
        <v>0</v>
      </c>
      <c r="E201" s="131">
        <v>1159.2</v>
      </c>
      <c r="F201" s="132" t="s">
        <v>1718</v>
      </c>
      <c r="G201" s="88" t="s">
        <v>1719</v>
      </c>
      <c r="H201" s="88" t="s">
        <v>1720</v>
      </c>
      <c r="I201" s="91"/>
      <c r="J201" s="170" t="s">
        <v>617</v>
      </c>
      <c r="K201" s="88"/>
      <c r="L201" s="88"/>
      <c r="M201" s="94" t="s">
        <v>157</v>
      </c>
      <c r="N201" s="88" t="s">
        <v>134</v>
      </c>
      <c r="O201" s="92" t="s">
        <v>158</v>
      </c>
      <c r="P201" s="92" t="s">
        <v>159</v>
      </c>
      <c r="Q201" s="93" t="s">
        <v>136</v>
      </c>
      <c r="R201" s="93" t="s">
        <v>137</v>
      </c>
      <c r="S201" s="93" t="s">
        <v>1721</v>
      </c>
      <c r="T201" s="94">
        <v>10</v>
      </c>
      <c r="U201" s="160">
        <v>10</v>
      </c>
      <c r="V201" s="95">
        <v>45653</v>
      </c>
      <c r="W201" s="95">
        <v>45653</v>
      </c>
      <c r="X201" s="96">
        <v>9785171708696</v>
      </c>
      <c r="Y201" s="97">
        <v>480</v>
      </c>
      <c r="Z201" s="98">
        <v>0.61599999999999999</v>
      </c>
      <c r="AA201" s="99" t="s">
        <v>161</v>
      </c>
      <c r="AB201" s="99" t="s">
        <v>421</v>
      </c>
      <c r="AC201" s="99" t="s">
        <v>163</v>
      </c>
      <c r="AD201" s="93" t="s">
        <v>142</v>
      </c>
      <c r="AE201" s="133" t="s">
        <v>1057</v>
      </c>
      <c r="AF201" s="88"/>
      <c r="AG201" s="99" t="s">
        <v>1722</v>
      </c>
      <c r="AH201" s="99" t="s">
        <v>1719</v>
      </c>
      <c r="AI201" s="88" t="s">
        <v>1723</v>
      </c>
      <c r="AJ201" s="102"/>
      <c r="AK201" s="99"/>
      <c r="AL201" s="101" t="s">
        <v>1724</v>
      </c>
      <c r="AM201" s="88" t="s">
        <v>374</v>
      </c>
      <c r="AN201" s="88" t="s">
        <v>168</v>
      </c>
      <c r="AO201" s="150">
        <f t="shared" si="5"/>
        <v>0</v>
      </c>
      <c r="AP201" s="87" t="s">
        <v>1725</v>
      </c>
      <c r="AQ201" s="101" t="s">
        <v>225</v>
      </c>
      <c r="AR201" s="98" t="s">
        <v>150</v>
      </c>
      <c r="AS201" s="27" t="s">
        <v>151</v>
      </c>
      <c r="AV201" s="100"/>
      <c r="AW201" s="161" t="s">
        <v>1726</v>
      </c>
      <c r="AX201" s="103"/>
      <c r="AY201" s="134" t="s">
        <v>1727</v>
      </c>
      <c r="AZ201" s="161"/>
      <c r="BF201" s="104">
        <v>45670</v>
      </c>
      <c r="BI201" s="48">
        <f t="shared" si="6"/>
        <v>0</v>
      </c>
      <c r="BJ201" s="46">
        <f t="shared" si="2"/>
        <v>0</v>
      </c>
    </row>
    <row r="202" spans="1:62" ht="120" customHeight="1" x14ac:dyDescent="0.2">
      <c r="A202" s="34" t="s">
        <v>128</v>
      </c>
      <c r="B202" s="34"/>
      <c r="C202" s="158">
        <v>0</v>
      </c>
      <c r="D202" s="158">
        <v>0</v>
      </c>
      <c r="E202" s="131">
        <v>806.40000000000009</v>
      </c>
      <c r="F202" s="132" t="s">
        <v>1728</v>
      </c>
      <c r="G202" s="88" t="s">
        <v>1719</v>
      </c>
      <c r="H202" s="88" t="s">
        <v>1720</v>
      </c>
      <c r="I202" s="91"/>
      <c r="J202" s="170">
        <v>7</v>
      </c>
      <c r="K202" s="88"/>
      <c r="L202" s="88"/>
      <c r="M202" s="94" t="s">
        <v>417</v>
      </c>
      <c r="N202" s="88" t="s">
        <v>134</v>
      </c>
      <c r="O202" s="92" t="s">
        <v>769</v>
      </c>
      <c r="P202" s="92" t="s">
        <v>770</v>
      </c>
      <c r="Q202" s="93" t="s">
        <v>136</v>
      </c>
      <c r="R202" s="93" t="s">
        <v>137</v>
      </c>
      <c r="S202" s="93" t="s">
        <v>1729</v>
      </c>
      <c r="T202" s="94">
        <v>10</v>
      </c>
      <c r="U202" s="160">
        <v>12</v>
      </c>
      <c r="V202" s="95">
        <v>45595</v>
      </c>
      <c r="W202" s="95">
        <v>45595</v>
      </c>
      <c r="X202" s="96">
        <v>9785171676148</v>
      </c>
      <c r="Y202" s="97">
        <v>336</v>
      </c>
      <c r="Z202" s="98">
        <v>0.48499999999999999</v>
      </c>
      <c r="AA202" s="99" t="s">
        <v>161</v>
      </c>
      <c r="AB202" s="99" t="s">
        <v>421</v>
      </c>
      <c r="AC202" s="99" t="s">
        <v>163</v>
      </c>
      <c r="AD202" s="93" t="s">
        <v>142</v>
      </c>
      <c r="AE202" s="133"/>
      <c r="AF202" s="88"/>
      <c r="AG202" s="99" t="s">
        <v>1722</v>
      </c>
      <c r="AH202" s="99" t="s">
        <v>1719</v>
      </c>
      <c r="AI202" s="88" t="s">
        <v>1723</v>
      </c>
      <c r="AJ202" s="102"/>
      <c r="AK202" s="99"/>
      <c r="AL202" s="101" t="s">
        <v>1730</v>
      </c>
      <c r="AM202" s="88" t="s">
        <v>374</v>
      </c>
      <c r="AN202" s="88" t="s">
        <v>168</v>
      </c>
      <c r="AO202" s="150">
        <f t="shared" si="5"/>
        <v>0</v>
      </c>
      <c r="AP202" s="87" t="s">
        <v>1731</v>
      </c>
      <c r="AQ202" s="101" t="s">
        <v>225</v>
      </c>
      <c r="AR202" s="98" t="s">
        <v>150</v>
      </c>
      <c r="AS202" s="27" t="s">
        <v>151</v>
      </c>
      <c r="AV202" s="100"/>
      <c r="AW202" s="161" t="s">
        <v>1732</v>
      </c>
      <c r="AX202" s="103"/>
      <c r="AY202" s="134" t="s">
        <v>1733</v>
      </c>
      <c r="AZ202" s="161"/>
      <c r="BF202" s="104">
        <v>45598</v>
      </c>
      <c r="BI202" s="48">
        <f t="shared" si="6"/>
        <v>0</v>
      </c>
      <c r="BJ202" s="46">
        <f t="shared" si="2"/>
        <v>0</v>
      </c>
    </row>
    <row r="203" spans="1:62" ht="120" customHeight="1" x14ac:dyDescent="0.2">
      <c r="A203" s="34" t="s">
        <v>128</v>
      </c>
      <c r="B203" s="34"/>
      <c r="C203" s="158">
        <v>0</v>
      </c>
      <c r="D203" s="158">
        <v>0</v>
      </c>
      <c r="E203" s="131">
        <v>875.7</v>
      </c>
      <c r="F203" s="132" t="s">
        <v>1734</v>
      </c>
      <c r="G203" s="88" t="s">
        <v>1735</v>
      </c>
      <c r="H203" s="88" t="s">
        <v>1736</v>
      </c>
      <c r="I203" s="91"/>
      <c r="J203" s="170">
        <v>9</v>
      </c>
      <c r="K203" s="88"/>
      <c r="L203" s="88"/>
      <c r="M203" s="94" t="s">
        <v>157</v>
      </c>
      <c r="N203" s="88" t="s">
        <v>134</v>
      </c>
      <c r="O203" s="92" t="s">
        <v>158</v>
      </c>
      <c r="P203" s="92" t="s">
        <v>159</v>
      </c>
      <c r="Q203" s="93" t="s">
        <v>136</v>
      </c>
      <c r="R203" s="93" t="s">
        <v>137</v>
      </c>
      <c r="S203" s="93" t="s">
        <v>1737</v>
      </c>
      <c r="T203" s="94">
        <v>10</v>
      </c>
      <c r="U203" s="160">
        <v>12</v>
      </c>
      <c r="V203" s="95">
        <v>44943</v>
      </c>
      <c r="W203" s="95">
        <v>44943</v>
      </c>
      <c r="X203" s="96">
        <v>9785171395643</v>
      </c>
      <c r="Y203" s="97">
        <v>448</v>
      </c>
      <c r="Z203" s="98">
        <v>0.46200000000000002</v>
      </c>
      <c r="AA203" s="99" t="s">
        <v>161</v>
      </c>
      <c r="AB203" s="99" t="s">
        <v>176</v>
      </c>
      <c r="AC203" s="99" t="s">
        <v>163</v>
      </c>
      <c r="AD203" s="93" t="s">
        <v>142</v>
      </c>
      <c r="AE203" s="133"/>
      <c r="AF203" s="88"/>
      <c r="AG203" s="99" t="s">
        <v>627</v>
      </c>
      <c r="AH203" s="99" t="s">
        <v>1738</v>
      </c>
      <c r="AI203" s="88" t="s">
        <v>1739</v>
      </c>
      <c r="AJ203" s="102"/>
      <c r="AK203" s="99"/>
      <c r="AL203" s="101" t="s">
        <v>1740</v>
      </c>
      <c r="AM203" s="88" t="s">
        <v>205</v>
      </c>
      <c r="AN203" s="88" t="s">
        <v>168</v>
      </c>
      <c r="AO203" s="150">
        <f t="shared" si="5"/>
        <v>0</v>
      </c>
      <c r="AP203" s="87" t="s">
        <v>1741</v>
      </c>
      <c r="AQ203" s="101" t="s">
        <v>225</v>
      </c>
      <c r="AR203" s="98" t="s">
        <v>150</v>
      </c>
      <c r="AS203" s="27" t="s">
        <v>151</v>
      </c>
      <c r="AV203" s="100"/>
      <c r="AW203" s="161" t="s">
        <v>1742</v>
      </c>
      <c r="AX203" s="103" t="s">
        <v>1743</v>
      </c>
      <c r="AY203" s="134" t="s">
        <v>1744</v>
      </c>
      <c r="AZ203" s="161"/>
      <c r="BF203" s="104">
        <v>44946</v>
      </c>
      <c r="BI203" s="48">
        <f t="shared" si="6"/>
        <v>0</v>
      </c>
      <c r="BJ203" s="46">
        <f t="shared" si="2"/>
        <v>0</v>
      </c>
    </row>
    <row r="204" spans="1:62" ht="120" customHeight="1" x14ac:dyDescent="0.2">
      <c r="A204" s="34" t="s">
        <v>128</v>
      </c>
      <c r="B204" s="34"/>
      <c r="C204" s="158">
        <v>0</v>
      </c>
      <c r="D204" s="158">
        <v>0</v>
      </c>
      <c r="E204" s="131">
        <v>648.9</v>
      </c>
      <c r="F204" s="132" t="s">
        <v>1745</v>
      </c>
      <c r="G204" s="88" t="s">
        <v>1746</v>
      </c>
      <c r="H204" s="88" t="s">
        <v>1736</v>
      </c>
      <c r="I204" s="91"/>
      <c r="J204" s="170">
        <v>9</v>
      </c>
      <c r="K204" s="88"/>
      <c r="L204" s="88"/>
      <c r="M204" s="94" t="s">
        <v>417</v>
      </c>
      <c r="N204" s="88" t="s">
        <v>134</v>
      </c>
      <c r="O204" s="92" t="s">
        <v>440</v>
      </c>
      <c r="P204" s="92" t="s">
        <v>441</v>
      </c>
      <c r="Q204" s="93" t="s">
        <v>136</v>
      </c>
      <c r="R204" s="93" t="s">
        <v>137</v>
      </c>
      <c r="S204" s="93" t="s">
        <v>1747</v>
      </c>
      <c r="T204" s="94">
        <v>10</v>
      </c>
      <c r="U204" s="160">
        <v>16</v>
      </c>
      <c r="V204" s="95">
        <v>44608</v>
      </c>
      <c r="W204" s="95">
        <v>44608</v>
      </c>
      <c r="X204" s="96">
        <v>9785171477660</v>
      </c>
      <c r="Y204" s="97">
        <v>288</v>
      </c>
      <c r="Z204" s="98">
        <v>0.39900000000000002</v>
      </c>
      <c r="AA204" s="99" t="s">
        <v>161</v>
      </c>
      <c r="AB204" s="99" t="s">
        <v>474</v>
      </c>
      <c r="AC204" s="99" t="s">
        <v>163</v>
      </c>
      <c r="AD204" s="93" t="s">
        <v>142</v>
      </c>
      <c r="AE204" s="133"/>
      <c r="AF204" s="88"/>
      <c r="AG204" s="99" t="s">
        <v>1748</v>
      </c>
      <c r="AH204" s="99" t="s">
        <v>1749</v>
      </c>
      <c r="AI204" s="88" t="s">
        <v>1739</v>
      </c>
      <c r="AJ204" s="102"/>
      <c r="AK204" s="99"/>
      <c r="AL204" s="101" t="s">
        <v>1750</v>
      </c>
      <c r="AM204" s="88" t="s">
        <v>205</v>
      </c>
      <c r="AN204" s="88" t="s">
        <v>168</v>
      </c>
      <c r="AO204" s="150">
        <f t="shared" si="5"/>
        <v>0</v>
      </c>
      <c r="AP204" s="87" t="s">
        <v>1751</v>
      </c>
      <c r="AQ204" s="101" t="s">
        <v>149</v>
      </c>
      <c r="AR204" s="98" t="s">
        <v>150</v>
      </c>
      <c r="AS204" s="27" t="s">
        <v>151</v>
      </c>
      <c r="AV204" s="100"/>
      <c r="AW204" s="161" t="s">
        <v>1752</v>
      </c>
      <c r="AX204" s="103"/>
      <c r="AY204" s="134" t="s">
        <v>1753</v>
      </c>
      <c r="AZ204" s="161"/>
      <c r="BF204" s="104">
        <v>44613</v>
      </c>
      <c r="BI204" s="48">
        <f t="shared" si="6"/>
        <v>0</v>
      </c>
      <c r="BJ204" s="46">
        <f t="shared" si="2"/>
        <v>0</v>
      </c>
    </row>
    <row r="205" spans="1:62" ht="120" customHeight="1" x14ac:dyDescent="0.2">
      <c r="A205" s="34" t="s">
        <v>128</v>
      </c>
      <c r="B205" s="34"/>
      <c r="C205" s="158">
        <v>0</v>
      </c>
      <c r="D205" s="158">
        <v>0</v>
      </c>
      <c r="E205" s="131">
        <v>453.6</v>
      </c>
      <c r="F205" s="132" t="s">
        <v>1310</v>
      </c>
      <c r="G205" s="88" t="s">
        <v>1311</v>
      </c>
      <c r="H205" s="88" t="s">
        <v>1754</v>
      </c>
      <c r="I205" s="91"/>
      <c r="J205" s="170">
        <v>8</v>
      </c>
      <c r="K205" s="88"/>
      <c r="L205" s="88"/>
      <c r="M205" s="94" t="s">
        <v>133</v>
      </c>
      <c r="N205" s="88" t="s">
        <v>134</v>
      </c>
      <c r="O205" s="92" t="s">
        <v>135</v>
      </c>
      <c r="P205" s="92" t="s">
        <v>135</v>
      </c>
      <c r="Q205" s="93" t="s">
        <v>136</v>
      </c>
      <c r="R205" s="93" t="s">
        <v>137</v>
      </c>
      <c r="S205" s="93" t="s">
        <v>1755</v>
      </c>
      <c r="T205" s="94">
        <v>10</v>
      </c>
      <c r="U205" s="160">
        <v>16</v>
      </c>
      <c r="V205" s="95">
        <v>44466</v>
      </c>
      <c r="W205" s="95">
        <v>45539</v>
      </c>
      <c r="X205" s="96">
        <v>9785171378103</v>
      </c>
      <c r="Y205" s="97">
        <v>304</v>
      </c>
      <c r="Z205" s="98">
        <v>0.38100000000000001</v>
      </c>
      <c r="AA205" s="99" t="s">
        <v>161</v>
      </c>
      <c r="AB205" s="99" t="s">
        <v>162</v>
      </c>
      <c r="AC205" s="99" t="s">
        <v>163</v>
      </c>
      <c r="AD205" s="93" t="s">
        <v>142</v>
      </c>
      <c r="AE205" s="133"/>
      <c r="AF205" s="88"/>
      <c r="AG205" s="99" t="s">
        <v>946</v>
      </c>
      <c r="AH205" s="99" t="s">
        <v>1311</v>
      </c>
      <c r="AI205" s="88" t="s">
        <v>1756</v>
      </c>
      <c r="AJ205" s="102" t="s">
        <v>144</v>
      </c>
      <c r="AK205" s="99"/>
      <c r="AL205" s="101" t="s">
        <v>1757</v>
      </c>
      <c r="AM205" s="88" t="s">
        <v>950</v>
      </c>
      <c r="AN205" s="88" t="s">
        <v>147</v>
      </c>
      <c r="AO205" s="150">
        <f t="shared" si="5"/>
        <v>0</v>
      </c>
      <c r="AP205" s="87" t="s">
        <v>1758</v>
      </c>
      <c r="AQ205" s="101" t="s">
        <v>262</v>
      </c>
      <c r="AR205" s="98" t="s">
        <v>150</v>
      </c>
      <c r="AS205" s="27" t="s">
        <v>572</v>
      </c>
      <c r="AV205" s="100"/>
      <c r="AW205" s="161" t="s">
        <v>1759</v>
      </c>
      <c r="AX205" s="103"/>
      <c r="AY205" s="134" t="s">
        <v>1760</v>
      </c>
      <c r="AZ205" s="161"/>
      <c r="BF205" s="104">
        <v>45541</v>
      </c>
      <c r="BI205" s="48">
        <f t="shared" si="6"/>
        <v>0</v>
      </c>
      <c r="BJ205" s="46">
        <f t="shared" si="2"/>
        <v>0</v>
      </c>
    </row>
    <row r="206" spans="1:62" ht="120" customHeight="1" x14ac:dyDescent="0.2">
      <c r="A206" s="34" t="s">
        <v>128</v>
      </c>
      <c r="B206" s="34"/>
      <c r="C206" s="158">
        <v>0</v>
      </c>
      <c r="D206" s="158">
        <v>0</v>
      </c>
      <c r="E206" s="131">
        <v>472.5</v>
      </c>
      <c r="F206" s="132" t="s">
        <v>1761</v>
      </c>
      <c r="G206" s="88" t="s">
        <v>1762</v>
      </c>
      <c r="H206" s="88" t="s">
        <v>1763</v>
      </c>
      <c r="I206" s="91"/>
      <c r="J206" s="170">
        <v>10</v>
      </c>
      <c r="K206" s="88"/>
      <c r="L206" s="88"/>
      <c r="M206" s="94" t="s">
        <v>199</v>
      </c>
      <c r="N206" s="88" t="s">
        <v>134</v>
      </c>
      <c r="O206" s="92" t="s">
        <v>200</v>
      </c>
      <c r="P206" s="92" t="s">
        <v>201</v>
      </c>
      <c r="Q206" s="93" t="s">
        <v>136</v>
      </c>
      <c r="R206" s="93" t="s">
        <v>137</v>
      </c>
      <c r="S206" s="93" t="s">
        <v>1764</v>
      </c>
      <c r="T206" s="94">
        <v>10</v>
      </c>
      <c r="U206" s="160">
        <v>24</v>
      </c>
      <c r="V206" s="95">
        <v>44622</v>
      </c>
      <c r="W206" s="95">
        <v>44622</v>
      </c>
      <c r="X206" s="96">
        <v>9785171478674</v>
      </c>
      <c r="Y206" s="97">
        <v>128</v>
      </c>
      <c r="Z206" s="98">
        <v>0.20100000000000001</v>
      </c>
      <c r="AA206" s="99" t="s">
        <v>161</v>
      </c>
      <c r="AB206" s="99" t="s">
        <v>140</v>
      </c>
      <c r="AC206" s="99" t="s">
        <v>163</v>
      </c>
      <c r="AD206" s="93">
        <v>3</v>
      </c>
      <c r="AE206" s="133"/>
      <c r="AF206" s="88"/>
      <c r="AG206" s="99" t="s">
        <v>281</v>
      </c>
      <c r="AH206" s="99"/>
      <c r="AI206" s="88" t="s">
        <v>1765</v>
      </c>
      <c r="AJ206" s="102"/>
      <c r="AK206" s="99"/>
      <c r="AL206" s="101" t="s">
        <v>1766</v>
      </c>
      <c r="AM206" s="88" t="s">
        <v>167</v>
      </c>
      <c r="AN206" s="88" t="s">
        <v>168</v>
      </c>
      <c r="AO206" s="150">
        <f t="shared" si="5"/>
        <v>0</v>
      </c>
      <c r="AP206" s="87" t="s">
        <v>1767</v>
      </c>
      <c r="AQ206" s="101" t="s">
        <v>149</v>
      </c>
      <c r="AR206" s="98" t="s">
        <v>150</v>
      </c>
      <c r="AS206" s="27" t="s">
        <v>151</v>
      </c>
      <c r="AV206" s="100"/>
      <c r="AW206" s="161" t="s">
        <v>1768</v>
      </c>
      <c r="AX206" s="103" t="s">
        <v>1769</v>
      </c>
      <c r="AY206" s="134" t="s">
        <v>1769</v>
      </c>
      <c r="AZ206" s="161"/>
      <c r="BF206" s="104">
        <v>44630</v>
      </c>
      <c r="BI206" s="48">
        <f t="shared" si="6"/>
        <v>0</v>
      </c>
      <c r="BJ206" s="46">
        <f t="shared" si="2"/>
        <v>0</v>
      </c>
    </row>
    <row r="207" spans="1:62" ht="120" customHeight="1" x14ac:dyDescent="0.2">
      <c r="A207" s="34" t="s">
        <v>128</v>
      </c>
      <c r="B207" s="34"/>
      <c r="C207" s="158">
        <v>0</v>
      </c>
      <c r="D207" s="158">
        <v>0</v>
      </c>
      <c r="E207" s="131">
        <v>472.5</v>
      </c>
      <c r="F207" s="132" t="s">
        <v>1770</v>
      </c>
      <c r="G207" s="88" t="s">
        <v>386</v>
      </c>
      <c r="H207" s="88" t="s">
        <v>1763</v>
      </c>
      <c r="I207" s="91"/>
      <c r="J207" s="170">
        <v>9</v>
      </c>
      <c r="K207" s="88"/>
      <c r="L207" s="88"/>
      <c r="M207" s="94" t="s">
        <v>199</v>
      </c>
      <c r="N207" s="88" t="s">
        <v>134</v>
      </c>
      <c r="O207" s="92" t="s">
        <v>200</v>
      </c>
      <c r="P207" s="92" t="s">
        <v>201</v>
      </c>
      <c r="Q207" s="93" t="s">
        <v>136</v>
      </c>
      <c r="R207" s="93" t="s">
        <v>137</v>
      </c>
      <c r="S207" s="93" t="s">
        <v>1771</v>
      </c>
      <c r="T207" s="94">
        <v>10</v>
      </c>
      <c r="U207" s="160">
        <v>20</v>
      </c>
      <c r="V207" s="95">
        <v>44936</v>
      </c>
      <c r="W207" s="95">
        <v>45343</v>
      </c>
      <c r="X207" s="96">
        <v>9785171534615</v>
      </c>
      <c r="Y207" s="97">
        <v>128</v>
      </c>
      <c r="Z207" s="98">
        <v>0.20799999999999999</v>
      </c>
      <c r="AA207" s="99" t="s">
        <v>161</v>
      </c>
      <c r="AB207" s="99" t="s">
        <v>140</v>
      </c>
      <c r="AC207" s="99" t="s">
        <v>163</v>
      </c>
      <c r="AD207" s="93">
        <v>3</v>
      </c>
      <c r="AE207" s="133"/>
      <c r="AF207" s="88"/>
      <c r="AG207" s="99" t="s">
        <v>281</v>
      </c>
      <c r="AH207" s="99"/>
      <c r="AI207" s="88" t="s">
        <v>1765</v>
      </c>
      <c r="AJ207" s="102"/>
      <c r="AK207" s="99"/>
      <c r="AL207" s="101" t="s">
        <v>1772</v>
      </c>
      <c r="AM207" s="88" t="s">
        <v>167</v>
      </c>
      <c r="AN207" s="88" t="s">
        <v>168</v>
      </c>
      <c r="AO207" s="150">
        <f t="shared" si="5"/>
        <v>0</v>
      </c>
      <c r="AP207" s="87" t="s">
        <v>1773</v>
      </c>
      <c r="AQ207" s="101" t="s">
        <v>149</v>
      </c>
      <c r="AR207" s="98" t="s">
        <v>150</v>
      </c>
      <c r="AS207" s="27" t="s">
        <v>151</v>
      </c>
      <c r="AV207" s="100"/>
      <c r="AW207" s="161" t="s">
        <v>1774</v>
      </c>
      <c r="AX207" s="103" t="s">
        <v>1775</v>
      </c>
      <c r="AY207" s="134" t="s">
        <v>1776</v>
      </c>
      <c r="AZ207" s="161"/>
      <c r="BF207" s="104">
        <v>45348</v>
      </c>
      <c r="BI207" s="48">
        <f t="shared" si="6"/>
        <v>0</v>
      </c>
      <c r="BJ207" s="46">
        <f t="shared" si="2"/>
        <v>0</v>
      </c>
    </row>
    <row r="208" spans="1:62" ht="120" customHeight="1" x14ac:dyDescent="0.2">
      <c r="A208" s="34" t="s">
        <v>128</v>
      </c>
      <c r="B208" s="34"/>
      <c r="C208" s="158">
        <v>0</v>
      </c>
      <c r="D208" s="158">
        <v>0</v>
      </c>
      <c r="E208" s="131">
        <v>428.40000000000003</v>
      </c>
      <c r="F208" s="132" t="s">
        <v>1777</v>
      </c>
      <c r="G208" s="88" t="s">
        <v>1324</v>
      </c>
      <c r="H208" s="88" t="s">
        <v>1778</v>
      </c>
      <c r="I208" s="91"/>
      <c r="J208" s="170">
        <v>8</v>
      </c>
      <c r="K208" s="88"/>
      <c r="L208" s="88"/>
      <c r="M208" s="94" t="s">
        <v>199</v>
      </c>
      <c r="N208" s="88" t="s">
        <v>134</v>
      </c>
      <c r="O208" s="92" t="s">
        <v>200</v>
      </c>
      <c r="P208" s="92" t="s">
        <v>201</v>
      </c>
      <c r="Q208" s="93" t="s">
        <v>136</v>
      </c>
      <c r="R208" s="93" t="s">
        <v>137</v>
      </c>
      <c r="S208" s="93" t="s">
        <v>1779</v>
      </c>
      <c r="T208" s="94">
        <v>10</v>
      </c>
      <c r="U208" s="160">
        <v>20</v>
      </c>
      <c r="V208" s="95">
        <v>45562</v>
      </c>
      <c r="W208" s="95">
        <v>45562</v>
      </c>
      <c r="X208" s="96">
        <v>9785171681432</v>
      </c>
      <c r="Y208" s="97">
        <v>112</v>
      </c>
      <c r="Z208" s="98">
        <v>0.16</v>
      </c>
      <c r="AA208" s="99" t="s">
        <v>530</v>
      </c>
      <c r="AB208" s="99" t="s">
        <v>140</v>
      </c>
      <c r="AC208" s="99" t="s">
        <v>532</v>
      </c>
      <c r="AD208" s="93">
        <v>3</v>
      </c>
      <c r="AE208" s="133"/>
      <c r="AF208" s="88"/>
      <c r="AG208" s="99" t="s">
        <v>281</v>
      </c>
      <c r="AH208" s="99"/>
      <c r="AI208" s="88" t="s">
        <v>1780</v>
      </c>
      <c r="AJ208" s="102"/>
      <c r="AK208" s="99"/>
      <c r="AL208" s="101" t="s">
        <v>1781</v>
      </c>
      <c r="AM208" s="88" t="s">
        <v>167</v>
      </c>
      <c r="AN208" s="88" t="s">
        <v>168</v>
      </c>
      <c r="AO208" s="150">
        <f t="shared" si="5"/>
        <v>0</v>
      </c>
      <c r="AP208" s="87" t="s">
        <v>1782</v>
      </c>
      <c r="AQ208" s="101" t="s">
        <v>149</v>
      </c>
      <c r="AR208" s="98" t="s">
        <v>150</v>
      </c>
      <c r="AS208" s="27" t="s">
        <v>151</v>
      </c>
      <c r="AV208" s="100"/>
      <c r="AW208" s="161" t="s">
        <v>1783</v>
      </c>
      <c r="AX208" s="103" t="s">
        <v>1784</v>
      </c>
      <c r="AY208" s="134" t="s">
        <v>1785</v>
      </c>
      <c r="AZ208" s="161"/>
      <c r="BF208" s="104">
        <v>45565</v>
      </c>
      <c r="BI208" s="48">
        <f t="shared" si="6"/>
        <v>0</v>
      </c>
      <c r="BJ208" s="46">
        <f t="shared" si="2"/>
        <v>0</v>
      </c>
    </row>
    <row r="209" spans="1:62" ht="120" customHeight="1" x14ac:dyDescent="0.2">
      <c r="A209" s="34" t="s">
        <v>128</v>
      </c>
      <c r="B209" s="34"/>
      <c r="C209" s="158">
        <v>0</v>
      </c>
      <c r="D209" s="158">
        <v>0</v>
      </c>
      <c r="E209" s="131">
        <v>428.40000000000003</v>
      </c>
      <c r="F209" s="132" t="s">
        <v>1786</v>
      </c>
      <c r="G209" s="88" t="s">
        <v>386</v>
      </c>
      <c r="H209" s="88" t="s">
        <v>1778</v>
      </c>
      <c r="I209" s="91"/>
      <c r="J209" s="170">
        <v>8</v>
      </c>
      <c r="K209" s="88"/>
      <c r="L209" s="88"/>
      <c r="M209" s="94" t="s">
        <v>199</v>
      </c>
      <c r="N209" s="88" t="s">
        <v>134</v>
      </c>
      <c r="O209" s="92" t="s">
        <v>200</v>
      </c>
      <c r="P209" s="92" t="s">
        <v>201</v>
      </c>
      <c r="Q209" s="93" t="s">
        <v>136</v>
      </c>
      <c r="R209" s="93" t="s">
        <v>137</v>
      </c>
      <c r="S209" s="93" t="s">
        <v>1787</v>
      </c>
      <c r="T209" s="94">
        <v>10</v>
      </c>
      <c r="U209" s="160">
        <v>20</v>
      </c>
      <c r="V209" s="95">
        <v>45435</v>
      </c>
      <c r="W209" s="95">
        <v>45435</v>
      </c>
      <c r="X209" s="96">
        <v>9785171646684</v>
      </c>
      <c r="Y209" s="97">
        <v>112</v>
      </c>
      <c r="Z209" s="98">
        <v>0.157</v>
      </c>
      <c r="AA209" s="99" t="s">
        <v>530</v>
      </c>
      <c r="AB209" s="99" t="s">
        <v>140</v>
      </c>
      <c r="AC209" s="99" t="s">
        <v>532</v>
      </c>
      <c r="AD209" s="93">
        <v>3</v>
      </c>
      <c r="AE209" s="133"/>
      <c r="AF209" s="88"/>
      <c r="AG209" s="99" t="s">
        <v>281</v>
      </c>
      <c r="AH209" s="99"/>
      <c r="AI209" s="88" t="s">
        <v>1780</v>
      </c>
      <c r="AJ209" s="102"/>
      <c r="AK209" s="99"/>
      <c r="AL209" s="101" t="s">
        <v>1788</v>
      </c>
      <c r="AM209" s="88" t="s">
        <v>167</v>
      </c>
      <c r="AN209" s="88" t="s">
        <v>168</v>
      </c>
      <c r="AO209" s="150">
        <f t="shared" si="5"/>
        <v>0</v>
      </c>
      <c r="AP209" s="87" t="s">
        <v>1789</v>
      </c>
      <c r="AQ209" s="101" t="s">
        <v>149</v>
      </c>
      <c r="AR209" s="98" t="s">
        <v>150</v>
      </c>
      <c r="AS209" s="27" t="s">
        <v>151</v>
      </c>
      <c r="AV209" s="100"/>
      <c r="AW209" s="161" t="s">
        <v>1790</v>
      </c>
      <c r="AX209" s="103" t="s">
        <v>1340</v>
      </c>
      <c r="AY209" s="134" t="s">
        <v>1341</v>
      </c>
      <c r="AZ209" s="161"/>
      <c r="BF209" s="104">
        <v>45439</v>
      </c>
      <c r="BI209" s="48">
        <f t="shared" si="6"/>
        <v>0</v>
      </c>
      <c r="BJ209" s="46">
        <f t="shared" si="2"/>
        <v>0</v>
      </c>
    </row>
    <row r="210" spans="1:62" ht="120" customHeight="1" x14ac:dyDescent="0.2">
      <c r="A210" s="34" t="s">
        <v>128</v>
      </c>
      <c r="B210" s="34"/>
      <c r="C210" s="158">
        <v>0</v>
      </c>
      <c r="D210" s="158">
        <v>0</v>
      </c>
      <c r="E210" s="131">
        <v>428.40000000000003</v>
      </c>
      <c r="F210" s="132" t="s">
        <v>1791</v>
      </c>
      <c r="G210" s="88" t="s">
        <v>386</v>
      </c>
      <c r="H210" s="88" t="s">
        <v>1778</v>
      </c>
      <c r="I210" s="91"/>
      <c r="J210" s="170">
        <v>8</v>
      </c>
      <c r="K210" s="88"/>
      <c r="L210" s="88"/>
      <c r="M210" s="94" t="s">
        <v>199</v>
      </c>
      <c r="N210" s="88" t="s">
        <v>134</v>
      </c>
      <c r="O210" s="92" t="s">
        <v>200</v>
      </c>
      <c r="P210" s="92" t="s">
        <v>201</v>
      </c>
      <c r="Q210" s="93" t="s">
        <v>136</v>
      </c>
      <c r="R210" s="93" t="s">
        <v>137</v>
      </c>
      <c r="S210" s="93" t="s">
        <v>1792</v>
      </c>
      <c r="T210" s="94">
        <v>10</v>
      </c>
      <c r="U210" s="160">
        <v>20</v>
      </c>
      <c r="V210" s="95">
        <v>45470</v>
      </c>
      <c r="W210" s="95">
        <v>45470</v>
      </c>
      <c r="X210" s="96">
        <v>9785171646691</v>
      </c>
      <c r="Y210" s="97">
        <v>128</v>
      </c>
      <c r="Z210" s="98">
        <v>0.18099999999999999</v>
      </c>
      <c r="AA210" s="99" t="s">
        <v>530</v>
      </c>
      <c r="AB210" s="99" t="s">
        <v>140</v>
      </c>
      <c r="AC210" s="99" t="s">
        <v>532</v>
      </c>
      <c r="AD210" s="93">
        <v>3</v>
      </c>
      <c r="AE210" s="133"/>
      <c r="AF210" s="88"/>
      <c r="AG210" s="99" t="s">
        <v>281</v>
      </c>
      <c r="AH210" s="99"/>
      <c r="AI210" s="88" t="s">
        <v>1780</v>
      </c>
      <c r="AJ210" s="102"/>
      <c r="AK210" s="99"/>
      <c r="AL210" s="101" t="s">
        <v>1793</v>
      </c>
      <c r="AM210" s="88" t="s">
        <v>167</v>
      </c>
      <c r="AN210" s="88" t="s">
        <v>168</v>
      </c>
      <c r="AO210" s="150">
        <f t="shared" ref="AO210:AO255" si="7">C210*U210+D210</f>
        <v>0</v>
      </c>
      <c r="AP210" s="87" t="s">
        <v>1794</v>
      </c>
      <c r="AQ210" s="101" t="s">
        <v>149</v>
      </c>
      <c r="AR210" s="98" t="s">
        <v>150</v>
      </c>
      <c r="AS210" s="27" t="s">
        <v>151</v>
      </c>
      <c r="AV210" s="100"/>
      <c r="AW210" s="161" t="s">
        <v>1795</v>
      </c>
      <c r="AX210" s="103" t="s">
        <v>1769</v>
      </c>
      <c r="AY210" s="134" t="s">
        <v>1796</v>
      </c>
      <c r="AZ210" s="161"/>
      <c r="BF210" s="104">
        <v>45476</v>
      </c>
      <c r="BI210" s="48">
        <f t="shared" ref="BI210:BI255" si="8">AO210*E210</f>
        <v>0</v>
      </c>
      <c r="BJ210" s="46">
        <f t="shared" si="2"/>
        <v>0</v>
      </c>
    </row>
    <row r="211" spans="1:62" ht="120" customHeight="1" x14ac:dyDescent="0.2">
      <c r="A211" s="34" t="s">
        <v>128</v>
      </c>
      <c r="B211" s="34"/>
      <c r="C211" s="158">
        <v>0</v>
      </c>
      <c r="D211" s="158">
        <v>0</v>
      </c>
      <c r="E211" s="131">
        <v>428.40000000000003</v>
      </c>
      <c r="F211" s="132" t="s">
        <v>1797</v>
      </c>
      <c r="G211" s="88" t="s">
        <v>1335</v>
      </c>
      <c r="H211" s="88" t="s">
        <v>1778</v>
      </c>
      <c r="I211" s="91"/>
      <c r="J211" s="170">
        <v>8</v>
      </c>
      <c r="K211" s="88"/>
      <c r="L211" s="88"/>
      <c r="M211" s="94" t="s">
        <v>199</v>
      </c>
      <c r="N211" s="88" t="s">
        <v>134</v>
      </c>
      <c r="O211" s="92" t="s">
        <v>200</v>
      </c>
      <c r="P211" s="92" t="s">
        <v>201</v>
      </c>
      <c r="Q211" s="93" t="s">
        <v>136</v>
      </c>
      <c r="R211" s="93" t="s">
        <v>137</v>
      </c>
      <c r="S211" s="93" t="s">
        <v>1798</v>
      </c>
      <c r="T211" s="94">
        <v>10</v>
      </c>
      <c r="U211" s="160">
        <v>20</v>
      </c>
      <c r="V211" s="95">
        <v>45439</v>
      </c>
      <c r="W211" s="95">
        <v>45439</v>
      </c>
      <c r="X211" s="96">
        <v>9785171646653</v>
      </c>
      <c r="Y211" s="97">
        <v>128</v>
      </c>
      <c r="Z211" s="98">
        <v>0.17699999999999999</v>
      </c>
      <c r="AA211" s="99" t="s">
        <v>530</v>
      </c>
      <c r="AB211" s="99" t="s">
        <v>140</v>
      </c>
      <c r="AC211" s="99" t="s">
        <v>532</v>
      </c>
      <c r="AD211" s="93">
        <v>3</v>
      </c>
      <c r="AE211" s="133"/>
      <c r="AF211" s="88"/>
      <c r="AG211" s="99" t="s">
        <v>281</v>
      </c>
      <c r="AH211" s="99"/>
      <c r="AI211" s="88" t="s">
        <v>1780</v>
      </c>
      <c r="AJ211" s="102"/>
      <c r="AK211" s="99"/>
      <c r="AL211" s="101" t="s">
        <v>1799</v>
      </c>
      <c r="AM211" s="88" t="s">
        <v>167</v>
      </c>
      <c r="AN211" s="88" t="s">
        <v>168</v>
      </c>
      <c r="AO211" s="150">
        <f t="shared" si="7"/>
        <v>0</v>
      </c>
      <c r="AP211" s="87" t="s">
        <v>1800</v>
      </c>
      <c r="AQ211" s="101" t="s">
        <v>149</v>
      </c>
      <c r="AR211" s="98" t="s">
        <v>150</v>
      </c>
      <c r="AS211" s="27" t="s">
        <v>151</v>
      </c>
      <c r="AV211" s="100"/>
      <c r="AW211" s="161" t="s">
        <v>1801</v>
      </c>
      <c r="AX211" s="103"/>
      <c r="AY211" s="134" t="s">
        <v>1802</v>
      </c>
      <c r="AZ211" s="161"/>
      <c r="BF211" s="104">
        <v>45446</v>
      </c>
      <c r="BI211" s="48">
        <f t="shared" si="8"/>
        <v>0</v>
      </c>
      <c r="BJ211" s="46">
        <f t="shared" si="2"/>
        <v>0</v>
      </c>
    </row>
    <row r="212" spans="1:62" ht="120" customHeight="1" x14ac:dyDescent="0.2">
      <c r="A212" s="34" t="s">
        <v>128</v>
      </c>
      <c r="B212" s="34"/>
      <c r="C212" s="158">
        <v>0</v>
      </c>
      <c r="D212" s="158">
        <v>0</v>
      </c>
      <c r="E212" s="131">
        <v>428.40000000000003</v>
      </c>
      <c r="F212" s="132" t="s">
        <v>1803</v>
      </c>
      <c r="G212" s="88" t="s">
        <v>1324</v>
      </c>
      <c r="H212" s="88" t="s">
        <v>1778</v>
      </c>
      <c r="I212" s="91"/>
      <c r="J212" s="170">
        <v>7</v>
      </c>
      <c r="K212" s="88"/>
      <c r="L212" s="88"/>
      <c r="M212" s="94" t="s">
        <v>199</v>
      </c>
      <c r="N212" s="88" t="s">
        <v>134</v>
      </c>
      <c r="O212" s="92" t="s">
        <v>200</v>
      </c>
      <c r="P212" s="92" t="s">
        <v>201</v>
      </c>
      <c r="Q212" s="93" t="s">
        <v>136</v>
      </c>
      <c r="R212" s="93" t="s">
        <v>137</v>
      </c>
      <c r="S212" s="93" t="s">
        <v>1804</v>
      </c>
      <c r="T212" s="94">
        <v>10</v>
      </c>
      <c r="U212" s="160">
        <v>26</v>
      </c>
      <c r="V212" s="95">
        <v>45537</v>
      </c>
      <c r="W212" s="95">
        <v>45537</v>
      </c>
      <c r="X212" s="96">
        <v>9785171681456</v>
      </c>
      <c r="Y212" s="97">
        <v>112</v>
      </c>
      <c r="Z212" s="98">
        <v>0.158</v>
      </c>
      <c r="AA212" s="99" t="s">
        <v>530</v>
      </c>
      <c r="AB212" s="99" t="s">
        <v>140</v>
      </c>
      <c r="AC212" s="99" t="s">
        <v>532</v>
      </c>
      <c r="AD212" s="93">
        <v>3</v>
      </c>
      <c r="AE212" s="133"/>
      <c r="AF212" s="88"/>
      <c r="AG212" s="99" t="s">
        <v>281</v>
      </c>
      <c r="AH212" s="99"/>
      <c r="AI212" s="88" t="s">
        <v>1780</v>
      </c>
      <c r="AJ212" s="102"/>
      <c r="AK212" s="99"/>
      <c r="AL212" s="101" t="s">
        <v>1805</v>
      </c>
      <c r="AM212" s="88" t="s">
        <v>167</v>
      </c>
      <c r="AN212" s="88" t="s">
        <v>168</v>
      </c>
      <c r="AO212" s="150">
        <f t="shared" si="7"/>
        <v>0</v>
      </c>
      <c r="AP212" s="87" t="s">
        <v>1806</v>
      </c>
      <c r="AQ212" s="101" t="s">
        <v>149</v>
      </c>
      <c r="AR212" s="98" t="s">
        <v>150</v>
      </c>
      <c r="AS212" s="27" t="s">
        <v>151</v>
      </c>
      <c r="AV212" s="100"/>
      <c r="AW212" s="161" t="s">
        <v>1807</v>
      </c>
      <c r="AX212" s="103" t="s">
        <v>1808</v>
      </c>
      <c r="AY212" s="134" t="s">
        <v>1809</v>
      </c>
      <c r="AZ212" s="161"/>
      <c r="BF212" s="104">
        <v>45537</v>
      </c>
      <c r="BI212" s="48">
        <f t="shared" si="8"/>
        <v>0</v>
      </c>
      <c r="BJ212" s="46">
        <f t="shared" si="2"/>
        <v>0</v>
      </c>
    </row>
    <row r="213" spans="1:62" ht="120" customHeight="1" x14ac:dyDescent="0.2">
      <c r="A213" s="34" t="s">
        <v>128</v>
      </c>
      <c r="B213" s="34"/>
      <c r="C213" s="158">
        <v>0</v>
      </c>
      <c r="D213" s="158">
        <v>0</v>
      </c>
      <c r="E213" s="131">
        <v>516.6</v>
      </c>
      <c r="F213" s="132" t="s">
        <v>1810</v>
      </c>
      <c r="G213" s="88" t="s">
        <v>386</v>
      </c>
      <c r="H213" s="88" t="s">
        <v>1778</v>
      </c>
      <c r="I213" s="91"/>
      <c r="J213" s="170">
        <v>5</v>
      </c>
      <c r="K213" s="88"/>
      <c r="L213" s="88"/>
      <c r="M213" s="94" t="s">
        <v>199</v>
      </c>
      <c r="N213" s="88" t="s">
        <v>134</v>
      </c>
      <c r="O213" s="92" t="s">
        <v>200</v>
      </c>
      <c r="P213" s="92" t="s">
        <v>201</v>
      </c>
      <c r="Q213" s="93" t="s">
        <v>136</v>
      </c>
      <c r="R213" s="93" t="s">
        <v>137</v>
      </c>
      <c r="S213" s="93" t="s">
        <v>1811</v>
      </c>
      <c r="T213" s="94">
        <v>10</v>
      </c>
      <c r="U213" s="160">
        <v>20</v>
      </c>
      <c r="V213" s="95">
        <v>45604</v>
      </c>
      <c r="W213" s="95">
        <v>45604</v>
      </c>
      <c r="X213" s="96">
        <v>9785171688578</v>
      </c>
      <c r="Y213" s="97">
        <v>144</v>
      </c>
      <c r="Z213" s="98">
        <v>0.20200000000000001</v>
      </c>
      <c r="AA213" s="99" t="s">
        <v>530</v>
      </c>
      <c r="AB213" s="99" t="s">
        <v>140</v>
      </c>
      <c r="AC213" s="99" t="s">
        <v>532</v>
      </c>
      <c r="AD213" s="93">
        <v>3</v>
      </c>
      <c r="AE213" s="133"/>
      <c r="AF213" s="88"/>
      <c r="AG213" s="99" t="s">
        <v>281</v>
      </c>
      <c r="AH213" s="99"/>
      <c r="AI213" s="88" t="s">
        <v>1780</v>
      </c>
      <c r="AJ213" s="102"/>
      <c r="AK213" s="99"/>
      <c r="AL213" s="101" t="s">
        <v>1812</v>
      </c>
      <c r="AM213" s="88" t="s">
        <v>167</v>
      </c>
      <c r="AN213" s="88" t="s">
        <v>168</v>
      </c>
      <c r="AO213" s="150">
        <f t="shared" si="7"/>
        <v>0</v>
      </c>
      <c r="AP213" s="87" t="s">
        <v>1813</v>
      </c>
      <c r="AQ213" s="101" t="s">
        <v>571</v>
      </c>
      <c r="AR213" s="98" t="s">
        <v>150</v>
      </c>
      <c r="AS213" s="27" t="s">
        <v>151</v>
      </c>
      <c r="AV213" s="100"/>
      <c r="AW213" s="161" t="s">
        <v>1814</v>
      </c>
      <c r="AX213" s="103" t="s">
        <v>1815</v>
      </c>
      <c r="AY213" s="134" t="s">
        <v>1816</v>
      </c>
      <c r="AZ213" s="161"/>
      <c r="BF213" s="104">
        <v>45610</v>
      </c>
      <c r="BI213" s="48">
        <f t="shared" si="8"/>
        <v>0</v>
      </c>
      <c r="BJ213" s="46">
        <f t="shared" si="2"/>
        <v>0</v>
      </c>
    </row>
    <row r="214" spans="1:62" ht="120" customHeight="1" x14ac:dyDescent="0.2">
      <c r="A214" s="34" t="s">
        <v>128</v>
      </c>
      <c r="B214" s="34"/>
      <c r="C214" s="158">
        <v>0</v>
      </c>
      <c r="D214" s="158">
        <v>0</v>
      </c>
      <c r="E214" s="131">
        <v>428.40000000000003</v>
      </c>
      <c r="F214" s="132" t="s">
        <v>1817</v>
      </c>
      <c r="G214" s="88" t="s">
        <v>1818</v>
      </c>
      <c r="H214" s="88" t="s">
        <v>1778</v>
      </c>
      <c r="I214" s="91"/>
      <c r="J214" s="170">
        <v>7</v>
      </c>
      <c r="K214" s="88"/>
      <c r="L214" s="88"/>
      <c r="M214" s="94" t="s">
        <v>199</v>
      </c>
      <c r="N214" s="88" t="s">
        <v>134</v>
      </c>
      <c r="O214" s="92" t="s">
        <v>200</v>
      </c>
      <c r="P214" s="92" t="s">
        <v>201</v>
      </c>
      <c r="Q214" s="93" t="s">
        <v>136</v>
      </c>
      <c r="R214" s="93" t="s">
        <v>137</v>
      </c>
      <c r="S214" s="93" t="s">
        <v>1819</v>
      </c>
      <c r="T214" s="94">
        <v>10</v>
      </c>
      <c r="U214" s="160">
        <v>20</v>
      </c>
      <c r="V214" s="95">
        <v>45439</v>
      </c>
      <c r="W214" s="95">
        <v>45537</v>
      </c>
      <c r="X214" s="96">
        <v>9785171646677</v>
      </c>
      <c r="Y214" s="97">
        <v>128</v>
      </c>
      <c r="Z214" s="98">
        <v>0.17799999999999999</v>
      </c>
      <c r="AA214" s="99" t="s">
        <v>530</v>
      </c>
      <c r="AB214" s="99" t="s">
        <v>140</v>
      </c>
      <c r="AC214" s="99" t="s">
        <v>532</v>
      </c>
      <c r="AD214" s="93">
        <v>3</v>
      </c>
      <c r="AE214" s="133"/>
      <c r="AF214" s="88"/>
      <c r="AG214" s="99" t="s">
        <v>281</v>
      </c>
      <c r="AH214" s="99"/>
      <c r="AI214" s="88" t="s">
        <v>1780</v>
      </c>
      <c r="AJ214" s="102"/>
      <c r="AK214" s="99"/>
      <c r="AL214" s="101" t="s">
        <v>1820</v>
      </c>
      <c r="AM214" s="88" t="s">
        <v>167</v>
      </c>
      <c r="AN214" s="88" t="s">
        <v>168</v>
      </c>
      <c r="AO214" s="150">
        <f t="shared" si="7"/>
        <v>0</v>
      </c>
      <c r="AP214" s="87" t="s">
        <v>1821</v>
      </c>
      <c r="AQ214" s="101" t="s">
        <v>149</v>
      </c>
      <c r="AR214" s="98" t="s">
        <v>150</v>
      </c>
      <c r="AS214" s="27" t="s">
        <v>151</v>
      </c>
      <c r="AV214" s="100"/>
      <c r="AW214" s="161" t="s">
        <v>1822</v>
      </c>
      <c r="AX214" s="103" t="s">
        <v>1371</v>
      </c>
      <c r="AY214" s="134" t="s">
        <v>1371</v>
      </c>
      <c r="AZ214" s="161"/>
      <c r="BF214" s="104">
        <v>45537</v>
      </c>
      <c r="BI214" s="48">
        <f t="shared" si="8"/>
        <v>0</v>
      </c>
      <c r="BJ214" s="46">
        <f t="shared" si="2"/>
        <v>0</v>
      </c>
    </row>
    <row r="215" spans="1:62" ht="120" customHeight="1" x14ac:dyDescent="0.2">
      <c r="A215" s="34" t="s">
        <v>128</v>
      </c>
      <c r="B215" s="34"/>
      <c r="C215" s="158">
        <v>0</v>
      </c>
      <c r="D215" s="158">
        <v>0</v>
      </c>
      <c r="E215" s="131">
        <v>428.40000000000003</v>
      </c>
      <c r="F215" s="132" t="s">
        <v>1823</v>
      </c>
      <c r="G215" s="88" t="s">
        <v>386</v>
      </c>
      <c r="H215" s="88" t="s">
        <v>1778</v>
      </c>
      <c r="I215" s="91"/>
      <c r="J215" s="170">
        <v>7</v>
      </c>
      <c r="K215" s="88"/>
      <c r="L215" s="88"/>
      <c r="M215" s="94" t="s">
        <v>199</v>
      </c>
      <c r="N215" s="88" t="s">
        <v>134</v>
      </c>
      <c r="O215" s="92" t="s">
        <v>200</v>
      </c>
      <c r="P215" s="92" t="s">
        <v>201</v>
      </c>
      <c r="Q215" s="93" t="s">
        <v>136</v>
      </c>
      <c r="R215" s="93" t="s">
        <v>137</v>
      </c>
      <c r="S215" s="93" t="s">
        <v>1824</v>
      </c>
      <c r="T215" s="94">
        <v>10</v>
      </c>
      <c r="U215" s="160">
        <v>20</v>
      </c>
      <c r="V215" s="95">
        <v>45470</v>
      </c>
      <c r="W215" s="95">
        <v>45470</v>
      </c>
      <c r="X215" s="96">
        <v>9785171646707</v>
      </c>
      <c r="Y215" s="97">
        <v>128</v>
      </c>
      <c r="Z215" s="98">
        <v>0.183</v>
      </c>
      <c r="AA215" s="99" t="s">
        <v>530</v>
      </c>
      <c r="AB215" s="99" t="s">
        <v>140</v>
      </c>
      <c r="AC215" s="99" t="s">
        <v>532</v>
      </c>
      <c r="AD215" s="93">
        <v>3</v>
      </c>
      <c r="AE215" s="133"/>
      <c r="AF215" s="88"/>
      <c r="AG215" s="99" t="s">
        <v>281</v>
      </c>
      <c r="AH215" s="99"/>
      <c r="AI215" s="88" t="s">
        <v>1780</v>
      </c>
      <c r="AJ215" s="102"/>
      <c r="AK215" s="99"/>
      <c r="AL215" s="101" t="s">
        <v>1825</v>
      </c>
      <c r="AM215" s="88" t="s">
        <v>167</v>
      </c>
      <c r="AN215" s="88" t="s">
        <v>168</v>
      </c>
      <c r="AO215" s="150">
        <f t="shared" si="7"/>
        <v>0</v>
      </c>
      <c r="AP215" s="87" t="s">
        <v>1826</v>
      </c>
      <c r="AQ215" s="101" t="s">
        <v>149</v>
      </c>
      <c r="AR215" s="98" t="s">
        <v>150</v>
      </c>
      <c r="AS215" s="27" t="s">
        <v>151</v>
      </c>
      <c r="AV215" s="100"/>
      <c r="AW215" s="161" t="s">
        <v>1827</v>
      </c>
      <c r="AX215" s="103"/>
      <c r="AY215" s="134" t="s">
        <v>1378</v>
      </c>
      <c r="AZ215" s="161"/>
      <c r="BF215" s="104">
        <v>45474</v>
      </c>
      <c r="BI215" s="48">
        <f t="shared" si="8"/>
        <v>0</v>
      </c>
      <c r="BJ215" s="46">
        <f t="shared" si="2"/>
        <v>0</v>
      </c>
    </row>
    <row r="216" spans="1:62" ht="120" customHeight="1" x14ac:dyDescent="0.2">
      <c r="A216" s="34" t="s">
        <v>128</v>
      </c>
      <c r="B216" s="34"/>
      <c r="C216" s="158">
        <v>0</v>
      </c>
      <c r="D216" s="158">
        <v>0</v>
      </c>
      <c r="E216" s="131">
        <v>1367.1000000000001</v>
      </c>
      <c r="F216" s="132" t="s">
        <v>1828</v>
      </c>
      <c r="G216" s="88" t="s">
        <v>1829</v>
      </c>
      <c r="H216" s="88" t="s">
        <v>1830</v>
      </c>
      <c r="I216" s="91"/>
      <c r="J216" s="170">
        <v>7</v>
      </c>
      <c r="K216" s="88"/>
      <c r="L216" s="88"/>
      <c r="M216" s="94" t="s">
        <v>417</v>
      </c>
      <c r="N216" s="88" t="s">
        <v>134</v>
      </c>
      <c r="O216" s="92" t="s">
        <v>913</v>
      </c>
      <c r="P216" s="92" t="s">
        <v>914</v>
      </c>
      <c r="Q216" s="93" t="s">
        <v>136</v>
      </c>
      <c r="R216" s="93" t="s">
        <v>137</v>
      </c>
      <c r="S216" s="93" t="s">
        <v>1831</v>
      </c>
      <c r="T216" s="94">
        <v>10</v>
      </c>
      <c r="U216" s="160">
        <v>6</v>
      </c>
      <c r="V216" s="95">
        <v>43711</v>
      </c>
      <c r="W216" s="95">
        <v>45166</v>
      </c>
      <c r="X216" s="96">
        <v>9785171189976</v>
      </c>
      <c r="Y216" s="97">
        <v>1056</v>
      </c>
      <c r="Z216" s="98">
        <v>0.92600000000000005</v>
      </c>
      <c r="AA216" s="99" t="s">
        <v>530</v>
      </c>
      <c r="AB216" s="99" t="s">
        <v>162</v>
      </c>
      <c r="AC216" s="99" t="s">
        <v>532</v>
      </c>
      <c r="AD216" s="93" t="s">
        <v>142</v>
      </c>
      <c r="AE216" s="133"/>
      <c r="AF216" s="88"/>
      <c r="AG216" s="99" t="s">
        <v>645</v>
      </c>
      <c r="AH216" s="99" t="s">
        <v>1829</v>
      </c>
      <c r="AI216" s="88" t="s">
        <v>1832</v>
      </c>
      <c r="AJ216" s="102"/>
      <c r="AK216" s="99"/>
      <c r="AL216" s="101" t="s">
        <v>1833</v>
      </c>
      <c r="AM216" s="88" t="s">
        <v>374</v>
      </c>
      <c r="AN216" s="88" t="s">
        <v>168</v>
      </c>
      <c r="AO216" s="150">
        <f t="shared" si="7"/>
        <v>0</v>
      </c>
      <c r="AP216" s="87" t="s">
        <v>1834</v>
      </c>
      <c r="AQ216" s="101" t="s">
        <v>225</v>
      </c>
      <c r="AR216" s="98" t="s">
        <v>150</v>
      </c>
      <c r="AS216" s="27" t="s">
        <v>151</v>
      </c>
      <c r="AV216" s="100"/>
      <c r="AW216" s="161" t="s">
        <v>1835</v>
      </c>
      <c r="AX216" s="103" t="s">
        <v>1836</v>
      </c>
      <c r="AY216" s="134" t="s">
        <v>1837</v>
      </c>
      <c r="AZ216" s="161"/>
      <c r="BF216" s="104">
        <v>45173</v>
      </c>
      <c r="BI216" s="48">
        <f t="shared" si="8"/>
        <v>0</v>
      </c>
      <c r="BJ216" s="46">
        <f t="shared" si="2"/>
        <v>0</v>
      </c>
    </row>
    <row r="217" spans="1:62" ht="120" customHeight="1" x14ac:dyDescent="0.2">
      <c r="A217" s="34" t="s">
        <v>128</v>
      </c>
      <c r="B217" s="34"/>
      <c r="C217" s="158">
        <v>0</v>
      </c>
      <c r="D217" s="158">
        <v>0</v>
      </c>
      <c r="E217" s="131">
        <v>1461.6000000000001</v>
      </c>
      <c r="F217" s="132" t="s">
        <v>1838</v>
      </c>
      <c r="G217" s="88" t="s">
        <v>1829</v>
      </c>
      <c r="H217" s="88" t="s">
        <v>1830</v>
      </c>
      <c r="I217" s="91"/>
      <c r="J217" s="170">
        <v>5</v>
      </c>
      <c r="K217" s="88"/>
      <c r="L217" s="88"/>
      <c r="M217" s="94" t="s">
        <v>417</v>
      </c>
      <c r="N217" s="88" t="s">
        <v>134</v>
      </c>
      <c r="O217" s="92" t="s">
        <v>1839</v>
      </c>
      <c r="P217" s="92" t="s">
        <v>1839</v>
      </c>
      <c r="Q217" s="93" t="s">
        <v>136</v>
      </c>
      <c r="R217" s="93" t="s">
        <v>137</v>
      </c>
      <c r="S217" s="93" t="s">
        <v>1840</v>
      </c>
      <c r="T217" s="94">
        <v>10</v>
      </c>
      <c r="U217" s="160">
        <v>4</v>
      </c>
      <c r="V217" s="95">
        <v>41368</v>
      </c>
      <c r="W217" s="95">
        <v>45425</v>
      </c>
      <c r="X217" s="96">
        <v>9785170780280</v>
      </c>
      <c r="Y217" s="97">
        <v>1120</v>
      </c>
      <c r="Z217" s="98">
        <v>0.98899999999999999</v>
      </c>
      <c r="AA217" s="99" t="s">
        <v>1841</v>
      </c>
      <c r="AB217" s="99" t="s">
        <v>454</v>
      </c>
      <c r="AC217" s="99" t="s">
        <v>532</v>
      </c>
      <c r="AD217" s="93" t="s">
        <v>142</v>
      </c>
      <c r="AE217" s="133"/>
      <c r="AF217" s="88"/>
      <c r="AG217" s="99" t="s">
        <v>645</v>
      </c>
      <c r="AH217" s="99" t="s">
        <v>1829</v>
      </c>
      <c r="AI217" s="88" t="s">
        <v>1832</v>
      </c>
      <c r="AJ217" s="102"/>
      <c r="AK217" s="99"/>
      <c r="AL217" s="101" t="s">
        <v>1842</v>
      </c>
      <c r="AM217" s="88" t="s">
        <v>374</v>
      </c>
      <c r="AN217" s="88" t="s">
        <v>168</v>
      </c>
      <c r="AO217" s="150">
        <f t="shared" si="7"/>
        <v>0</v>
      </c>
      <c r="AP217" s="87" t="s">
        <v>1843</v>
      </c>
      <c r="AQ217" s="101" t="s">
        <v>225</v>
      </c>
      <c r="AR217" s="98" t="s">
        <v>150</v>
      </c>
      <c r="AS217" s="27" t="s">
        <v>151</v>
      </c>
      <c r="AT217" s="63" t="s">
        <v>1844</v>
      </c>
      <c r="AU217" s="63">
        <v>41183</v>
      </c>
      <c r="AV217" s="100"/>
      <c r="AW217" s="161" t="s">
        <v>1845</v>
      </c>
      <c r="AX217" s="103" t="s">
        <v>1846</v>
      </c>
      <c r="AY217" s="134" t="s">
        <v>1847</v>
      </c>
      <c r="AZ217" s="161"/>
      <c r="BF217" s="104">
        <v>45427</v>
      </c>
      <c r="BI217" s="48">
        <f t="shared" si="8"/>
        <v>0</v>
      </c>
      <c r="BJ217" s="46">
        <f t="shared" si="2"/>
        <v>0</v>
      </c>
    </row>
    <row r="218" spans="1:62" ht="120" customHeight="1" x14ac:dyDescent="0.2">
      <c r="A218" s="34" t="s">
        <v>128</v>
      </c>
      <c r="B218" s="34"/>
      <c r="C218" s="158">
        <v>0</v>
      </c>
      <c r="D218" s="158">
        <v>0</v>
      </c>
      <c r="E218" s="131">
        <v>2312.1</v>
      </c>
      <c r="F218" s="132" t="s">
        <v>1838</v>
      </c>
      <c r="G218" s="88" t="s">
        <v>1848</v>
      </c>
      <c r="H218" s="88" t="s">
        <v>1849</v>
      </c>
      <c r="I218" s="91"/>
      <c r="J218" s="170">
        <v>5</v>
      </c>
      <c r="K218" s="88"/>
      <c r="L218" s="88"/>
      <c r="M218" s="94" t="s">
        <v>417</v>
      </c>
      <c r="N218" s="88" t="s">
        <v>134</v>
      </c>
      <c r="O218" s="92" t="s">
        <v>1839</v>
      </c>
      <c r="P218" s="92" t="s">
        <v>1839</v>
      </c>
      <c r="Q218" s="93" t="s">
        <v>136</v>
      </c>
      <c r="R218" s="93" t="s">
        <v>137</v>
      </c>
      <c r="S218" s="93" t="s">
        <v>1850</v>
      </c>
      <c r="T218" s="94">
        <v>10</v>
      </c>
      <c r="U218" s="160">
        <v>4</v>
      </c>
      <c r="V218" s="95">
        <v>45427</v>
      </c>
      <c r="W218" s="95">
        <v>45495</v>
      </c>
      <c r="X218" s="96">
        <v>9785171643881</v>
      </c>
      <c r="Y218" s="97">
        <v>1120</v>
      </c>
      <c r="Z218" s="98">
        <v>0.98699999999999999</v>
      </c>
      <c r="AA218" s="99" t="s">
        <v>1841</v>
      </c>
      <c r="AB218" s="99" t="s">
        <v>454</v>
      </c>
      <c r="AC218" s="99" t="s">
        <v>532</v>
      </c>
      <c r="AD218" s="93" t="s">
        <v>142</v>
      </c>
      <c r="AE218" s="133"/>
      <c r="AF218" s="88"/>
      <c r="AG218" s="99" t="s">
        <v>645</v>
      </c>
      <c r="AH218" s="99" t="s">
        <v>1829</v>
      </c>
      <c r="AI218" s="88" t="s">
        <v>1851</v>
      </c>
      <c r="AJ218" s="102"/>
      <c r="AK218" s="99"/>
      <c r="AL218" s="101" t="s">
        <v>1852</v>
      </c>
      <c r="AM218" s="88" t="s">
        <v>374</v>
      </c>
      <c r="AN218" s="88" t="s">
        <v>168</v>
      </c>
      <c r="AO218" s="150">
        <f t="shared" si="7"/>
        <v>0</v>
      </c>
      <c r="AP218" s="87" t="s">
        <v>1853</v>
      </c>
      <c r="AQ218" s="101" t="s">
        <v>225</v>
      </c>
      <c r="AR218" s="98" t="s">
        <v>150</v>
      </c>
      <c r="AS218" s="27" t="s">
        <v>151</v>
      </c>
      <c r="AV218" s="100"/>
      <c r="AW218" s="161" t="s">
        <v>1854</v>
      </c>
      <c r="AX218" s="103"/>
      <c r="AY218" s="134" t="s">
        <v>1855</v>
      </c>
      <c r="AZ218" s="161"/>
      <c r="BF218" s="104">
        <v>45497</v>
      </c>
      <c r="BI218" s="48">
        <f t="shared" si="8"/>
        <v>0</v>
      </c>
      <c r="BJ218" s="46">
        <f t="shared" si="2"/>
        <v>0</v>
      </c>
    </row>
    <row r="219" spans="1:62" ht="120" customHeight="1" x14ac:dyDescent="0.2">
      <c r="A219" s="34" t="s">
        <v>128</v>
      </c>
      <c r="B219" s="34"/>
      <c r="C219" s="158">
        <v>0</v>
      </c>
      <c r="D219" s="158">
        <v>0</v>
      </c>
      <c r="E219" s="131">
        <v>497.70000000000005</v>
      </c>
      <c r="F219" s="132" t="s">
        <v>1856</v>
      </c>
      <c r="G219" s="88" t="s">
        <v>1857</v>
      </c>
      <c r="H219" s="88" t="s">
        <v>1858</v>
      </c>
      <c r="I219" s="91"/>
      <c r="J219" s="170">
        <v>9</v>
      </c>
      <c r="K219" s="88"/>
      <c r="L219" s="88"/>
      <c r="M219" s="94" t="s">
        <v>133</v>
      </c>
      <c r="N219" s="88" t="s">
        <v>134</v>
      </c>
      <c r="O219" s="92" t="s">
        <v>135</v>
      </c>
      <c r="P219" s="92" t="s">
        <v>1511</v>
      </c>
      <c r="Q219" s="93" t="s">
        <v>136</v>
      </c>
      <c r="R219" s="93" t="s">
        <v>137</v>
      </c>
      <c r="S219" s="93" t="s">
        <v>1859</v>
      </c>
      <c r="T219" s="94">
        <v>10</v>
      </c>
      <c r="U219" s="160">
        <v>15</v>
      </c>
      <c r="V219" s="95">
        <v>44761</v>
      </c>
      <c r="W219" s="95">
        <v>44761</v>
      </c>
      <c r="X219" s="96">
        <v>9785171496906</v>
      </c>
      <c r="Y219" s="97">
        <v>40</v>
      </c>
      <c r="Z219" s="98">
        <v>0.189</v>
      </c>
      <c r="AA219" s="99" t="s">
        <v>139</v>
      </c>
      <c r="AB219" s="99" t="s">
        <v>190</v>
      </c>
      <c r="AC219" s="99" t="s">
        <v>141</v>
      </c>
      <c r="AD219" s="93">
        <v>3</v>
      </c>
      <c r="AE219" s="133"/>
      <c r="AF219" s="88"/>
      <c r="AG219" s="99" t="s">
        <v>1860</v>
      </c>
      <c r="AH219" s="99" t="s">
        <v>1857</v>
      </c>
      <c r="AI219" s="88" t="s">
        <v>1861</v>
      </c>
      <c r="AJ219" s="102" t="s">
        <v>948</v>
      </c>
      <c r="AK219" s="99"/>
      <c r="AL219" s="101" t="s">
        <v>1862</v>
      </c>
      <c r="AM219" s="88" t="s">
        <v>1863</v>
      </c>
      <c r="AN219" s="88" t="s">
        <v>147</v>
      </c>
      <c r="AO219" s="150">
        <f t="shared" si="7"/>
        <v>0</v>
      </c>
      <c r="AP219" s="87" t="s">
        <v>1864</v>
      </c>
      <c r="AQ219" s="101" t="s">
        <v>262</v>
      </c>
      <c r="AR219" s="98" t="s">
        <v>150</v>
      </c>
      <c r="AS219" s="27" t="s">
        <v>572</v>
      </c>
      <c r="AV219" s="100"/>
      <c r="AW219" s="161" t="s">
        <v>1865</v>
      </c>
      <c r="AX219" s="103"/>
      <c r="AY219" s="134" t="s">
        <v>1866</v>
      </c>
      <c r="AZ219" s="161"/>
      <c r="BF219" s="104">
        <v>44767</v>
      </c>
      <c r="BI219" s="48">
        <f t="shared" si="8"/>
        <v>0</v>
      </c>
      <c r="BJ219" s="46">
        <f t="shared" si="2"/>
        <v>0</v>
      </c>
    </row>
    <row r="220" spans="1:62" ht="120" customHeight="1" x14ac:dyDescent="0.2">
      <c r="A220" s="34" t="s">
        <v>128</v>
      </c>
      <c r="B220" s="34"/>
      <c r="C220" s="158">
        <v>0</v>
      </c>
      <c r="D220" s="158">
        <v>0</v>
      </c>
      <c r="E220" s="131">
        <v>497.70000000000005</v>
      </c>
      <c r="F220" s="132" t="s">
        <v>992</v>
      </c>
      <c r="G220" s="88" t="s">
        <v>1867</v>
      </c>
      <c r="H220" s="88" t="s">
        <v>1858</v>
      </c>
      <c r="I220" s="91"/>
      <c r="J220" s="170">
        <v>8</v>
      </c>
      <c r="K220" s="88"/>
      <c r="L220" s="88"/>
      <c r="M220" s="94" t="s">
        <v>133</v>
      </c>
      <c r="N220" s="88" t="s">
        <v>134</v>
      </c>
      <c r="O220" s="92" t="s">
        <v>135</v>
      </c>
      <c r="P220" s="92" t="s">
        <v>1511</v>
      </c>
      <c r="Q220" s="93" t="s">
        <v>136</v>
      </c>
      <c r="R220" s="93" t="s">
        <v>137</v>
      </c>
      <c r="S220" s="93" t="s">
        <v>1868</v>
      </c>
      <c r="T220" s="94">
        <v>10</v>
      </c>
      <c r="U220" s="160">
        <v>15</v>
      </c>
      <c r="V220" s="95">
        <v>44803</v>
      </c>
      <c r="W220" s="95">
        <v>44803</v>
      </c>
      <c r="X220" s="96">
        <v>9785171496913</v>
      </c>
      <c r="Y220" s="97">
        <v>40</v>
      </c>
      <c r="Z220" s="98">
        <v>0.215</v>
      </c>
      <c r="AA220" s="99" t="s">
        <v>139</v>
      </c>
      <c r="AB220" s="99" t="s">
        <v>190</v>
      </c>
      <c r="AC220" s="99" t="s">
        <v>141</v>
      </c>
      <c r="AD220" s="93">
        <v>3</v>
      </c>
      <c r="AE220" s="133"/>
      <c r="AF220" s="88"/>
      <c r="AG220" s="99" t="s">
        <v>1860</v>
      </c>
      <c r="AH220" s="99" t="s">
        <v>1867</v>
      </c>
      <c r="AI220" s="88" t="s">
        <v>1861</v>
      </c>
      <c r="AJ220" s="102" t="s">
        <v>948</v>
      </c>
      <c r="AK220" s="99"/>
      <c r="AL220" s="101" t="s">
        <v>1869</v>
      </c>
      <c r="AM220" s="88" t="s">
        <v>1863</v>
      </c>
      <c r="AN220" s="88" t="s">
        <v>147</v>
      </c>
      <c r="AO220" s="150">
        <f t="shared" si="7"/>
        <v>0</v>
      </c>
      <c r="AP220" s="87" t="s">
        <v>1870</v>
      </c>
      <c r="AQ220" s="101" t="s">
        <v>262</v>
      </c>
      <c r="AR220" s="98" t="s">
        <v>150</v>
      </c>
      <c r="AS220" s="27" t="s">
        <v>572</v>
      </c>
      <c r="AV220" s="100"/>
      <c r="AW220" s="161" t="s">
        <v>1871</v>
      </c>
      <c r="AX220" s="103"/>
      <c r="AY220" s="134" t="s">
        <v>1872</v>
      </c>
      <c r="AZ220" s="161"/>
      <c r="BF220" s="104">
        <v>44809</v>
      </c>
      <c r="BI220" s="48">
        <f t="shared" si="8"/>
        <v>0</v>
      </c>
      <c r="BJ220" s="46">
        <f t="shared" si="2"/>
        <v>0</v>
      </c>
    </row>
    <row r="221" spans="1:62" ht="120" customHeight="1" x14ac:dyDescent="0.2">
      <c r="A221" s="34" t="s">
        <v>128</v>
      </c>
      <c r="B221" s="34"/>
      <c r="C221" s="158">
        <v>0</v>
      </c>
      <c r="D221" s="158">
        <v>0</v>
      </c>
      <c r="E221" s="131">
        <v>604.80000000000007</v>
      </c>
      <c r="F221" s="132" t="s">
        <v>1873</v>
      </c>
      <c r="G221" s="88" t="s">
        <v>1874</v>
      </c>
      <c r="H221" s="88" t="s">
        <v>1875</v>
      </c>
      <c r="I221" s="91"/>
      <c r="J221" s="170">
        <v>9</v>
      </c>
      <c r="K221" s="88"/>
      <c r="L221" s="88"/>
      <c r="M221" s="94" t="s">
        <v>199</v>
      </c>
      <c r="N221" s="88" t="s">
        <v>134</v>
      </c>
      <c r="O221" s="92" t="s">
        <v>200</v>
      </c>
      <c r="P221" s="92" t="s">
        <v>201</v>
      </c>
      <c r="Q221" s="93" t="s">
        <v>136</v>
      </c>
      <c r="R221" s="93" t="s">
        <v>137</v>
      </c>
      <c r="S221" s="93" t="s">
        <v>1876</v>
      </c>
      <c r="T221" s="94">
        <v>10</v>
      </c>
      <c r="U221" s="160">
        <v>8</v>
      </c>
      <c r="V221" s="95">
        <v>44854</v>
      </c>
      <c r="W221" s="95">
        <v>44977</v>
      </c>
      <c r="X221" s="96">
        <v>9785171529017</v>
      </c>
      <c r="Y221" s="97">
        <v>176</v>
      </c>
      <c r="Z221" s="98">
        <v>0.36499999999999999</v>
      </c>
      <c r="AA221" s="99" t="s">
        <v>1438</v>
      </c>
      <c r="AB221" s="99" t="s">
        <v>140</v>
      </c>
      <c r="AC221" s="99" t="s">
        <v>1439</v>
      </c>
      <c r="AD221" s="93" t="s">
        <v>142</v>
      </c>
      <c r="AE221" s="133"/>
      <c r="AF221" s="88"/>
      <c r="AG221" s="99" t="s">
        <v>1877</v>
      </c>
      <c r="AH221" s="99" t="s">
        <v>1878</v>
      </c>
      <c r="AI221" s="88" t="s">
        <v>1879</v>
      </c>
      <c r="AJ221" s="102"/>
      <c r="AK221" s="99"/>
      <c r="AL221" s="101" t="s">
        <v>1880</v>
      </c>
      <c r="AM221" s="88" t="s">
        <v>1881</v>
      </c>
      <c r="AN221" s="88" t="s">
        <v>168</v>
      </c>
      <c r="AO221" s="150">
        <f t="shared" si="7"/>
        <v>0</v>
      </c>
      <c r="AP221" s="87" t="s">
        <v>1882</v>
      </c>
      <c r="AQ221" s="101" t="s">
        <v>149</v>
      </c>
      <c r="AR221" s="98" t="s">
        <v>150</v>
      </c>
      <c r="AS221" s="27" t="s">
        <v>151</v>
      </c>
      <c r="AV221" s="100"/>
      <c r="AW221" s="161" t="s">
        <v>1883</v>
      </c>
      <c r="AX221" s="103" t="s">
        <v>1884</v>
      </c>
      <c r="AY221" s="134" t="s">
        <v>1885</v>
      </c>
      <c r="AZ221" s="161"/>
      <c r="BF221" s="104">
        <v>44984</v>
      </c>
      <c r="BI221" s="48">
        <f t="shared" si="8"/>
        <v>0</v>
      </c>
      <c r="BJ221" s="46">
        <f t="shared" si="2"/>
        <v>0</v>
      </c>
    </row>
    <row r="222" spans="1:62" ht="120" customHeight="1" x14ac:dyDescent="0.2">
      <c r="A222" s="34" t="s">
        <v>128</v>
      </c>
      <c r="B222" s="34"/>
      <c r="C222" s="158">
        <v>0</v>
      </c>
      <c r="D222" s="158">
        <v>0</v>
      </c>
      <c r="E222" s="131">
        <v>674.1</v>
      </c>
      <c r="F222" s="132" t="s">
        <v>1886</v>
      </c>
      <c r="G222" s="88" t="s">
        <v>1887</v>
      </c>
      <c r="H222" s="88" t="s">
        <v>1875</v>
      </c>
      <c r="I222" s="91"/>
      <c r="J222" s="170">
        <v>9</v>
      </c>
      <c r="K222" s="88"/>
      <c r="L222" s="88"/>
      <c r="M222" s="94" t="s">
        <v>199</v>
      </c>
      <c r="N222" s="88" t="s">
        <v>134</v>
      </c>
      <c r="O222" s="92" t="s">
        <v>200</v>
      </c>
      <c r="P222" s="92" t="s">
        <v>201</v>
      </c>
      <c r="Q222" s="93" t="s">
        <v>136</v>
      </c>
      <c r="R222" s="93" t="s">
        <v>137</v>
      </c>
      <c r="S222" s="93" t="s">
        <v>1888</v>
      </c>
      <c r="T222" s="94">
        <v>10</v>
      </c>
      <c r="U222" s="160">
        <v>8</v>
      </c>
      <c r="V222" s="95">
        <v>45117</v>
      </c>
      <c r="W222" s="95">
        <v>45117</v>
      </c>
      <c r="X222" s="96">
        <v>9785171570279</v>
      </c>
      <c r="Y222" s="97">
        <v>208</v>
      </c>
      <c r="Z222" s="98">
        <v>0.433</v>
      </c>
      <c r="AA222" s="99" t="s">
        <v>1438</v>
      </c>
      <c r="AB222" s="99" t="s">
        <v>140</v>
      </c>
      <c r="AC222" s="99" t="s">
        <v>1439</v>
      </c>
      <c r="AD222" s="93" t="s">
        <v>142</v>
      </c>
      <c r="AE222" s="133"/>
      <c r="AF222" s="88"/>
      <c r="AG222" s="99" t="s">
        <v>1877</v>
      </c>
      <c r="AH222" s="99" t="s">
        <v>1889</v>
      </c>
      <c r="AI222" s="88" t="s">
        <v>1879</v>
      </c>
      <c r="AJ222" s="102"/>
      <c r="AK222" s="99"/>
      <c r="AL222" s="101" t="s">
        <v>1890</v>
      </c>
      <c r="AM222" s="88" t="s">
        <v>1881</v>
      </c>
      <c r="AN222" s="88" t="s">
        <v>168</v>
      </c>
      <c r="AO222" s="150">
        <f t="shared" si="7"/>
        <v>0</v>
      </c>
      <c r="AP222" s="87" t="s">
        <v>1891</v>
      </c>
      <c r="AQ222" s="101" t="s">
        <v>149</v>
      </c>
      <c r="AR222" s="98" t="s">
        <v>150</v>
      </c>
      <c r="AS222" s="27" t="s">
        <v>151</v>
      </c>
      <c r="AV222" s="100"/>
      <c r="AW222" s="161" t="s">
        <v>1892</v>
      </c>
      <c r="AX222" s="103" t="s">
        <v>1893</v>
      </c>
      <c r="AY222" s="134" t="s">
        <v>1894</v>
      </c>
      <c r="AZ222" s="161"/>
      <c r="BF222" s="104">
        <v>45119</v>
      </c>
      <c r="BI222" s="48">
        <f t="shared" si="8"/>
        <v>0</v>
      </c>
      <c r="BJ222" s="46">
        <f t="shared" si="2"/>
        <v>0</v>
      </c>
    </row>
    <row r="223" spans="1:62" ht="120" customHeight="1" x14ac:dyDescent="0.2">
      <c r="A223" s="34" t="s">
        <v>128</v>
      </c>
      <c r="B223" s="34"/>
      <c r="C223" s="158">
        <v>0</v>
      </c>
      <c r="D223" s="158">
        <v>0</v>
      </c>
      <c r="E223" s="131">
        <v>718.2</v>
      </c>
      <c r="F223" s="132" t="s">
        <v>1895</v>
      </c>
      <c r="G223" s="88" t="s">
        <v>1896</v>
      </c>
      <c r="H223" s="88" t="s">
        <v>1875</v>
      </c>
      <c r="I223" s="91"/>
      <c r="J223" s="170">
        <v>5</v>
      </c>
      <c r="K223" s="88"/>
      <c r="L223" s="88"/>
      <c r="M223" s="94" t="s">
        <v>157</v>
      </c>
      <c r="N223" s="88" t="s">
        <v>134</v>
      </c>
      <c r="O223" s="92" t="s">
        <v>158</v>
      </c>
      <c r="P223" s="92" t="s">
        <v>159</v>
      </c>
      <c r="Q223" s="93" t="s">
        <v>136</v>
      </c>
      <c r="R223" s="93" t="s">
        <v>137</v>
      </c>
      <c r="S223" s="93" t="s">
        <v>1897</v>
      </c>
      <c r="T223" s="94">
        <v>10</v>
      </c>
      <c r="U223" s="160">
        <v>8</v>
      </c>
      <c r="V223" s="95">
        <v>45518</v>
      </c>
      <c r="W223" s="95">
        <v>45518</v>
      </c>
      <c r="X223" s="96">
        <v>9785171629465</v>
      </c>
      <c r="Y223" s="97">
        <v>240</v>
      </c>
      <c r="Z223" s="98">
        <v>0.5</v>
      </c>
      <c r="AA223" s="99" t="s">
        <v>1438</v>
      </c>
      <c r="AB223" s="99" t="s">
        <v>140</v>
      </c>
      <c r="AC223" s="99" t="s">
        <v>1439</v>
      </c>
      <c r="AD223" s="93" t="s">
        <v>142</v>
      </c>
      <c r="AE223" s="133"/>
      <c r="AF223" s="88"/>
      <c r="AG223" s="99" t="s">
        <v>1877</v>
      </c>
      <c r="AH223" s="99" t="s">
        <v>1898</v>
      </c>
      <c r="AI223" s="88" t="s">
        <v>1879</v>
      </c>
      <c r="AJ223" s="102"/>
      <c r="AK223" s="99"/>
      <c r="AL223" s="101" t="s">
        <v>1899</v>
      </c>
      <c r="AM223" s="88" t="s">
        <v>1881</v>
      </c>
      <c r="AN223" s="88" t="s">
        <v>168</v>
      </c>
      <c r="AO223" s="150">
        <f t="shared" si="7"/>
        <v>0</v>
      </c>
      <c r="AP223" s="87" t="s">
        <v>1900</v>
      </c>
      <c r="AQ223" s="101" t="s">
        <v>149</v>
      </c>
      <c r="AR223" s="98" t="s">
        <v>150</v>
      </c>
      <c r="AS223" s="27" t="s">
        <v>151</v>
      </c>
      <c r="AV223" s="100" t="s">
        <v>1901</v>
      </c>
      <c r="AW223" s="161" t="s">
        <v>1902</v>
      </c>
      <c r="AX223" s="103" t="s">
        <v>1903</v>
      </c>
      <c r="AY223" s="134" t="s">
        <v>1904</v>
      </c>
      <c r="AZ223" s="161"/>
      <c r="BF223" s="104">
        <v>45523</v>
      </c>
      <c r="BI223" s="48">
        <f t="shared" si="8"/>
        <v>0</v>
      </c>
      <c r="BJ223" s="46">
        <f t="shared" si="2"/>
        <v>0</v>
      </c>
    </row>
    <row r="224" spans="1:62" ht="120" customHeight="1" x14ac:dyDescent="0.2">
      <c r="A224" s="34" t="s">
        <v>128</v>
      </c>
      <c r="B224" s="34"/>
      <c r="C224" s="158">
        <v>0</v>
      </c>
      <c r="D224" s="158">
        <v>0</v>
      </c>
      <c r="E224" s="131">
        <v>718.2</v>
      </c>
      <c r="F224" s="132" t="s">
        <v>1905</v>
      </c>
      <c r="G224" s="88" t="s">
        <v>1896</v>
      </c>
      <c r="H224" s="88" t="s">
        <v>1875</v>
      </c>
      <c r="I224" s="91"/>
      <c r="J224" s="170">
        <v>5</v>
      </c>
      <c r="K224" s="88"/>
      <c r="L224" s="88"/>
      <c r="M224" s="94" t="s">
        <v>157</v>
      </c>
      <c r="N224" s="88" t="s">
        <v>134</v>
      </c>
      <c r="O224" s="92" t="s">
        <v>158</v>
      </c>
      <c r="P224" s="92" t="s">
        <v>159</v>
      </c>
      <c r="Q224" s="93" t="s">
        <v>136</v>
      </c>
      <c r="R224" s="93" t="s">
        <v>137</v>
      </c>
      <c r="S224" s="93" t="s">
        <v>1906</v>
      </c>
      <c r="T224" s="94">
        <v>10</v>
      </c>
      <c r="U224" s="160">
        <v>8</v>
      </c>
      <c r="V224" s="95">
        <v>44998</v>
      </c>
      <c r="W224" s="95">
        <v>45625</v>
      </c>
      <c r="X224" s="96">
        <v>9785171551667</v>
      </c>
      <c r="Y224" s="97">
        <v>192</v>
      </c>
      <c r="Z224" s="98">
        <v>0.41299999999999998</v>
      </c>
      <c r="AA224" s="99" t="s">
        <v>1438</v>
      </c>
      <c r="AB224" s="99" t="s">
        <v>140</v>
      </c>
      <c r="AC224" s="99" t="s">
        <v>1439</v>
      </c>
      <c r="AD224" s="93" t="s">
        <v>142</v>
      </c>
      <c r="AE224" s="133"/>
      <c r="AF224" s="88"/>
      <c r="AG224" s="99" t="s">
        <v>1877</v>
      </c>
      <c r="AH224" s="99" t="s">
        <v>1898</v>
      </c>
      <c r="AI224" s="88" t="s">
        <v>1879</v>
      </c>
      <c r="AJ224" s="102"/>
      <c r="AK224" s="99"/>
      <c r="AL224" s="101" t="s">
        <v>1907</v>
      </c>
      <c r="AM224" s="88" t="s">
        <v>1881</v>
      </c>
      <c r="AN224" s="88" t="s">
        <v>168</v>
      </c>
      <c r="AO224" s="150">
        <f t="shared" si="7"/>
        <v>0</v>
      </c>
      <c r="AP224" s="87" t="s">
        <v>1908</v>
      </c>
      <c r="AQ224" s="101" t="s">
        <v>149</v>
      </c>
      <c r="AR224" s="98" t="s">
        <v>150</v>
      </c>
      <c r="AS224" s="27" t="s">
        <v>151</v>
      </c>
      <c r="AV224" s="100" t="s">
        <v>637</v>
      </c>
      <c r="AW224" s="161" t="s">
        <v>1909</v>
      </c>
      <c r="AX224" s="103" t="s">
        <v>1910</v>
      </c>
      <c r="AY224" s="134" t="s">
        <v>1911</v>
      </c>
      <c r="AZ224" s="161"/>
      <c r="BF224" s="104">
        <v>45631</v>
      </c>
      <c r="BI224" s="48">
        <f t="shared" si="8"/>
        <v>0</v>
      </c>
      <c r="BJ224" s="46">
        <f t="shared" si="2"/>
        <v>0</v>
      </c>
    </row>
    <row r="225" spans="1:62" ht="120" customHeight="1" x14ac:dyDescent="0.2">
      <c r="A225" s="34" t="s">
        <v>128</v>
      </c>
      <c r="B225" s="34"/>
      <c r="C225" s="158">
        <v>0</v>
      </c>
      <c r="D225" s="158">
        <v>0</v>
      </c>
      <c r="E225" s="131">
        <v>648.9</v>
      </c>
      <c r="F225" s="132" t="s">
        <v>1912</v>
      </c>
      <c r="G225" s="88" t="s">
        <v>1913</v>
      </c>
      <c r="H225" s="88" t="s">
        <v>1875</v>
      </c>
      <c r="I225" s="91"/>
      <c r="J225" s="170">
        <v>8</v>
      </c>
      <c r="K225" s="88"/>
      <c r="L225" s="88"/>
      <c r="M225" s="94" t="s">
        <v>199</v>
      </c>
      <c r="N225" s="88" t="s">
        <v>134</v>
      </c>
      <c r="O225" s="92" t="s">
        <v>200</v>
      </c>
      <c r="P225" s="92" t="s">
        <v>201</v>
      </c>
      <c r="Q225" s="93" t="s">
        <v>136</v>
      </c>
      <c r="R225" s="93" t="s">
        <v>137</v>
      </c>
      <c r="S225" s="93" t="s">
        <v>1914</v>
      </c>
      <c r="T225" s="94">
        <v>10</v>
      </c>
      <c r="U225" s="160">
        <v>8</v>
      </c>
      <c r="V225" s="95">
        <v>45252</v>
      </c>
      <c r="W225" s="95">
        <v>45252</v>
      </c>
      <c r="X225" s="96">
        <v>9785171589394</v>
      </c>
      <c r="Y225" s="97">
        <v>176</v>
      </c>
      <c r="Z225" s="98">
        <v>0.38300000000000001</v>
      </c>
      <c r="AA225" s="99" t="s">
        <v>1438</v>
      </c>
      <c r="AB225" s="99" t="s">
        <v>140</v>
      </c>
      <c r="AC225" s="99" t="s">
        <v>1439</v>
      </c>
      <c r="AD225" s="93" t="s">
        <v>142</v>
      </c>
      <c r="AE225" s="133"/>
      <c r="AF225" s="88"/>
      <c r="AG225" s="99" t="s">
        <v>1877</v>
      </c>
      <c r="AH225" s="99" t="s">
        <v>1915</v>
      </c>
      <c r="AI225" s="88" t="s">
        <v>1879</v>
      </c>
      <c r="AJ225" s="102"/>
      <c r="AK225" s="99"/>
      <c r="AL225" s="101" t="s">
        <v>1916</v>
      </c>
      <c r="AM225" s="88" t="s">
        <v>1881</v>
      </c>
      <c r="AN225" s="88" t="s">
        <v>168</v>
      </c>
      <c r="AO225" s="150">
        <f t="shared" si="7"/>
        <v>0</v>
      </c>
      <c r="AP225" s="87" t="s">
        <v>1917</v>
      </c>
      <c r="AQ225" s="101" t="s">
        <v>149</v>
      </c>
      <c r="AR225" s="98" t="s">
        <v>150</v>
      </c>
      <c r="AS225" s="27" t="s">
        <v>151</v>
      </c>
      <c r="AV225" s="100"/>
      <c r="AW225" s="161" t="s">
        <v>1918</v>
      </c>
      <c r="AX225" s="103"/>
      <c r="AY225" s="134" t="s">
        <v>1919</v>
      </c>
      <c r="AZ225" s="161"/>
      <c r="BF225" s="104">
        <v>45254</v>
      </c>
      <c r="BI225" s="48">
        <f t="shared" si="8"/>
        <v>0</v>
      </c>
      <c r="BJ225" s="46">
        <f t="shared" si="2"/>
        <v>0</v>
      </c>
    </row>
    <row r="226" spans="1:62" ht="120" customHeight="1" x14ac:dyDescent="0.2">
      <c r="A226" s="34" t="s">
        <v>128</v>
      </c>
      <c r="B226" s="34"/>
      <c r="C226" s="158">
        <v>0</v>
      </c>
      <c r="D226" s="158">
        <v>0</v>
      </c>
      <c r="E226" s="131">
        <v>806.40000000000009</v>
      </c>
      <c r="F226" s="132" t="s">
        <v>1920</v>
      </c>
      <c r="G226" s="88" t="s">
        <v>1921</v>
      </c>
      <c r="H226" s="88" t="s">
        <v>1922</v>
      </c>
      <c r="I226" s="91"/>
      <c r="J226" s="170">
        <v>7</v>
      </c>
      <c r="K226" s="88"/>
      <c r="L226" s="88"/>
      <c r="M226" s="94" t="s">
        <v>417</v>
      </c>
      <c r="N226" s="88" t="s">
        <v>134</v>
      </c>
      <c r="O226" s="92" t="s">
        <v>440</v>
      </c>
      <c r="P226" s="92" t="s">
        <v>441</v>
      </c>
      <c r="Q226" s="93" t="s">
        <v>136</v>
      </c>
      <c r="R226" s="93" t="s">
        <v>137</v>
      </c>
      <c r="S226" s="93" t="s">
        <v>1923</v>
      </c>
      <c r="T226" s="94">
        <v>10</v>
      </c>
      <c r="U226" s="160">
        <v>10</v>
      </c>
      <c r="V226" s="95">
        <v>45590</v>
      </c>
      <c r="W226" s="95">
        <v>45590</v>
      </c>
      <c r="X226" s="96">
        <v>9785171653484</v>
      </c>
      <c r="Y226" s="97">
        <v>480</v>
      </c>
      <c r="Z226" s="98">
        <v>0.50600000000000001</v>
      </c>
      <c r="AA226" s="99" t="s">
        <v>530</v>
      </c>
      <c r="AB226" s="99" t="s">
        <v>162</v>
      </c>
      <c r="AC226" s="99" t="s">
        <v>532</v>
      </c>
      <c r="AD226" s="93" t="s">
        <v>142</v>
      </c>
      <c r="AE226" s="133"/>
      <c r="AF226" s="88"/>
      <c r="AG226" s="99" t="s">
        <v>645</v>
      </c>
      <c r="AH226" s="99" t="s">
        <v>1921</v>
      </c>
      <c r="AI226" s="88" t="s">
        <v>1924</v>
      </c>
      <c r="AJ226" s="102"/>
      <c r="AK226" s="99"/>
      <c r="AL226" s="101" t="s">
        <v>1925</v>
      </c>
      <c r="AM226" s="88" t="s">
        <v>374</v>
      </c>
      <c r="AN226" s="88" t="s">
        <v>168</v>
      </c>
      <c r="AO226" s="150">
        <f t="shared" si="7"/>
        <v>0</v>
      </c>
      <c r="AP226" s="87" t="s">
        <v>1926</v>
      </c>
      <c r="AQ226" s="101" t="s">
        <v>149</v>
      </c>
      <c r="AR226" s="98" t="s">
        <v>150</v>
      </c>
      <c r="AS226" s="27" t="s">
        <v>151</v>
      </c>
      <c r="AV226" s="100"/>
      <c r="AW226" s="161" t="s">
        <v>1927</v>
      </c>
      <c r="AX226" s="103"/>
      <c r="AY226" s="134" t="s">
        <v>1928</v>
      </c>
      <c r="AZ226" s="161"/>
      <c r="BF226" s="104">
        <v>45593</v>
      </c>
      <c r="BI226" s="48">
        <f t="shared" si="8"/>
        <v>0</v>
      </c>
      <c r="BJ226" s="46">
        <f t="shared" si="2"/>
        <v>0</v>
      </c>
    </row>
    <row r="227" spans="1:62" ht="120" customHeight="1" x14ac:dyDescent="0.2">
      <c r="A227" s="34" t="s">
        <v>128</v>
      </c>
      <c r="B227" s="34"/>
      <c r="C227" s="158">
        <v>0</v>
      </c>
      <c r="D227" s="158">
        <v>0</v>
      </c>
      <c r="E227" s="131">
        <v>674.1</v>
      </c>
      <c r="F227" s="132" t="s">
        <v>1929</v>
      </c>
      <c r="G227" s="88" t="s">
        <v>903</v>
      </c>
      <c r="H227" s="88" t="s">
        <v>1922</v>
      </c>
      <c r="I227" s="91"/>
      <c r="J227" s="170">
        <v>8</v>
      </c>
      <c r="K227" s="88"/>
      <c r="L227" s="88"/>
      <c r="M227" s="94" t="s">
        <v>417</v>
      </c>
      <c r="N227" s="88" t="s">
        <v>134</v>
      </c>
      <c r="O227" s="92" t="s">
        <v>440</v>
      </c>
      <c r="P227" s="92" t="s">
        <v>441</v>
      </c>
      <c r="Q227" s="93" t="s">
        <v>136</v>
      </c>
      <c r="R227" s="93" t="s">
        <v>137</v>
      </c>
      <c r="S227" s="93" t="s">
        <v>1930</v>
      </c>
      <c r="T227" s="94">
        <v>10</v>
      </c>
      <c r="U227" s="160">
        <v>14</v>
      </c>
      <c r="V227" s="95">
        <v>45372</v>
      </c>
      <c r="W227" s="95">
        <v>45372</v>
      </c>
      <c r="X227" s="96">
        <v>9785171623678</v>
      </c>
      <c r="Y227" s="97">
        <v>320</v>
      </c>
      <c r="Z227" s="98">
        <v>0.39</v>
      </c>
      <c r="AA227" s="99" t="s">
        <v>530</v>
      </c>
      <c r="AB227" s="99" t="s">
        <v>421</v>
      </c>
      <c r="AC227" s="99" t="s">
        <v>532</v>
      </c>
      <c r="AD227" s="93" t="s">
        <v>142</v>
      </c>
      <c r="AE227" s="133"/>
      <c r="AF227" s="88"/>
      <c r="AG227" s="99" t="s">
        <v>645</v>
      </c>
      <c r="AH227" s="99" t="s">
        <v>905</v>
      </c>
      <c r="AI227" s="88" t="s">
        <v>1924</v>
      </c>
      <c r="AJ227" s="102"/>
      <c r="AK227" s="99"/>
      <c r="AL227" s="101" t="s">
        <v>1931</v>
      </c>
      <c r="AM227" s="88" t="s">
        <v>374</v>
      </c>
      <c r="AN227" s="88" t="s">
        <v>168</v>
      </c>
      <c r="AO227" s="150">
        <f t="shared" si="7"/>
        <v>0</v>
      </c>
      <c r="AP227" s="87" t="s">
        <v>1932</v>
      </c>
      <c r="AQ227" s="101" t="s">
        <v>149</v>
      </c>
      <c r="AR227" s="98" t="s">
        <v>150</v>
      </c>
      <c r="AS227" s="27" t="s">
        <v>151</v>
      </c>
      <c r="AV227" s="100"/>
      <c r="AW227" s="161" t="s">
        <v>1933</v>
      </c>
      <c r="AX227" s="103"/>
      <c r="AY227" s="134" t="s">
        <v>1934</v>
      </c>
      <c r="AZ227" s="161"/>
      <c r="BF227" s="104">
        <v>45377</v>
      </c>
      <c r="BI227" s="48">
        <f t="shared" si="8"/>
        <v>0</v>
      </c>
      <c r="BJ227" s="46">
        <f t="shared" si="2"/>
        <v>0</v>
      </c>
    </row>
    <row r="228" spans="1:62" ht="120" customHeight="1" x14ac:dyDescent="0.2">
      <c r="A228" s="34" t="s">
        <v>128</v>
      </c>
      <c r="B228" s="34"/>
      <c r="C228" s="158">
        <v>0</v>
      </c>
      <c r="D228" s="158">
        <v>0</v>
      </c>
      <c r="E228" s="131">
        <v>674.1</v>
      </c>
      <c r="F228" s="132" t="s">
        <v>1935</v>
      </c>
      <c r="G228" s="88" t="s">
        <v>1936</v>
      </c>
      <c r="H228" s="88" t="s">
        <v>1922</v>
      </c>
      <c r="I228" s="91"/>
      <c r="J228" s="170">
        <v>7</v>
      </c>
      <c r="K228" s="88"/>
      <c r="L228" s="88"/>
      <c r="M228" s="94" t="s">
        <v>417</v>
      </c>
      <c r="N228" s="88" t="s">
        <v>134</v>
      </c>
      <c r="O228" s="92" t="s">
        <v>440</v>
      </c>
      <c r="P228" s="92" t="s">
        <v>441</v>
      </c>
      <c r="Q228" s="93" t="s">
        <v>136</v>
      </c>
      <c r="R228" s="93" t="s">
        <v>137</v>
      </c>
      <c r="S228" s="93" t="s">
        <v>1937</v>
      </c>
      <c r="T228" s="94">
        <v>10</v>
      </c>
      <c r="U228" s="160">
        <v>12</v>
      </c>
      <c r="V228" s="95">
        <v>45077</v>
      </c>
      <c r="W228" s="95">
        <v>45369</v>
      </c>
      <c r="X228" s="96">
        <v>9785171493929</v>
      </c>
      <c r="Y228" s="97">
        <v>416</v>
      </c>
      <c r="Z228" s="98">
        <v>0.43</v>
      </c>
      <c r="AA228" s="99" t="s">
        <v>530</v>
      </c>
      <c r="AB228" s="99" t="s">
        <v>162</v>
      </c>
      <c r="AC228" s="99" t="s">
        <v>532</v>
      </c>
      <c r="AD228" s="93" t="s">
        <v>142</v>
      </c>
      <c r="AE228" s="133"/>
      <c r="AF228" s="88"/>
      <c r="AG228" s="99" t="s">
        <v>645</v>
      </c>
      <c r="AH228" s="99" t="s">
        <v>1938</v>
      </c>
      <c r="AI228" s="88" t="s">
        <v>1924</v>
      </c>
      <c r="AJ228" s="102"/>
      <c r="AK228" s="99"/>
      <c r="AL228" s="101" t="s">
        <v>1939</v>
      </c>
      <c r="AM228" s="88" t="s">
        <v>374</v>
      </c>
      <c r="AN228" s="88" t="s">
        <v>168</v>
      </c>
      <c r="AO228" s="150">
        <f t="shared" si="7"/>
        <v>0</v>
      </c>
      <c r="AP228" s="87" t="s">
        <v>1940</v>
      </c>
      <c r="AQ228" s="101" t="s">
        <v>149</v>
      </c>
      <c r="AR228" s="98" t="s">
        <v>150</v>
      </c>
      <c r="AS228" s="27" t="s">
        <v>151</v>
      </c>
      <c r="AV228" s="100"/>
      <c r="AW228" s="161" t="s">
        <v>1941</v>
      </c>
      <c r="AX228" s="103"/>
      <c r="AY228" s="134" t="s">
        <v>1942</v>
      </c>
      <c r="AZ228" s="161"/>
      <c r="BF228" s="104">
        <v>45370</v>
      </c>
      <c r="BI228" s="48">
        <f t="shared" si="8"/>
        <v>0</v>
      </c>
      <c r="BJ228" s="46">
        <f t="shared" si="2"/>
        <v>0</v>
      </c>
    </row>
    <row r="229" spans="1:62" ht="120" customHeight="1" x14ac:dyDescent="0.2">
      <c r="A229" s="34" t="s">
        <v>128</v>
      </c>
      <c r="B229" s="34"/>
      <c r="C229" s="158">
        <v>0</v>
      </c>
      <c r="D229" s="158">
        <v>0</v>
      </c>
      <c r="E229" s="131">
        <v>630</v>
      </c>
      <c r="F229" s="132" t="s">
        <v>1090</v>
      </c>
      <c r="G229" s="88" t="s">
        <v>1943</v>
      </c>
      <c r="H229" s="88" t="s">
        <v>1922</v>
      </c>
      <c r="I229" s="91"/>
      <c r="J229" s="170">
        <v>8</v>
      </c>
      <c r="K229" s="88"/>
      <c r="L229" s="88"/>
      <c r="M229" s="94" t="s">
        <v>417</v>
      </c>
      <c r="N229" s="88" t="s">
        <v>134</v>
      </c>
      <c r="O229" s="92" t="s">
        <v>440</v>
      </c>
      <c r="P229" s="92" t="s">
        <v>441</v>
      </c>
      <c r="Q229" s="93" t="s">
        <v>136</v>
      </c>
      <c r="R229" s="93" t="s">
        <v>137</v>
      </c>
      <c r="S229" s="93" t="s">
        <v>1944</v>
      </c>
      <c r="T229" s="94">
        <v>10</v>
      </c>
      <c r="U229" s="160">
        <v>14</v>
      </c>
      <c r="V229" s="95">
        <v>44995</v>
      </c>
      <c r="W229" s="95">
        <v>44995</v>
      </c>
      <c r="X229" s="96">
        <v>9785171514730</v>
      </c>
      <c r="Y229" s="97">
        <v>320</v>
      </c>
      <c r="Z229" s="98">
        <v>0.34</v>
      </c>
      <c r="AA229" s="99" t="s">
        <v>530</v>
      </c>
      <c r="AB229" s="99" t="s">
        <v>421</v>
      </c>
      <c r="AC229" s="99" t="s">
        <v>532</v>
      </c>
      <c r="AD229" s="93" t="s">
        <v>142</v>
      </c>
      <c r="AE229" s="133"/>
      <c r="AF229" s="88"/>
      <c r="AG229" s="99" t="s">
        <v>645</v>
      </c>
      <c r="AH229" s="99" t="s">
        <v>1945</v>
      </c>
      <c r="AI229" s="88" t="s">
        <v>1924</v>
      </c>
      <c r="AJ229" s="102"/>
      <c r="AK229" s="99"/>
      <c r="AL229" s="101" t="s">
        <v>1946</v>
      </c>
      <c r="AM229" s="88" t="s">
        <v>374</v>
      </c>
      <c r="AN229" s="88" t="s">
        <v>168</v>
      </c>
      <c r="AO229" s="150">
        <f t="shared" si="7"/>
        <v>0</v>
      </c>
      <c r="AP229" s="87" t="s">
        <v>1947</v>
      </c>
      <c r="AQ229" s="101" t="s">
        <v>149</v>
      </c>
      <c r="AR229" s="98" t="s">
        <v>150</v>
      </c>
      <c r="AS229" s="27" t="s">
        <v>151</v>
      </c>
      <c r="AV229" s="100"/>
      <c r="AW229" s="161" t="s">
        <v>1948</v>
      </c>
      <c r="AX229" s="103"/>
      <c r="AY229" s="134" t="s">
        <v>1949</v>
      </c>
      <c r="AZ229" s="161"/>
      <c r="BF229" s="104">
        <v>45000</v>
      </c>
      <c r="BI229" s="48">
        <f t="shared" si="8"/>
        <v>0</v>
      </c>
      <c r="BJ229" s="46">
        <f t="shared" si="2"/>
        <v>0</v>
      </c>
    </row>
    <row r="230" spans="1:62" ht="120" customHeight="1" x14ac:dyDescent="0.2">
      <c r="A230" s="34" t="s">
        <v>128</v>
      </c>
      <c r="B230" s="34"/>
      <c r="C230" s="158">
        <v>0</v>
      </c>
      <c r="D230" s="158">
        <v>0</v>
      </c>
      <c r="E230" s="131">
        <v>630</v>
      </c>
      <c r="F230" s="132" t="s">
        <v>1950</v>
      </c>
      <c r="G230" s="88" t="s">
        <v>1936</v>
      </c>
      <c r="H230" s="88" t="s">
        <v>1922</v>
      </c>
      <c r="I230" s="91"/>
      <c r="J230" s="170">
        <v>8</v>
      </c>
      <c r="K230" s="88"/>
      <c r="L230" s="88"/>
      <c r="M230" s="94" t="s">
        <v>417</v>
      </c>
      <c r="N230" s="88" t="s">
        <v>134</v>
      </c>
      <c r="O230" s="92" t="s">
        <v>440</v>
      </c>
      <c r="P230" s="92" t="s">
        <v>441</v>
      </c>
      <c r="Q230" s="93" t="s">
        <v>136</v>
      </c>
      <c r="R230" s="93" t="s">
        <v>137</v>
      </c>
      <c r="S230" s="93" t="s">
        <v>1951</v>
      </c>
      <c r="T230" s="94">
        <v>10</v>
      </c>
      <c r="U230" s="160">
        <v>14</v>
      </c>
      <c r="V230" s="95">
        <v>45173</v>
      </c>
      <c r="W230" s="95">
        <v>45173</v>
      </c>
      <c r="X230" s="96">
        <v>9785171557805</v>
      </c>
      <c r="Y230" s="97">
        <v>352</v>
      </c>
      <c r="Z230" s="98">
        <v>0.39</v>
      </c>
      <c r="AA230" s="99" t="s">
        <v>530</v>
      </c>
      <c r="AB230" s="99" t="s">
        <v>162</v>
      </c>
      <c r="AC230" s="99" t="s">
        <v>532</v>
      </c>
      <c r="AD230" s="93" t="s">
        <v>142</v>
      </c>
      <c r="AE230" s="133"/>
      <c r="AF230" s="88"/>
      <c r="AG230" s="99" t="s">
        <v>645</v>
      </c>
      <c r="AH230" s="99" t="s">
        <v>1938</v>
      </c>
      <c r="AI230" s="88" t="s">
        <v>1924</v>
      </c>
      <c r="AJ230" s="102"/>
      <c r="AK230" s="99"/>
      <c r="AL230" s="101" t="s">
        <v>1952</v>
      </c>
      <c r="AM230" s="88" t="s">
        <v>374</v>
      </c>
      <c r="AN230" s="88" t="s">
        <v>168</v>
      </c>
      <c r="AO230" s="150">
        <f t="shared" si="7"/>
        <v>0</v>
      </c>
      <c r="AP230" s="87" t="s">
        <v>1953</v>
      </c>
      <c r="AQ230" s="101" t="s">
        <v>225</v>
      </c>
      <c r="AR230" s="98" t="s">
        <v>150</v>
      </c>
      <c r="AS230" s="27" t="s">
        <v>151</v>
      </c>
      <c r="AV230" s="100"/>
      <c r="AW230" s="161" t="s">
        <v>1954</v>
      </c>
      <c r="AX230" s="103"/>
      <c r="AY230" s="134" t="s">
        <v>1955</v>
      </c>
      <c r="AZ230" s="161"/>
      <c r="BF230" s="104">
        <v>45176</v>
      </c>
      <c r="BI230" s="48">
        <f t="shared" si="8"/>
        <v>0</v>
      </c>
      <c r="BJ230" s="46">
        <f t="shared" si="2"/>
        <v>0</v>
      </c>
    </row>
    <row r="231" spans="1:62" ht="120" customHeight="1" x14ac:dyDescent="0.2">
      <c r="A231" s="34" t="s">
        <v>128</v>
      </c>
      <c r="B231" s="34"/>
      <c r="C231" s="158">
        <v>0</v>
      </c>
      <c r="D231" s="158">
        <v>0</v>
      </c>
      <c r="E231" s="131">
        <v>718.2</v>
      </c>
      <c r="F231" s="132" t="s">
        <v>1956</v>
      </c>
      <c r="G231" s="88" t="s">
        <v>1936</v>
      </c>
      <c r="H231" s="88" t="s">
        <v>1922</v>
      </c>
      <c r="I231" s="91"/>
      <c r="J231" s="170" t="s">
        <v>617</v>
      </c>
      <c r="K231" s="88"/>
      <c r="L231" s="88"/>
      <c r="M231" s="94" t="s">
        <v>417</v>
      </c>
      <c r="N231" s="88" t="s">
        <v>134</v>
      </c>
      <c r="O231" s="92" t="s">
        <v>440</v>
      </c>
      <c r="P231" s="92" t="s">
        <v>441</v>
      </c>
      <c r="Q231" s="93" t="s">
        <v>136</v>
      </c>
      <c r="R231" s="93" t="s">
        <v>137</v>
      </c>
      <c r="S231" s="93" t="s">
        <v>1957</v>
      </c>
      <c r="T231" s="94">
        <v>10</v>
      </c>
      <c r="U231" s="160">
        <v>12</v>
      </c>
      <c r="V231" s="95">
        <v>45637</v>
      </c>
      <c r="W231" s="95">
        <v>45637</v>
      </c>
      <c r="X231" s="96">
        <v>9785171660901</v>
      </c>
      <c r="Y231" s="97">
        <v>352</v>
      </c>
      <c r="Z231" s="98">
        <v>0.42499999999999999</v>
      </c>
      <c r="AA231" s="99" t="s">
        <v>530</v>
      </c>
      <c r="AB231" s="99" t="s">
        <v>421</v>
      </c>
      <c r="AC231" s="99" t="s">
        <v>532</v>
      </c>
      <c r="AD231" s="93" t="s">
        <v>142</v>
      </c>
      <c r="AE231" s="133"/>
      <c r="AF231" s="88"/>
      <c r="AG231" s="99" t="s">
        <v>645</v>
      </c>
      <c r="AH231" s="99" t="s">
        <v>1938</v>
      </c>
      <c r="AI231" s="88" t="s">
        <v>1924</v>
      </c>
      <c r="AJ231" s="102"/>
      <c r="AK231" s="99"/>
      <c r="AL231" s="101" t="s">
        <v>1958</v>
      </c>
      <c r="AM231" s="88" t="s">
        <v>374</v>
      </c>
      <c r="AN231" s="88" t="s">
        <v>168</v>
      </c>
      <c r="AO231" s="150">
        <f t="shared" si="7"/>
        <v>0</v>
      </c>
      <c r="AP231" s="87" t="s">
        <v>1959</v>
      </c>
      <c r="AQ231" s="101" t="s">
        <v>149</v>
      </c>
      <c r="AR231" s="98" t="s">
        <v>150</v>
      </c>
      <c r="AS231" s="27" t="s">
        <v>151</v>
      </c>
      <c r="AV231" s="100"/>
      <c r="AW231" s="161" t="s">
        <v>1960</v>
      </c>
      <c r="AX231" s="103"/>
      <c r="AY231" s="134" t="s">
        <v>1961</v>
      </c>
      <c r="AZ231" s="161"/>
      <c r="BF231" s="104">
        <v>45642</v>
      </c>
      <c r="BI231" s="48">
        <f t="shared" si="8"/>
        <v>0</v>
      </c>
      <c r="BJ231" s="46">
        <f t="shared" si="2"/>
        <v>0</v>
      </c>
    </row>
    <row r="232" spans="1:62" ht="120" customHeight="1" x14ac:dyDescent="0.2">
      <c r="A232" s="34" t="s">
        <v>128</v>
      </c>
      <c r="B232" s="34"/>
      <c r="C232" s="158">
        <v>0</v>
      </c>
      <c r="D232" s="158">
        <v>0</v>
      </c>
      <c r="E232" s="131">
        <v>630</v>
      </c>
      <c r="F232" s="132" t="s">
        <v>658</v>
      </c>
      <c r="G232" s="88" t="s">
        <v>1943</v>
      </c>
      <c r="H232" s="88" t="s">
        <v>1922</v>
      </c>
      <c r="I232" s="91"/>
      <c r="J232" s="170">
        <v>7</v>
      </c>
      <c r="K232" s="88"/>
      <c r="L232" s="88"/>
      <c r="M232" s="94" t="s">
        <v>417</v>
      </c>
      <c r="N232" s="88" t="s">
        <v>134</v>
      </c>
      <c r="O232" s="92" t="s">
        <v>440</v>
      </c>
      <c r="P232" s="92" t="s">
        <v>441</v>
      </c>
      <c r="Q232" s="93" t="s">
        <v>136</v>
      </c>
      <c r="R232" s="93" t="s">
        <v>137</v>
      </c>
      <c r="S232" s="93" t="s">
        <v>1962</v>
      </c>
      <c r="T232" s="94">
        <v>10</v>
      </c>
      <c r="U232" s="160">
        <v>14</v>
      </c>
      <c r="V232" s="95">
        <v>44874</v>
      </c>
      <c r="W232" s="95">
        <v>45399</v>
      </c>
      <c r="X232" s="96">
        <v>9785171461713</v>
      </c>
      <c r="Y232" s="97">
        <v>320</v>
      </c>
      <c r="Z232" s="98">
        <v>0.38700000000000001</v>
      </c>
      <c r="AA232" s="99" t="s">
        <v>530</v>
      </c>
      <c r="AB232" s="99" t="s">
        <v>421</v>
      </c>
      <c r="AC232" s="99" t="s">
        <v>532</v>
      </c>
      <c r="AD232" s="93" t="s">
        <v>142</v>
      </c>
      <c r="AE232" s="133"/>
      <c r="AF232" s="88"/>
      <c r="AG232" s="99" t="s">
        <v>1963</v>
      </c>
      <c r="AH232" s="99" t="s">
        <v>1945</v>
      </c>
      <c r="AI232" s="88" t="s">
        <v>1924</v>
      </c>
      <c r="AJ232" s="102"/>
      <c r="AK232" s="99"/>
      <c r="AL232" s="101" t="s">
        <v>1964</v>
      </c>
      <c r="AM232" s="88" t="s">
        <v>374</v>
      </c>
      <c r="AN232" s="88" t="s">
        <v>168</v>
      </c>
      <c r="AO232" s="150">
        <f t="shared" si="7"/>
        <v>0</v>
      </c>
      <c r="AP232" s="87" t="s">
        <v>1965</v>
      </c>
      <c r="AQ232" s="101" t="s">
        <v>149</v>
      </c>
      <c r="AR232" s="98" t="s">
        <v>150</v>
      </c>
      <c r="AS232" s="27" t="s">
        <v>151</v>
      </c>
      <c r="AV232" s="100"/>
      <c r="AW232" s="161" t="s">
        <v>1966</v>
      </c>
      <c r="AX232" s="103"/>
      <c r="AY232" s="134" t="s">
        <v>1967</v>
      </c>
      <c r="AZ232" s="161"/>
      <c r="BF232" s="104">
        <v>45401</v>
      </c>
      <c r="BI232" s="48">
        <f t="shared" si="8"/>
        <v>0</v>
      </c>
      <c r="BJ232" s="46">
        <f t="shared" si="2"/>
        <v>0</v>
      </c>
    </row>
    <row r="233" spans="1:62" ht="120" customHeight="1" x14ac:dyDescent="0.2">
      <c r="A233" s="34" t="s">
        <v>128</v>
      </c>
      <c r="B233" s="34"/>
      <c r="C233" s="158">
        <v>0</v>
      </c>
      <c r="D233" s="158">
        <v>0</v>
      </c>
      <c r="E233" s="131">
        <v>630</v>
      </c>
      <c r="F233" s="132" t="s">
        <v>1968</v>
      </c>
      <c r="G233" s="88" t="s">
        <v>1969</v>
      </c>
      <c r="H233" s="88" t="s">
        <v>1922</v>
      </c>
      <c r="I233" s="91"/>
      <c r="J233" s="170">
        <v>8</v>
      </c>
      <c r="K233" s="88"/>
      <c r="L233" s="88"/>
      <c r="M233" s="94" t="s">
        <v>417</v>
      </c>
      <c r="N233" s="88" t="s">
        <v>134</v>
      </c>
      <c r="O233" s="92" t="s">
        <v>440</v>
      </c>
      <c r="P233" s="92" t="s">
        <v>441</v>
      </c>
      <c r="Q233" s="93" t="s">
        <v>136</v>
      </c>
      <c r="R233" s="93" t="s">
        <v>137</v>
      </c>
      <c r="S233" s="93" t="s">
        <v>1970</v>
      </c>
      <c r="T233" s="94">
        <v>10</v>
      </c>
      <c r="U233" s="160">
        <v>16</v>
      </c>
      <c r="V233" s="95">
        <v>45351</v>
      </c>
      <c r="W233" s="95">
        <v>45351</v>
      </c>
      <c r="X233" s="96">
        <v>9785171586027</v>
      </c>
      <c r="Y233" s="97">
        <v>288</v>
      </c>
      <c r="Z233" s="98">
        <v>0.32600000000000001</v>
      </c>
      <c r="AA233" s="99" t="s">
        <v>530</v>
      </c>
      <c r="AB233" s="99" t="s">
        <v>162</v>
      </c>
      <c r="AC233" s="99" t="s">
        <v>532</v>
      </c>
      <c r="AD233" s="93" t="s">
        <v>142</v>
      </c>
      <c r="AE233" s="133"/>
      <c r="AF233" s="88"/>
      <c r="AG233" s="99" t="s">
        <v>645</v>
      </c>
      <c r="AH233" s="99" t="s">
        <v>1969</v>
      </c>
      <c r="AI233" s="88" t="s">
        <v>1924</v>
      </c>
      <c r="AJ233" s="102"/>
      <c r="AK233" s="99"/>
      <c r="AL233" s="101" t="s">
        <v>1971</v>
      </c>
      <c r="AM233" s="88" t="s">
        <v>374</v>
      </c>
      <c r="AN233" s="88" t="s">
        <v>168</v>
      </c>
      <c r="AO233" s="150">
        <f t="shared" si="7"/>
        <v>0</v>
      </c>
      <c r="AP233" s="87" t="s">
        <v>1972</v>
      </c>
      <c r="AQ233" s="101" t="s">
        <v>149</v>
      </c>
      <c r="AR233" s="98" t="s">
        <v>150</v>
      </c>
      <c r="AS233" s="27" t="s">
        <v>151</v>
      </c>
      <c r="AV233" s="100"/>
      <c r="AW233" s="161" t="s">
        <v>1973</v>
      </c>
      <c r="AX233" s="103"/>
      <c r="AY233" s="134" t="s">
        <v>1974</v>
      </c>
      <c r="AZ233" s="161"/>
      <c r="BF233" s="104">
        <v>45358</v>
      </c>
      <c r="BI233" s="48">
        <f t="shared" si="8"/>
        <v>0</v>
      </c>
      <c r="BJ233" s="46">
        <f t="shared" si="2"/>
        <v>0</v>
      </c>
    </row>
    <row r="234" spans="1:62" ht="120" customHeight="1" x14ac:dyDescent="0.2">
      <c r="A234" s="34" t="s">
        <v>128</v>
      </c>
      <c r="B234" s="34"/>
      <c r="C234" s="158">
        <v>0</v>
      </c>
      <c r="D234" s="158">
        <v>0</v>
      </c>
      <c r="E234" s="131">
        <v>630</v>
      </c>
      <c r="F234" s="132" t="s">
        <v>1975</v>
      </c>
      <c r="G234" s="88" t="s">
        <v>903</v>
      </c>
      <c r="H234" s="88" t="s">
        <v>1922</v>
      </c>
      <c r="I234" s="91"/>
      <c r="J234" s="170">
        <v>8</v>
      </c>
      <c r="K234" s="88"/>
      <c r="L234" s="88"/>
      <c r="M234" s="94" t="s">
        <v>417</v>
      </c>
      <c r="N234" s="88" t="s">
        <v>134</v>
      </c>
      <c r="O234" s="92" t="s">
        <v>440</v>
      </c>
      <c r="P234" s="92" t="s">
        <v>441</v>
      </c>
      <c r="Q234" s="93" t="s">
        <v>136</v>
      </c>
      <c r="R234" s="93" t="s">
        <v>137</v>
      </c>
      <c r="S234" s="93" t="s">
        <v>1976</v>
      </c>
      <c r="T234" s="94">
        <v>10</v>
      </c>
      <c r="U234" s="160">
        <v>12</v>
      </c>
      <c r="V234" s="95">
        <v>44834</v>
      </c>
      <c r="W234" s="95">
        <v>44834</v>
      </c>
      <c r="X234" s="96">
        <v>9785171501235</v>
      </c>
      <c r="Y234" s="97">
        <v>352</v>
      </c>
      <c r="Z234" s="98">
        <v>0.40500000000000003</v>
      </c>
      <c r="AA234" s="99" t="s">
        <v>530</v>
      </c>
      <c r="AB234" s="99" t="s">
        <v>421</v>
      </c>
      <c r="AC234" s="99" t="s">
        <v>532</v>
      </c>
      <c r="AD234" s="93" t="s">
        <v>142</v>
      </c>
      <c r="AE234" s="133"/>
      <c r="AF234" s="88"/>
      <c r="AG234" s="99" t="s">
        <v>645</v>
      </c>
      <c r="AH234" s="99" t="s">
        <v>905</v>
      </c>
      <c r="AI234" s="88" t="s">
        <v>1924</v>
      </c>
      <c r="AJ234" s="102"/>
      <c r="AK234" s="99"/>
      <c r="AL234" s="101" t="s">
        <v>1977</v>
      </c>
      <c r="AM234" s="88" t="s">
        <v>374</v>
      </c>
      <c r="AN234" s="88" t="s">
        <v>168</v>
      </c>
      <c r="AO234" s="150">
        <f t="shared" si="7"/>
        <v>0</v>
      </c>
      <c r="AP234" s="87" t="s">
        <v>1978</v>
      </c>
      <c r="AQ234" s="101" t="s">
        <v>149</v>
      </c>
      <c r="AR234" s="98" t="s">
        <v>150</v>
      </c>
      <c r="AS234" s="27" t="s">
        <v>151</v>
      </c>
      <c r="AV234" s="100"/>
      <c r="AW234" s="161" t="s">
        <v>1979</v>
      </c>
      <c r="AX234" s="103"/>
      <c r="AY234" s="134" t="s">
        <v>1980</v>
      </c>
      <c r="AZ234" s="161"/>
      <c r="BF234" s="104">
        <v>44838</v>
      </c>
      <c r="BI234" s="48">
        <f t="shared" si="8"/>
        <v>0</v>
      </c>
      <c r="BJ234" s="46">
        <f t="shared" si="2"/>
        <v>0</v>
      </c>
    </row>
    <row r="235" spans="1:62" ht="120" customHeight="1" x14ac:dyDescent="0.2">
      <c r="A235" s="34" t="s">
        <v>128</v>
      </c>
      <c r="B235" s="34"/>
      <c r="C235" s="158">
        <v>0</v>
      </c>
      <c r="D235" s="158">
        <v>0</v>
      </c>
      <c r="E235" s="131">
        <v>1209.6000000000001</v>
      </c>
      <c r="F235" s="132" t="s">
        <v>1981</v>
      </c>
      <c r="G235" s="88" t="s">
        <v>1982</v>
      </c>
      <c r="H235" s="88" t="s">
        <v>1983</v>
      </c>
      <c r="I235" s="91"/>
      <c r="J235" s="170">
        <v>8</v>
      </c>
      <c r="K235" s="88"/>
      <c r="L235" s="88"/>
      <c r="M235" s="94" t="s">
        <v>417</v>
      </c>
      <c r="N235" s="88" t="s">
        <v>134</v>
      </c>
      <c r="O235" s="92" t="s">
        <v>440</v>
      </c>
      <c r="P235" s="92" t="s">
        <v>441</v>
      </c>
      <c r="Q235" s="93" t="s">
        <v>136</v>
      </c>
      <c r="R235" s="93" t="s">
        <v>137</v>
      </c>
      <c r="S235" s="93" t="s">
        <v>1984</v>
      </c>
      <c r="T235" s="94">
        <v>10</v>
      </c>
      <c r="U235" s="160">
        <v>5</v>
      </c>
      <c r="V235" s="95">
        <v>45156</v>
      </c>
      <c r="W235" s="95">
        <v>45156</v>
      </c>
      <c r="X235" s="96">
        <v>9785171183752</v>
      </c>
      <c r="Y235" s="97">
        <v>400</v>
      </c>
      <c r="Z235" s="98">
        <v>0.83199999999999996</v>
      </c>
      <c r="AA235" s="99" t="s">
        <v>453</v>
      </c>
      <c r="AB235" s="99" t="s">
        <v>231</v>
      </c>
      <c r="AC235" s="99" t="s">
        <v>455</v>
      </c>
      <c r="AD235" s="93" t="s">
        <v>142</v>
      </c>
      <c r="AE235" s="133"/>
      <c r="AF235" s="88"/>
      <c r="AG235" s="99" t="s">
        <v>1963</v>
      </c>
      <c r="AH235" s="99" t="s">
        <v>1982</v>
      </c>
      <c r="AI235" s="88" t="s">
        <v>1985</v>
      </c>
      <c r="AJ235" s="102"/>
      <c r="AK235" s="99"/>
      <c r="AL235" s="101" t="s">
        <v>1986</v>
      </c>
      <c r="AM235" s="88" t="s">
        <v>374</v>
      </c>
      <c r="AN235" s="88" t="s">
        <v>168</v>
      </c>
      <c r="AO235" s="150">
        <f t="shared" si="7"/>
        <v>0</v>
      </c>
      <c r="AP235" s="87" t="s">
        <v>1987</v>
      </c>
      <c r="AQ235" s="101" t="s">
        <v>149</v>
      </c>
      <c r="AR235" s="98" t="s">
        <v>150</v>
      </c>
      <c r="AS235" s="27" t="s">
        <v>151</v>
      </c>
      <c r="AV235" s="100"/>
      <c r="AW235" s="161" t="s">
        <v>1988</v>
      </c>
      <c r="AX235" s="103"/>
      <c r="AY235" s="134" t="s">
        <v>1989</v>
      </c>
      <c r="AZ235" s="161"/>
      <c r="BF235" s="104">
        <v>45162</v>
      </c>
      <c r="BI235" s="48">
        <f t="shared" si="8"/>
        <v>0</v>
      </c>
      <c r="BJ235" s="46">
        <f t="shared" si="2"/>
        <v>0</v>
      </c>
    </row>
    <row r="236" spans="1:62" ht="120" customHeight="1" x14ac:dyDescent="0.2">
      <c r="A236" s="34" t="s">
        <v>128</v>
      </c>
      <c r="B236" s="34"/>
      <c r="C236" s="158">
        <v>0</v>
      </c>
      <c r="D236" s="158">
        <v>0</v>
      </c>
      <c r="E236" s="131">
        <v>1266.3</v>
      </c>
      <c r="F236" s="132" t="s">
        <v>1990</v>
      </c>
      <c r="G236" s="88" t="s">
        <v>1991</v>
      </c>
      <c r="H236" s="88" t="s">
        <v>1992</v>
      </c>
      <c r="I236" s="91"/>
      <c r="J236" s="170" t="s">
        <v>617</v>
      </c>
      <c r="K236" s="88"/>
      <c r="L236" s="88"/>
      <c r="M236" s="94" t="s">
        <v>417</v>
      </c>
      <c r="N236" s="88" t="s">
        <v>134</v>
      </c>
      <c r="O236" s="92" t="s">
        <v>440</v>
      </c>
      <c r="P236" s="92" t="s">
        <v>441</v>
      </c>
      <c r="Q236" s="93" t="s">
        <v>136</v>
      </c>
      <c r="R236" s="93" t="s">
        <v>137</v>
      </c>
      <c r="S236" s="93" t="s">
        <v>1993</v>
      </c>
      <c r="T236" s="94">
        <v>10</v>
      </c>
      <c r="U236" s="160">
        <v>4</v>
      </c>
      <c r="V236" s="95">
        <v>45618</v>
      </c>
      <c r="W236" s="95">
        <v>45618</v>
      </c>
      <c r="X236" s="96">
        <v>9785171697464</v>
      </c>
      <c r="Y236" s="97">
        <v>512</v>
      </c>
      <c r="Z236" s="98">
        <v>0.7</v>
      </c>
      <c r="AA236" s="99" t="s">
        <v>812</v>
      </c>
      <c r="AB236" s="99" t="s">
        <v>162</v>
      </c>
      <c r="AC236" s="99" t="s">
        <v>814</v>
      </c>
      <c r="AD236" s="93" t="s">
        <v>142</v>
      </c>
      <c r="AE236" s="133"/>
      <c r="AF236" s="88"/>
      <c r="AG236" s="99" t="s">
        <v>1994</v>
      </c>
      <c r="AH236" s="99" t="s">
        <v>1991</v>
      </c>
      <c r="AI236" s="88" t="s">
        <v>1995</v>
      </c>
      <c r="AJ236" s="102" t="s">
        <v>728</v>
      </c>
      <c r="AK236" s="99"/>
      <c r="AL236" s="101" t="s">
        <v>1996</v>
      </c>
      <c r="AM236" s="88" t="s">
        <v>374</v>
      </c>
      <c r="AN236" s="88" t="s">
        <v>168</v>
      </c>
      <c r="AO236" s="150">
        <f t="shared" si="7"/>
        <v>0</v>
      </c>
      <c r="AP236" s="87" t="s">
        <v>1997</v>
      </c>
      <c r="AQ236" s="101" t="s">
        <v>225</v>
      </c>
      <c r="AR236" s="98" t="s">
        <v>150</v>
      </c>
      <c r="AS236" s="27" t="s">
        <v>151</v>
      </c>
      <c r="AV236" s="100"/>
      <c r="AW236" s="161" t="s">
        <v>1998</v>
      </c>
      <c r="AX236" s="103"/>
      <c r="AY236" s="134" t="s">
        <v>1999</v>
      </c>
      <c r="AZ236" s="161"/>
      <c r="BF236" s="104">
        <v>45623</v>
      </c>
      <c r="BI236" s="48">
        <f t="shared" si="8"/>
        <v>0</v>
      </c>
      <c r="BJ236" s="46">
        <f t="shared" si="2"/>
        <v>0</v>
      </c>
    </row>
    <row r="237" spans="1:62" ht="120" customHeight="1" x14ac:dyDescent="0.2">
      <c r="A237" s="34" t="s">
        <v>128</v>
      </c>
      <c r="B237" s="34"/>
      <c r="C237" s="158">
        <v>0</v>
      </c>
      <c r="D237" s="158">
        <v>0</v>
      </c>
      <c r="E237" s="131">
        <v>382.2</v>
      </c>
      <c r="F237" s="132" t="s">
        <v>1310</v>
      </c>
      <c r="G237" s="88" t="s">
        <v>1311</v>
      </c>
      <c r="H237" s="88" t="s">
        <v>2000</v>
      </c>
      <c r="I237" s="91"/>
      <c r="J237" s="170">
        <v>8</v>
      </c>
      <c r="K237" s="88"/>
      <c r="L237" s="88"/>
      <c r="M237" s="94" t="s">
        <v>2001</v>
      </c>
      <c r="N237" s="88" t="s">
        <v>134</v>
      </c>
      <c r="O237" s="92" t="s">
        <v>2002</v>
      </c>
      <c r="P237" s="92" t="s">
        <v>2003</v>
      </c>
      <c r="Q237" s="93" t="s">
        <v>136</v>
      </c>
      <c r="R237" s="93" t="s">
        <v>137</v>
      </c>
      <c r="S237" s="93" t="s">
        <v>2004</v>
      </c>
      <c r="T237" s="94">
        <v>10</v>
      </c>
      <c r="U237" s="160">
        <v>12</v>
      </c>
      <c r="V237" s="95">
        <v>44705</v>
      </c>
      <c r="W237" s="95">
        <v>45392</v>
      </c>
      <c r="X237" s="96">
        <v>9785171486792</v>
      </c>
      <c r="Y237" s="97">
        <v>480</v>
      </c>
      <c r="Z237" s="98">
        <v>0.41499999999999998</v>
      </c>
      <c r="AA237" s="99" t="s">
        <v>530</v>
      </c>
      <c r="AB237" s="99" t="s">
        <v>2005</v>
      </c>
      <c r="AC237" s="99" t="s">
        <v>532</v>
      </c>
      <c r="AD237" s="93" t="s">
        <v>142</v>
      </c>
      <c r="AE237" s="133"/>
      <c r="AF237" s="88"/>
      <c r="AG237" s="99" t="s">
        <v>1177</v>
      </c>
      <c r="AH237" s="99" t="s">
        <v>1311</v>
      </c>
      <c r="AI237" s="88" t="s">
        <v>2006</v>
      </c>
      <c r="AJ237" s="102" t="s">
        <v>144</v>
      </c>
      <c r="AK237" s="99"/>
      <c r="AL237" s="101" t="s">
        <v>2007</v>
      </c>
      <c r="AM237" s="88" t="s">
        <v>1180</v>
      </c>
      <c r="AN237" s="88" t="s">
        <v>147</v>
      </c>
      <c r="AO237" s="150">
        <f t="shared" si="7"/>
        <v>0</v>
      </c>
      <c r="AP237" s="87" t="s">
        <v>2008</v>
      </c>
      <c r="AQ237" s="101" t="s">
        <v>149</v>
      </c>
      <c r="AR237" s="98" t="s">
        <v>150</v>
      </c>
      <c r="AS237" s="27" t="s">
        <v>572</v>
      </c>
      <c r="AV237" s="100"/>
      <c r="AW237" s="161" t="s">
        <v>2009</v>
      </c>
      <c r="AX237" s="103" t="s">
        <v>2010</v>
      </c>
      <c r="AY237" s="134" t="s">
        <v>2011</v>
      </c>
      <c r="AZ237" s="161"/>
      <c r="BF237" s="104">
        <v>45394</v>
      </c>
      <c r="BI237" s="48">
        <f t="shared" si="8"/>
        <v>0</v>
      </c>
      <c r="BJ237" s="46">
        <f t="shared" si="2"/>
        <v>0</v>
      </c>
    </row>
    <row r="238" spans="1:62" ht="120" customHeight="1" x14ac:dyDescent="0.2">
      <c r="A238" s="34" t="s">
        <v>128</v>
      </c>
      <c r="B238" s="34"/>
      <c r="C238" s="158">
        <v>0</v>
      </c>
      <c r="D238" s="158">
        <v>0</v>
      </c>
      <c r="E238" s="131">
        <v>289.8</v>
      </c>
      <c r="F238" s="132" t="s">
        <v>559</v>
      </c>
      <c r="G238" s="88" t="s">
        <v>386</v>
      </c>
      <c r="H238" s="88" t="s">
        <v>2000</v>
      </c>
      <c r="I238" s="91"/>
      <c r="J238" s="170" t="s">
        <v>617</v>
      </c>
      <c r="K238" s="88"/>
      <c r="L238" s="88"/>
      <c r="M238" s="94" t="s">
        <v>133</v>
      </c>
      <c r="N238" s="88" t="s">
        <v>134</v>
      </c>
      <c r="O238" s="92" t="s">
        <v>562</v>
      </c>
      <c r="P238" s="92" t="s">
        <v>1175</v>
      </c>
      <c r="Q238" s="93" t="s">
        <v>136</v>
      </c>
      <c r="R238" s="93" t="s">
        <v>137</v>
      </c>
      <c r="S238" s="93" t="s">
        <v>2012</v>
      </c>
      <c r="T238" s="94">
        <v>10</v>
      </c>
      <c r="U238" s="160">
        <v>18</v>
      </c>
      <c r="V238" s="95">
        <v>45614</v>
      </c>
      <c r="W238" s="95">
        <v>45614</v>
      </c>
      <c r="X238" s="96">
        <v>9785171689766</v>
      </c>
      <c r="Y238" s="97">
        <v>192</v>
      </c>
      <c r="Z238" s="98">
        <v>0.221</v>
      </c>
      <c r="AA238" s="99" t="s">
        <v>530</v>
      </c>
      <c r="AB238" s="99" t="s">
        <v>743</v>
      </c>
      <c r="AC238" s="99" t="s">
        <v>532</v>
      </c>
      <c r="AD238" s="93" t="s">
        <v>142</v>
      </c>
      <c r="AE238" s="133"/>
      <c r="AF238" s="88"/>
      <c r="AG238" s="99" t="s">
        <v>1177</v>
      </c>
      <c r="AH238" s="99"/>
      <c r="AI238" s="88" t="s">
        <v>2006</v>
      </c>
      <c r="AJ238" s="102" t="s">
        <v>948</v>
      </c>
      <c r="AK238" s="99"/>
      <c r="AL238" s="101" t="s">
        <v>2013</v>
      </c>
      <c r="AM238" s="88" t="s">
        <v>1180</v>
      </c>
      <c r="AN238" s="88" t="s">
        <v>147</v>
      </c>
      <c r="AO238" s="150">
        <f t="shared" si="7"/>
        <v>0</v>
      </c>
      <c r="AP238" s="87" t="s">
        <v>2014</v>
      </c>
      <c r="AQ238" s="101" t="s">
        <v>262</v>
      </c>
      <c r="AR238" s="98" t="s">
        <v>150</v>
      </c>
      <c r="AS238" s="27" t="s">
        <v>572</v>
      </c>
      <c r="AV238" s="100"/>
      <c r="AW238" s="161" t="s">
        <v>2015</v>
      </c>
      <c r="AX238" s="103"/>
      <c r="AY238" s="134" t="s">
        <v>1183</v>
      </c>
      <c r="AZ238" s="161"/>
      <c r="BF238" s="104">
        <v>45617</v>
      </c>
      <c r="BI238" s="48">
        <f t="shared" si="8"/>
        <v>0</v>
      </c>
      <c r="BJ238" s="46">
        <f t="shared" si="2"/>
        <v>0</v>
      </c>
    </row>
    <row r="239" spans="1:62" ht="120" customHeight="1" x14ac:dyDescent="0.2">
      <c r="A239" s="34" t="s">
        <v>128</v>
      </c>
      <c r="B239" s="34"/>
      <c r="C239" s="158">
        <v>0</v>
      </c>
      <c r="D239" s="158">
        <v>0</v>
      </c>
      <c r="E239" s="131">
        <v>472.5</v>
      </c>
      <c r="F239" s="132" t="s">
        <v>2016</v>
      </c>
      <c r="G239" s="88" t="s">
        <v>1829</v>
      </c>
      <c r="H239" s="88" t="s">
        <v>2017</v>
      </c>
      <c r="I239" s="91"/>
      <c r="J239" s="170">
        <v>8</v>
      </c>
      <c r="K239" s="88"/>
      <c r="L239" s="88"/>
      <c r="M239" s="94" t="s">
        <v>417</v>
      </c>
      <c r="N239" s="88" t="s">
        <v>134</v>
      </c>
      <c r="O239" s="92" t="s">
        <v>769</v>
      </c>
      <c r="P239" s="92" t="s">
        <v>770</v>
      </c>
      <c r="Q239" s="93" t="s">
        <v>136</v>
      </c>
      <c r="R239" s="93" t="s">
        <v>137</v>
      </c>
      <c r="S239" s="93" t="s">
        <v>2018</v>
      </c>
      <c r="T239" s="94">
        <v>10</v>
      </c>
      <c r="U239" s="160">
        <v>12</v>
      </c>
      <c r="V239" s="95">
        <v>45350</v>
      </c>
      <c r="W239" s="95">
        <v>45350</v>
      </c>
      <c r="X239" s="96">
        <v>9785171560638</v>
      </c>
      <c r="Y239" s="97">
        <v>576</v>
      </c>
      <c r="Z239" s="98">
        <v>0.377</v>
      </c>
      <c r="AA239" s="99" t="s">
        <v>2019</v>
      </c>
      <c r="AB239" s="99" t="s">
        <v>474</v>
      </c>
      <c r="AC239" s="99" t="s">
        <v>2020</v>
      </c>
      <c r="AD239" s="93">
        <v>3</v>
      </c>
      <c r="AE239" s="133"/>
      <c r="AF239" s="88"/>
      <c r="AG239" s="99" t="s">
        <v>645</v>
      </c>
      <c r="AH239" s="99" t="s">
        <v>2021</v>
      </c>
      <c r="AI239" s="88" t="s">
        <v>2022</v>
      </c>
      <c r="AJ239" s="102"/>
      <c r="AK239" s="99"/>
      <c r="AL239" s="101" t="s">
        <v>2023</v>
      </c>
      <c r="AM239" s="88" t="s">
        <v>374</v>
      </c>
      <c r="AN239" s="88" t="s">
        <v>168</v>
      </c>
      <c r="AO239" s="150">
        <f t="shared" si="7"/>
        <v>0</v>
      </c>
      <c r="AP239" s="87" t="s">
        <v>2024</v>
      </c>
      <c r="AQ239" s="101" t="s">
        <v>225</v>
      </c>
      <c r="AR239" s="98" t="s">
        <v>150</v>
      </c>
      <c r="AS239" s="27" t="s">
        <v>151</v>
      </c>
      <c r="AV239" s="100"/>
      <c r="AW239" s="161" t="s">
        <v>2025</v>
      </c>
      <c r="AX239" s="103"/>
      <c r="AY239" s="134" t="s">
        <v>2026</v>
      </c>
      <c r="AZ239" s="161"/>
      <c r="BF239" s="104">
        <v>45352</v>
      </c>
      <c r="BI239" s="48">
        <f t="shared" si="8"/>
        <v>0</v>
      </c>
      <c r="BJ239" s="46">
        <f t="shared" si="2"/>
        <v>0</v>
      </c>
    </row>
    <row r="240" spans="1:62" ht="120" customHeight="1" x14ac:dyDescent="0.2">
      <c r="A240" s="34" t="s">
        <v>128</v>
      </c>
      <c r="B240" s="34"/>
      <c r="C240" s="158">
        <v>0</v>
      </c>
      <c r="D240" s="158">
        <v>0</v>
      </c>
      <c r="E240" s="131">
        <v>472.5</v>
      </c>
      <c r="F240" s="132" t="s">
        <v>2027</v>
      </c>
      <c r="G240" s="88" t="s">
        <v>1829</v>
      </c>
      <c r="H240" s="88" t="s">
        <v>2017</v>
      </c>
      <c r="I240" s="91"/>
      <c r="J240" s="170">
        <v>8</v>
      </c>
      <c r="K240" s="88"/>
      <c r="L240" s="88"/>
      <c r="M240" s="94" t="s">
        <v>417</v>
      </c>
      <c r="N240" s="88" t="s">
        <v>134</v>
      </c>
      <c r="O240" s="92" t="s">
        <v>769</v>
      </c>
      <c r="P240" s="92" t="s">
        <v>770</v>
      </c>
      <c r="Q240" s="93" t="s">
        <v>136</v>
      </c>
      <c r="R240" s="93" t="s">
        <v>137</v>
      </c>
      <c r="S240" s="93" t="s">
        <v>2028</v>
      </c>
      <c r="T240" s="94">
        <v>10</v>
      </c>
      <c r="U240" s="160">
        <v>6</v>
      </c>
      <c r="V240" s="95">
        <v>45400</v>
      </c>
      <c r="W240" s="95">
        <v>45400</v>
      </c>
      <c r="X240" s="96">
        <v>9785171640644</v>
      </c>
      <c r="Y240" s="97">
        <v>512</v>
      </c>
      <c r="Z240" s="98">
        <v>0.26700000000000002</v>
      </c>
      <c r="AA240" s="99" t="s">
        <v>2019</v>
      </c>
      <c r="AB240" s="99" t="s">
        <v>474</v>
      </c>
      <c r="AC240" s="99" t="s">
        <v>2020</v>
      </c>
      <c r="AD240" s="93">
        <v>3</v>
      </c>
      <c r="AE240" s="133"/>
      <c r="AF240" s="88"/>
      <c r="AG240" s="99" t="s">
        <v>645</v>
      </c>
      <c r="AH240" s="99" t="s">
        <v>1829</v>
      </c>
      <c r="AI240" s="88" t="s">
        <v>2022</v>
      </c>
      <c r="AJ240" s="102"/>
      <c r="AK240" s="99"/>
      <c r="AL240" s="101" t="s">
        <v>2029</v>
      </c>
      <c r="AM240" s="88" t="s">
        <v>374</v>
      </c>
      <c r="AN240" s="88" t="s">
        <v>168</v>
      </c>
      <c r="AO240" s="150">
        <f t="shared" si="7"/>
        <v>0</v>
      </c>
      <c r="AP240" s="87" t="s">
        <v>2030</v>
      </c>
      <c r="AQ240" s="101" t="s">
        <v>225</v>
      </c>
      <c r="AR240" s="98" t="s">
        <v>150</v>
      </c>
      <c r="AS240" s="27" t="s">
        <v>151</v>
      </c>
      <c r="AV240" s="100"/>
      <c r="AW240" s="161" t="s">
        <v>2031</v>
      </c>
      <c r="AX240" s="103"/>
      <c r="AY240" s="134" t="s">
        <v>2032</v>
      </c>
      <c r="AZ240" s="161"/>
      <c r="BF240" s="104">
        <v>45415</v>
      </c>
      <c r="BI240" s="48">
        <f t="shared" si="8"/>
        <v>0</v>
      </c>
      <c r="BJ240" s="46">
        <f t="shared" si="2"/>
        <v>0</v>
      </c>
    </row>
    <row r="241" spans="1:62" ht="120" customHeight="1" x14ac:dyDescent="0.2">
      <c r="A241" s="34" t="s">
        <v>128</v>
      </c>
      <c r="B241" s="34"/>
      <c r="C241" s="158">
        <v>0</v>
      </c>
      <c r="D241" s="158">
        <v>0</v>
      </c>
      <c r="E241" s="131">
        <v>516.6</v>
      </c>
      <c r="F241" s="132" t="s">
        <v>2033</v>
      </c>
      <c r="G241" s="88" t="s">
        <v>1829</v>
      </c>
      <c r="H241" s="88" t="s">
        <v>2017</v>
      </c>
      <c r="I241" s="91"/>
      <c r="J241" s="170">
        <v>7</v>
      </c>
      <c r="K241" s="88"/>
      <c r="L241" s="88"/>
      <c r="M241" s="94" t="s">
        <v>417</v>
      </c>
      <c r="N241" s="88" t="s">
        <v>134</v>
      </c>
      <c r="O241" s="92" t="s">
        <v>913</v>
      </c>
      <c r="P241" s="92" t="s">
        <v>914</v>
      </c>
      <c r="Q241" s="93" t="s">
        <v>136</v>
      </c>
      <c r="R241" s="93" t="s">
        <v>137</v>
      </c>
      <c r="S241" s="93" t="s">
        <v>2034</v>
      </c>
      <c r="T241" s="94">
        <v>10</v>
      </c>
      <c r="U241" s="160">
        <v>8</v>
      </c>
      <c r="V241" s="95">
        <v>44789</v>
      </c>
      <c r="W241" s="95">
        <v>45590</v>
      </c>
      <c r="X241" s="96">
        <v>9785171498689</v>
      </c>
      <c r="Y241" s="97">
        <v>672</v>
      </c>
      <c r="Z241" s="98">
        <v>0.443</v>
      </c>
      <c r="AA241" s="99" t="s">
        <v>2019</v>
      </c>
      <c r="AB241" s="99" t="s">
        <v>474</v>
      </c>
      <c r="AC241" s="99" t="s">
        <v>2020</v>
      </c>
      <c r="AD241" s="93">
        <v>3</v>
      </c>
      <c r="AE241" s="133"/>
      <c r="AF241" s="88"/>
      <c r="AG241" s="99" t="s">
        <v>645</v>
      </c>
      <c r="AH241" s="99" t="s">
        <v>2035</v>
      </c>
      <c r="AI241" s="88" t="s">
        <v>2022</v>
      </c>
      <c r="AJ241" s="102"/>
      <c r="AK241" s="99"/>
      <c r="AL241" s="101" t="s">
        <v>2036</v>
      </c>
      <c r="AM241" s="88" t="s">
        <v>374</v>
      </c>
      <c r="AN241" s="88" t="s">
        <v>168</v>
      </c>
      <c r="AO241" s="150">
        <f t="shared" si="7"/>
        <v>0</v>
      </c>
      <c r="AP241" s="87" t="s">
        <v>2037</v>
      </c>
      <c r="AQ241" s="101" t="s">
        <v>225</v>
      </c>
      <c r="AR241" s="98" t="s">
        <v>150</v>
      </c>
      <c r="AS241" s="27" t="s">
        <v>151</v>
      </c>
      <c r="AV241" s="100"/>
      <c r="AW241" s="161" t="s">
        <v>2038</v>
      </c>
      <c r="AX241" s="103" t="s">
        <v>2039</v>
      </c>
      <c r="AY241" s="134" t="s">
        <v>2040</v>
      </c>
      <c r="AZ241" s="161"/>
      <c r="BF241" s="104">
        <v>45594</v>
      </c>
      <c r="BI241" s="48">
        <f t="shared" si="8"/>
        <v>0</v>
      </c>
      <c r="BJ241" s="46">
        <f t="shared" si="2"/>
        <v>0</v>
      </c>
    </row>
    <row r="242" spans="1:62" ht="120" customHeight="1" x14ac:dyDescent="0.2">
      <c r="A242" s="34" t="s">
        <v>128</v>
      </c>
      <c r="B242" s="34"/>
      <c r="C242" s="158">
        <v>0</v>
      </c>
      <c r="D242" s="158">
        <v>0</v>
      </c>
      <c r="E242" s="131">
        <v>472.5</v>
      </c>
      <c r="F242" s="132" t="s">
        <v>2041</v>
      </c>
      <c r="G242" s="88" t="s">
        <v>1829</v>
      </c>
      <c r="H242" s="88" t="s">
        <v>2017</v>
      </c>
      <c r="I242" s="91"/>
      <c r="J242" s="170">
        <v>7</v>
      </c>
      <c r="K242" s="88"/>
      <c r="L242" s="88"/>
      <c r="M242" s="94" t="s">
        <v>417</v>
      </c>
      <c r="N242" s="88" t="s">
        <v>134</v>
      </c>
      <c r="O242" s="92" t="s">
        <v>913</v>
      </c>
      <c r="P242" s="92" t="s">
        <v>914</v>
      </c>
      <c r="Q242" s="93" t="s">
        <v>136</v>
      </c>
      <c r="R242" s="93" t="s">
        <v>137</v>
      </c>
      <c r="S242" s="93" t="s">
        <v>2042</v>
      </c>
      <c r="T242" s="94">
        <v>10</v>
      </c>
      <c r="U242" s="160">
        <v>12</v>
      </c>
      <c r="V242" s="95">
        <v>45035</v>
      </c>
      <c r="W242" s="95">
        <v>45393</v>
      </c>
      <c r="X242" s="96">
        <v>9785171559496</v>
      </c>
      <c r="Y242" s="97">
        <v>528</v>
      </c>
      <c r="Z242" s="98">
        <v>0.35299999999999998</v>
      </c>
      <c r="AA242" s="99" t="s">
        <v>2019</v>
      </c>
      <c r="AB242" s="99" t="s">
        <v>474</v>
      </c>
      <c r="AC242" s="99" t="s">
        <v>2020</v>
      </c>
      <c r="AD242" s="93">
        <v>3</v>
      </c>
      <c r="AE242" s="133"/>
      <c r="AF242" s="88"/>
      <c r="AG242" s="99" t="s">
        <v>645</v>
      </c>
      <c r="AH242" s="99" t="s">
        <v>1829</v>
      </c>
      <c r="AI242" s="88" t="s">
        <v>2022</v>
      </c>
      <c r="AJ242" s="102"/>
      <c r="AK242" s="99"/>
      <c r="AL242" s="101" t="s">
        <v>2043</v>
      </c>
      <c r="AM242" s="88" t="s">
        <v>374</v>
      </c>
      <c r="AN242" s="88" t="s">
        <v>168</v>
      </c>
      <c r="AO242" s="150">
        <f t="shared" si="7"/>
        <v>0</v>
      </c>
      <c r="AP242" s="87" t="s">
        <v>2044</v>
      </c>
      <c r="AQ242" s="101" t="s">
        <v>149</v>
      </c>
      <c r="AR242" s="98" t="s">
        <v>150</v>
      </c>
      <c r="AS242" s="27" t="s">
        <v>151</v>
      </c>
      <c r="AV242" s="100"/>
      <c r="AW242" s="161" t="s">
        <v>2045</v>
      </c>
      <c r="AX242" s="103"/>
      <c r="AY242" s="134" t="s">
        <v>2046</v>
      </c>
      <c r="AZ242" s="161"/>
      <c r="BF242" s="104">
        <v>45394</v>
      </c>
      <c r="BI242" s="48">
        <f t="shared" si="8"/>
        <v>0</v>
      </c>
      <c r="BJ242" s="46">
        <f t="shared" si="2"/>
        <v>0</v>
      </c>
    </row>
    <row r="243" spans="1:62" ht="120" customHeight="1" x14ac:dyDescent="0.2">
      <c r="A243" s="34" t="s">
        <v>128</v>
      </c>
      <c r="B243" s="34"/>
      <c r="C243" s="158">
        <v>0</v>
      </c>
      <c r="D243" s="158">
        <v>0</v>
      </c>
      <c r="E243" s="131">
        <v>363.3</v>
      </c>
      <c r="F243" s="132" t="s">
        <v>2047</v>
      </c>
      <c r="G243" s="88" t="s">
        <v>1829</v>
      </c>
      <c r="H243" s="88" t="s">
        <v>2017</v>
      </c>
      <c r="I243" s="91"/>
      <c r="J243" s="170">
        <v>7</v>
      </c>
      <c r="K243" s="88"/>
      <c r="L243" s="88"/>
      <c r="M243" s="94" t="s">
        <v>417</v>
      </c>
      <c r="N243" s="88" t="s">
        <v>134</v>
      </c>
      <c r="O243" s="92" t="s">
        <v>913</v>
      </c>
      <c r="P243" s="92" t="s">
        <v>914</v>
      </c>
      <c r="Q243" s="93" t="s">
        <v>136</v>
      </c>
      <c r="R243" s="93" t="s">
        <v>137</v>
      </c>
      <c r="S243" s="93" t="s">
        <v>2048</v>
      </c>
      <c r="T243" s="94">
        <v>10</v>
      </c>
      <c r="U243" s="160">
        <v>5</v>
      </c>
      <c r="V243" s="95">
        <v>45009</v>
      </c>
      <c r="W243" s="95">
        <v>45398</v>
      </c>
      <c r="X243" s="96">
        <v>9785171545604</v>
      </c>
      <c r="Y243" s="97">
        <v>320</v>
      </c>
      <c r="Z243" s="98">
        <v>0.23200000000000001</v>
      </c>
      <c r="AA243" s="99" t="s">
        <v>2019</v>
      </c>
      <c r="AB243" s="99" t="s">
        <v>531</v>
      </c>
      <c r="AC243" s="99" t="s">
        <v>2020</v>
      </c>
      <c r="AD243" s="93">
        <v>3</v>
      </c>
      <c r="AE243" s="133"/>
      <c r="AF243" s="88"/>
      <c r="AG243" s="99" t="s">
        <v>645</v>
      </c>
      <c r="AH243" s="99" t="s">
        <v>2021</v>
      </c>
      <c r="AI243" s="88" t="s">
        <v>2022</v>
      </c>
      <c r="AJ243" s="102"/>
      <c r="AK243" s="99"/>
      <c r="AL243" s="101" t="s">
        <v>2049</v>
      </c>
      <c r="AM243" s="88" t="s">
        <v>374</v>
      </c>
      <c r="AN243" s="88" t="s">
        <v>168</v>
      </c>
      <c r="AO243" s="150">
        <f t="shared" si="7"/>
        <v>0</v>
      </c>
      <c r="AP243" s="87" t="s">
        <v>2050</v>
      </c>
      <c r="AQ243" s="101" t="s">
        <v>225</v>
      </c>
      <c r="AR243" s="98" t="s">
        <v>150</v>
      </c>
      <c r="AS243" s="27" t="s">
        <v>151</v>
      </c>
      <c r="AV243" s="100"/>
      <c r="AW243" s="161" t="s">
        <v>2051</v>
      </c>
      <c r="AX243" s="103"/>
      <c r="AY243" s="134" t="s">
        <v>2052</v>
      </c>
      <c r="AZ243" s="161"/>
      <c r="BF243" s="104">
        <v>45404</v>
      </c>
      <c r="BI243" s="48">
        <f t="shared" si="8"/>
        <v>0</v>
      </c>
      <c r="BJ243" s="46">
        <f t="shared" si="2"/>
        <v>0</v>
      </c>
    </row>
    <row r="244" spans="1:62" ht="120" customHeight="1" x14ac:dyDescent="0.2">
      <c r="A244" s="34" t="s">
        <v>128</v>
      </c>
      <c r="B244" s="34"/>
      <c r="C244" s="158">
        <v>0</v>
      </c>
      <c r="D244" s="158">
        <v>0</v>
      </c>
      <c r="E244" s="131">
        <v>516.6</v>
      </c>
      <c r="F244" s="132" t="s">
        <v>2053</v>
      </c>
      <c r="G244" s="88" t="s">
        <v>1829</v>
      </c>
      <c r="H244" s="88" t="s">
        <v>2017</v>
      </c>
      <c r="I244" s="91"/>
      <c r="J244" s="170">
        <v>7</v>
      </c>
      <c r="K244" s="88"/>
      <c r="L244" s="88"/>
      <c r="M244" s="94" t="s">
        <v>417</v>
      </c>
      <c r="N244" s="88" t="s">
        <v>134</v>
      </c>
      <c r="O244" s="92" t="s">
        <v>913</v>
      </c>
      <c r="P244" s="92" t="s">
        <v>914</v>
      </c>
      <c r="Q244" s="93" t="s">
        <v>136</v>
      </c>
      <c r="R244" s="93" t="s">
        <v>137</v>
      </c>
      <c r="S244" s="93" t="s">
        <v>2054</v>
      </c>
      <c r="T244" s="94">
        <v>10</v>
      </c>
      <c r="U244" s="160">
        <v>8</v>
      </c>
      <c r="V244" s="95">
        <v>44789</v>
      </c>
      <c r="W244" s="95">
        <v>45589</v>
      </c>
      <c r="X244" s="96">
        <v>9785171514372</v>
      </c>
      <c r="Y244" s="97">
        <v>640</v>
      </c>
      <c r="Z244" s="98">
        <v>0.41799999999999998</v>
      </c>
      <c r="AA244" s="99" t="s">
        <v>2019</v>
      </c>
      <c r="AB244" s="99" t="s">
        <v>474</v>
      </c>
      <c r="AC244" s="99" t="s">
        <v>2020</v>
      </c>
      <c r="AD244" s="93">
        <v>3</v>
      </c>
      <c r="AE244" s="133"/>
      <c r="AF244" s="88"/>
      <c r="AG244" s="99" t="s">
        <v>645</v>
      </c>
      <c r="AH244" s="99" t="s">
        <v>2035</v>
      </c>
      <c r="AI244" s="88" t="s">
        <v>2022</v>
      </c>
      <c r="AJ244" s="102"/>
      <c r="AK244" s="99"/>
      <c r="AL244" s="101" t="s">
        <v>2055</v>
      </c>
      <c r="AM244" s="88" t="s">
        <v>374</v>
      </c>
      <c r="AN244" s="88" t="s">
        <v>168</v>
      </c>
      <c r="AO244" s="150">
        <f t="shared" si="7"/>
        <v>0</v>
      </c>
      <c r="AP244" s="87" t="s">
        <v>2056</v>
      </c>
      <c r="AQ244" s="101" t="s">
        <v>225</v>
      </c>
      <c r="AR244" s="98" t="s">
        <v>150</v>
      </c>
      <c r="AS244" s="27" t="s">
        <v>151</v>
      </c>
      <c r="AV244" s="100"/>
      <c r="AW244" s="161" t="s">
        <v>2057</v>
      </c>
      <c r="AX244" s="103" t="s">
        <v>2058</v>
      </c>
      <c r="AY244" s="134" t="s">
        <v>2059</v>
      </c>
      <c r="AZ244" s="161"/>
      <c r="BF244" s="104">
        <v>45593</v>
      </c>
      <c r="BI244" s="48">
        <f t="shared" si="8"/>
        <v>0</v>
      </c>
      <c r="BJ244" s="46">
        <f t="shared" si="2"/>
        <v>0</v>
      </c>
    </row>
    <row r="245" spans="1:62" ht="120" customHeight="1" x14ac:dyDescent="0.2">
      <c r="A245" s="34" t="s">
        <v>128</v>
      </c>
      <c r="B245" s="34"/>
      <c r="C245" s="158">
        <v>0</v>
      </c>
      <c r="D245" s="158">
        <v>0</v>
      </c>
      <c r="E245" s="131">
        <v>560.70000000000005</v>
      </c>
      <c r="F245" s="132" t="s">
        <v>2060</v>
      </c>
      <c r="G245" s="88" t="s">
        <v>1829</v>
      </c>
      <c r="H245" s="88" t="s">
        <v>2017</v>
      </c>
      <c r="I245" s="91"/>
      <c r="J245" s="170">
        <v>7</v>
      </c>
      <c r="K245" s="88"/>
      <c r="L245" s="88"/>
      <c r="M245" s="94" t="s">
        <v>417</v>
      </c>
      <c r="N245" s="88" t="s">
        <v>134</v>
      </c>
      <c r="O245" s="92" t="s">
        <v>913</v>
      </c>
      <c r="P245" s="92" t="s">
        <v>914</v>
      </c>
      <c r="Q245" s="93" t="s">
        <v>136</v>
      </c>
      <c r="R245" s="93" t="s">
        <v>137</v>
      </c>
      <c r="S245" s="93" t="s">
        <v>2061</v>
      </c>
      <c r="T245" s="94">
        <v>10</v>
      </c>
      <c r="U245" s="160">
        <v>8</v>
      </c>
      <c r="V245" s="95">
        <v>44939</v>
      </c>
      <c r="W245" s="95">
        <v>45404</v>
      </c>
      <c r="X245" s="96">
        <v>9785171514532</v>
      </c>
      <c r="Y245" s="97">
        <v>736</v>
      </c>
      <c r="Z245" s="98">
        <v>0.47299999999999998</v>
      </c>
      <c r="AA245" s="99" t="s">
        <v>2019</v>
      </c>
      <c r="AB245" s="99" t="s">
        <v>474</v>
      </c>
      <c r="AC245" s="99" t="s">
        <v>2020</v>
      </c>
      <c r="AD245" s="93">
        <v>3</v>
      </c>
      <c r="AE245" s="133"/>
      <c r="AF245" s="88"/>
      <c r="AG245" s="99" t="s">
        <v>645</v>
      </c>
      <c r="AH245" s="99" t="s">
        <v>1829</v>
      </c>
      <c r="AI245" s="88" t="s">
        <v>2022</v>
      </c>
      <c r="AJ245" s="102"/>
      <c r="AK245" s="99"/>
      <c r="AL245" s="101" t="s">
        <v>2062</v>
      </c>
      <c r="AM245" s="88" t="s">
        <v>374</v>
      </c>
      <c r="AN245" s="88" t="s">
        <v>168</v>
      </c>
      <c r="AO245" s="150">
        <f t="shared" si="7"/>
        <v>0</v>
      </c>
      <c r="AP245" s="87" t="s">
        <v>2063</v>
      </c>
      <c r="AQ245" s="101" t="s">
        <v>225</v>
      </c>
      <c r="AR245" s="98" t="s">
        <v>150</v>
      </c>
      <c r="AS245" s="27" t="s">
        <v>151</v>
      </c>
      <c r="AV245" s="100"/>
      <c r="AW245" s="161" t="s">
        <v>2064</v>
      </c>
      <c r="AX245" s="103"/>
      <c r="AY245" s="134" t="s">
        <v>2065</v>
      </c>
      <c r="AZ245" s="161"/>
      <c r="BF245" s="104">
        <v>45407</v>
      </c>
      <c r="BI245" s="48">
        <f t="shared" si="8"/>
        <v>0</v>
      </c>
      <c r="BJ245" s="46">
        <f t="shared" si="2"/>
        <v>0</v>
      </c>
    </row>
    <row r="246" spans="1:62" ht="120" customHeight="1" x14ac:dyDescent="0.2">
      <c r="A246" s="34" t="s">
        <v>128</v>
      </c>
      <c r="B246" s="34"/>
      <c r="C246" s="158">
        <v>0</v>
      </c>
      <c r="D246" s="158">
        <v>0</v>
      </c>
      <c r="E246" s="131">
        <v>560.70000000000005</v>
      </c>
      <c r="F246" s="132" t="s">
        <v>658</v>
      </c>
      <c r="G246" s="88" t="s">
        <v>1829</v>
      </c>
      <c r="H246" s="88" t="s">
        <v>2017</v>
      </c>
      <c r="I246" s="91"/>
      <c r="J246" s="170">
        <v>7</v>
      </c>
      <c r="K246" s="88"/>
      <c r="L246" s="88"/>
      <c r="M246" s="94" t="s">
        <v>417</v>
      </c>
      <c r="N246" s="88" t="s">
        <v>134</v>
      </c>
      <c r="O246" s="92" t="s">
        <v>913</v>
      </c>
      <c r="P246" s="92" t="s">
        <v>914</v>
      </c>
      <c r="Q246" s="93" t="s">
        <v>136</v>
      </c>
      <c r="R246" s="93" t="s">
        <v>137</v>
      </c>
      <c r="S246" s="93" t="s">
        <v>2066</v>
      </c>
      <c r="T246" s="94">
        <v>10</v>
      </c>
      <c r="U246" s="160">
        <v>8</v>
      </c>
      <c r="V246" s="95">
        <v>44985</v>
      </c>
      <c r="W246" s="95">
        <v>45481</v>
      </c>
      <c r="X246" s="96">
        <v>9785171514549</v>
      </c>
      <c r="Y246" s="97">
        <v>640</v>
      </c>
      <c r="Z246" s="98">
        <v>0.41499999999999998</v>
      </c>
      <c r="AA246" s="99" t="s">
        <v>2019</v>
      </c>
      <c r="AB246" s="99" t="s">
        <v>474</v>
      </c>
      <c r="AC246" s="99" t="s">
        <v>2020</v>
      </c>
      <c r="AD246" s="93">
        <v>3</v>
      </c>
      <c r="AE246" s="133"/>
      <c r="AF246" s="88"/>
      <c r="AG246" s="99" t="s">
        <v>645</v>
      </c>
      <c r="AH246" s="99" t="s">
        <v>1829</v>
      </c>
      <c r="AI246" s="88" t="s">
        <v>2022</v>
      </c>
      <c r="AJ246" s="102"/>
      <c r="AK246" s="99"/>
      <c r="AL246" s="101" t="s">
        <v>2067</v>
      </c>
      <c r="AM246" s="88" t="s">
        <v>374</v>
      </c>
      <c r="AN246" s="88" t="s">
        <v>168</v>
      </c>
      <c r="AO246" s="150">
        <f t="shared" si="7"/>
        <v>0</v>
      </c>
      <c r="AP246" s="87" t="s">
        <v>2068</v>
      </c>
      <c r="AQ246" s="101" t="s">
        <v>149</v>
      </c>
      <c r="AR246" s="98" t="s">
        <v>150</v>
      </c>
      <c r="AS246" s="27" t="s">
        <v>151</v>
      </c>
      <c r="AV246" s="100"/>
      <c r="AW246" s="161" t="s">
        <v>2069</v>
      </c>
      <c r="AX246" s="103"/>
      <c r="AY246" s="134" t="s">
        <v>2070</v>
      </c>
      <c r="AZ246" s="161"/>
      <c r="BF246" s="104">
        <v>45483</v>
      </c>
      <c r="BI246" s="48">
        <f t="shared" si="8"/>
        <v>0</v>
      </c>
      <c r="BJ246" s="46">
        <f t="shared" si="2"/>
        <v>0</v>
      </c>
    </row>
    <row r="247" spans="1:62" ht="120" customHeight="1" x14ac:dyDescent="0.2">
      <c r="A247" s="34" t="s">
        <v>128</v>
      </c>
      <c r="B247" s="34"/>
      <c r="C247" s="158">
        <v>0</v>
      </c>
      <c r="D247" s="158">
        <v>0</v>
      </c>
      <c r="E247" s="131">
        <v>1316.7</v>
      </c>
      <c r="F247" s="132" t="s">
        <v>1479</v>
      </c>
      <c r="G247" s="88" t="s">
        <v>1510</v>
      </c>
      <c r="H247" s="88" t="s">
        <v>2071</v>
      </c>
      <c r="I247" s="91"/>
      <c r="J247" s="170">
        <v>8</v>
      </c>
      <c r="K247" s="88"/>
      <c r="L247" s="88"/>
      <c r="M247" s="94" t="s">
        <v>133</v>
      </c>
      <c r="N247" s="88" t="s">
        <v>134</v>
      </c>
      <c r="O247" s="92" t="s">
        <v>135</v>
      </c>
      <c r="P247" s="92" t="s">
        <v>1511</v>
      </c>
      <c r="Q247" s="93" t="s">
        <v>136</v>
      </c>
      <c r="R247" s="93" t="s">
        <v>137</v>
      </c>
      <c r="S247" s="93" t="s">
        <v>2072</v>
      </c>
      <c r="T247" s="94">
        <v>10</v>
      </c>
      <c r="U247" s="160">
        <v>7</v>
      </c>
      <c r="V247" s="95">
        <v>45035</v>
      </c>
      <c r="W247" s="95">
        <v>45636</v>
      </c>
      <c r="X247" s="96">
        <v>9785171547714</v>
      </c>
      <c r="Y247" s="97">
        <v>160</v>
      </c>
      <c r="Z247" s="98">
        <v>0.85699999999999998</v>
      </c>
      <c r="AA247" s="99" t="s">
        <v>139</v>
      </c>
      <c r="AB247" s="99" t="s">
        <v>258</v>
      </c>
      <c r="AC247" s="99" t="s">
        <v>141</v>
      </c>
      <c r="AD247" s="93" t="s">
        <v>142</v>
      </c>
      <c r="AE247" s="133"/>
      <c r="AF247" s="88"/>
      <c r="AG247" s="99" t="s">
        <v>143</v>
      </c>
      <c r="AH247" s="99" t="s">
        <v>1510</v>
      </c>
      <c r="AI247" s="88" t="s">
        <v>2073</v>
      </c>
      <c r="AJ247" s="102" t="s">
        <v>144</v>
      </c>
      <c r="AK247" s="99"/>
      <c r="AL247" s="101" t="s">
        <v>2074</v>
      </c>
      <c r="AM247" s="88" t="s">
        <v>1483</v>
      </c>
      <c r="AN247" s="88" t="s">
        <v>147</v>
      </c>
      <c r="AO247" s="150">
        <f t="shared" si="7"/>
        <v>0</v>
      </c>
      <c r="AP247" s="87" t="s">
        <v>2075</v>
      </c>
      <c r="AQ247" s="101" t="s">
        <v>149</v>
      </c>
      <c r="AR247" s="98" t="s">
        <v>150</v>
      </c>
      <c r="AS247" s="27" t="s">
        <v>151</v>
      </c>
      <c r="AV247" s="100"/>
      <c r="AW247" s="161" t="s">
        <v>2076</v>
      </c>
      <c r="AX247" s="103"/>
      <c r="AY247" s="134" t="s">
        <v>2077</v>
      </c>
      <c r="AZ247" s="161"/>
      <c r="BF247" s="104">
        <v>45639</v>
      </c>
      <c r="BI247" s="48">
        <f t="shared" si="8"/>
        <v>0</v>
      </c>
      <c r="BJ247" s="46">
        <f t="shared" si="2"/>
        <v>0</v>
      </c>
    </row>
    <row r="248" spans="1:62" ht="120" customHeight="1" x14ac:dyDescent="0.2">
      <c r="A248" s="34" t="s">
        <v>128</v>
      </c>
      <c r="B248" s="34"/>
      <c r="C248" s="158">
        <v>0</v>
      </c>
      <c r="D248" s="158">
        <v>0</v>
      </c>
      <c r="E248" s="131">
        <v>630</v>
      </c>
      <c r="F248" s="132" t="s">
        <v>1479</v>
      </c>
      <c r="G248" s="88" t="s">
        <v>386</v>
      </c>
      <c r="H248" s="88" t="s">
        <v>2078</v>
      </c>
      <c r="I248" s="91"/>
      <c r="J248" s="170">
        <v>8</v>
      </c>
      <c r="K248" s="88"/>
      <c r="L248" s="88"/>
      <c r="M248" s="94" t="s">
        <v>133</v>
      </c>
      <c r="N248" s="88" t="s">
        <v>134</v>
      </c>
      <c r="O248" s="92" t="s">
        <v>135</v>
      </c>
      <c r="P248" s="92" t="s">
        <v>1511</v>
      </c>
      <c r="Q248" s="93" t="s">
        <v>136</v>
      </c>
      <c r="R248" s="93" t="s">
        <v>137</v>
      </c>
      <c r="S248" s="93" t="s">
        <v>2079</v>
      </c>
      <c r="T248" s="94">
        <v>10</v>
      </c>
      <c r="U248" s="160">
        <v>16</v>
      </c>
      <c r="V248" s="95">
        <v>45371</v>
      </c>
      <c r="W248" s="95">
        <v>45371</v>
      </c>
      <c r="X248" s="96">
        <v>9785171615130</v>
      </c>
      <c r="Y248" s="97">
        <v>64</v>
      </c>
      <c r="Z248" s="98">
        <v>0.35799999999999998</v>
      </c>
      <c r="AA248" s="99" t="s">
        <v>509</v>
      </c>
      <c r="AB248" s="99" t="s">
        <v>140</v>
      </c>
      <c r="AC248" s="99" t="s">
        <v>511</v>
      </c>
      <c r="AD248" s="93" t="s">
        <v>142</v>
      </c>
      <c r="AE248" s="133"/>
      <c r="AF248" s="88"/>
      <c r="AG248" s="99" t="s">
        <v>143</v>
      </c>
      <c r="AH248" s="99"/>
      <c r="AI248" s="88" t="s">
        <v>2080</v>
      </c>
      <c r="AJ248" s="102" t="s">
        <v>144</v>
      </c>
      <c r="AK248" s="99"/>
      <c r="AL248" s="101" t="s">
        <v>2081</v>
      </c>
      <c r="AM248" s="88" t="s">
        <v>1483</v>
      </c>
      <c r="AN248" s="88" t="s">
        <v>147</v>
      </c>
      <c r="AO248" s="150">
        <f t="shared" si="7"/>
        <v>0</v>
      </c>
      <c r="AP248" s="87" t="s">
        <v>2082</v>
      </c>
      <c r="AQ248" s="101" t="s">
        <v>149</v>
      </c>
      <c r="AR248" s="98" t="s">
        <v>150</v>
      </c>
      <c r="AS248" s="27" t="s">
        <v>151</v>
      </c>
      <c r="AV248" s="100"/>
      <c r="AW248" s="161" t="s">
        <v>2083</v>
      </c>
      <c r="AX248" s="103"/>
      <c r="AY248" s="134" t="s">
        <v>2084</v>
      </c>
      <c r="AZ248" s="161"/>
      <c r="BF248" s="104">
        <v>45373</v>
      </c>
      <c r="BI248" s="48">
        <f t="shared" si="8"/>
        <v>0</v>
      </c>
      <c r="BJ248" s="46">
        <f t="shared" si="2"/>
        <v>0</v>
      </c>
    </row>
    <row r="249" spans="1:62" ht="120" customHeight="1" x14ac:dyDescent="0.2">
      <c r="A249" s="34" t="s">
        <v>128</v>
      </c>
      <c r="B249" s="34"/>
      <c r="C249" s="158">
        <v>0</v>
      </c>
      <c r="D249" s="158">
        <v>0</v>
      </c>
      <c r="E249" s="131">
        <v>1745.1000000000001</v>
      </c>
      <c r="F249" s="132" t="s">
        <v>2085</v>
      </c>
      <c r="G249" s="88" t="s">
        <v>2086</v>
      </c>
      <c r="H249" s="88" t="s">
        <v>2087</v>
      </c>
      <c r="I249" s="91"/>
      <c r="J249" s="170">
        <v>7</v>
      </c>
      <c r="K249" s="88"/>
      <c r="L249" s="88"/>
      <c r="M249" s="94" t="s">
        <v>133</v>
      </c>
      <c r="N249" s="88" t="s">
        <v>134</v>
      </c>
      <c r="O249" s="92" t="s">
        <v>135</v>
      </c>
      <c r="P249" s="92" t="s">
        <v>1511</v>
      </c>
      <c r="Q249" s="93" t="s">
        <v>136</v>
      </c>
      <c r="R249" s="93" t="s">
        <v>137</v>
      </c>
      <c r="S249" s="93" t="s">
        <v>2088</v>
      </c>
      <c r="T249" s="94">
        <v>10</v>
      </c>
      <c r="U249" s="160">
        <v>5</v>
      </c>
      <c r="V249" s="95">
        <v>45071</v>
      </c>
      <c r="W249" s="95">
        <v>45546</v>
      </c>
      <c r="X249" s="96">
        <v>9785171551629</v>
      </c>
      <c r="Y249" s="97">
        <v>256</v>
      </c>
      <c r="Z249" s="98">
        <v>1.1919999999999999</v>
      </c>
      <c r="AA249" s="99" t="s">
        <v>139</v>
      </c>
      <c r="AB249" s="99" t="s">
        <v>258</v>
      </c>
      <c r="AC249" s="99" t="s">
        <v>141</v>
      </c>
      <c r="AD249" s="93" t="s">
        <v>142</v>
      </c>
      <c r="AE249" s="133"/>
      <c r="AF249" s="88"/>
      <c r="AG249" s="99" t="s">
        <v>2089</v>
      </c>
      <c r="AH249" s="99" t="s">
        <v>2086</v>
      </c>
      <c r="AI249" s="88" t="s">
        <v>2090</v>
      </c>
      <c r="AJ249" s="102" t="s">
        <v>144</v>
      </c>
      <c r="AK249" s="99"/>
      <c r="AL249" s="101" t="s">
        <v>2091</v>
      </c>
      <c r="AM249" s="88" t="s">
        <v>1483</v>
      </c>
      <c r="AN249" s="88" t="s">
        <v>147</v>
      </c>
      <c r="AO249" s="150">
        <f t="shared" si="7"/>
        <v>0</v>
      </c>
      <c r="AP249" s="87" t="s">
        <v>2092</v>
      </c>
      <c r="AQ249" s="101" t="s">
        <v>149</v>
      </c>
      <c r="AR249" s="98" t="s">
        <v>150</v>
      </c>
      <c r="AS249" s="27" t="s">
        <v>572</v>
      </c>
      <c r="AV249" s="100"/>
      <c r="AW249" s="161" t="s">
        <v>2093</v>
      </c>
      <c r="AX249" s="103"/>
      <c r="AY249" s="134" t="s">
        <v>2094</v>
      </c>
      <c r="AZ249" s="161"/>
      <c r="BF249" s="104">
        <v>45548</v>
      </c>
      <c r="BI249" s="48">
        <f t="shared" si="8"/>
        <v>0</v>
      </c>
      <c r="BJ249" s="46">
        <f t="shared" si="2"/>
        <v>0</v>
      </c>
    </row>
    <row r="250" spans="1:62" ht="120" customHeight="1" x14ac:dyDescent="0.2">
      <c r="A250" s="34" t="s">
        <v>128</v>
      </c>
      <c r="B250" s="34"/>
      <c r="C250" s="158">
        <v>0</v>
      </c>
      <c r="D250" s="158">
        <v>0</v>
      </c>
      <c r="E250" s="131">
        <v>806.40000000000009</v>
      </c>
      <c r="F250" s="132" t="s">
        <v>2095</v>
      </c>
      <c r="G250" s="88" t="s">
        <v>2096</v>
      </c>
      <c r="H250" s="88" t="s">
        <v>2097</v>
      </c>
      <c r="I250" s="91"/>
      <c r="J250" s="170">
        <v>9</v>
      </c>
      <c r="K250" s="88"/>
      <c r="L250" s="88"/>
      <c r="M250" s="94" t="s">
        <v>133</v>
      </c>
      <c r="N250" s="88" t="s">
        <v>134</v>
      </c>
      <c r="O250" s="92" t="s">
        <v>135</v>
      </c>
      <c r="P250" s="92" t="s">
        <v>1511</v>
      </c>
      <c r="Q250" s="93" t="s">
        <v>136</v>
      </c>
      <c r="R250" s="93" t="s">
        <v>137</v>
      </c>
      <c r="S250" s="93" t="s">
        <v>2098</v>
      </c>
      <c r="T250" s="94">
        <v>10</v>
      </c>
      <c r="U250" s="160">
        <v>6</v>
      </c>
      <c r="V250" s="95">
        <v>45027</v>
      </c>
      <c r="W250" s="95">
        <v>45027</v>
      </c>
      <c r="X250" s="96">
        <v>9785171557638</v>
      </c>
      <c r="Y250" s="97">
        <v>160</v>
      </c>
      <c r="Z250" s="98">
        <v>0.66700000000000004</v>
      </c>
      <c r="AA250" s="99" t="s">
        <v>509</v>
      </c>
      <c r="AB250" s="99" t="s">
        <v>190</v>
      </c>
      <c r="AC250" s="99" t="s">
        <v>511</v>
      </c>
      <c r="AD250" s="93" t="s">
        <v>142</v>
      </c>
      <c r="AE250" s="133"/>
      <c r="AF250" s="88"/>
      <c r="AG250" s="99" t="s">
        <v>1490</v>
      </c>
      <c r="AH250" s="99"/>
      <c r="AI250" s="88" t="s">
        <v>2099</v>
      </c>
      <c r="AJ250" s="102" t="s">
        <v>948</v>
      </c>
      <c r="AK250" s="99"/>
      <c r="AL250" s="101" t="s">
        <v>2100</v>
      </c>
      <c r="AM250" s="88" t="s">
        <v>950</v>
      </c>
      <c r="AN250" s="88" t="s">
        <v>147</v>
      </c>
      <c r="AO250" s="150">
        <f t="shared" si="7"/>
        <v>0</v>
      </c>
      <c r="AP250" s="87" t="s">
        <v>2101</v>
      </c>
      <c r="AQ250" s="101" t="s">
        <v>571</v>
      </c>
      <c r="AR250" s="98" t="s">
        <v>150</v>
      </c>
      <c r="AS250" s="27" t="s">
        <v>572</v>
      </c>
      <c r="AV250" s="100"/>
      <c r="AW250" s="161" t="s">
        <v>2102</v>
      </c>
      <c r="AX250" s="103" t="s">
        <v>2103</v>
      </c>
      <c r="AY250" s="134" t="s">
        <v>2104</v>
      </c>
      <c r="AZ250" s="161"/>
      <c r="BF250" s="104">
        <v>45057</v>
      </c>
      <c r="BI250" s="48">
        <f t="shared" si="8"/>
        <v>0</v>
      </c>
      <c r="BJ250" s="46">
        <f t="shared" si="2"/>
        <v>0</v>
      </c>
    </row>
    <row r="251" spans="1:62" ht="120" customHeight="1" x14ac:dyDescent="0.2">
      <c r="A251" s="34" t="s">
        <v>128</v>
      </c>
      <c r="B251" s="34"/>
      <c r="C251" s="158">
        <v>0</v>
      </c>
      <c r="D251" s="158">
        <v>0</v>
      </c>
      <c r="E251" s="131">
        <v>781.2</v>
      </c>
      <c r="F251" s="132" t="s">
        <v>2105</v>
      </c>
      <c r="G251" s="88" t="s">
        <v>2106</v>
      </c>
      <c r="H251" s="88" t="s">
        <v>2097</v>
      </c>
      <c r="I251" s="91"/>
      <c r="J251" s="170">
        <v>8</v>
      </c>
      <c r="K251" s="88"/>
      <c r="L251" s="88"/>
      <c r="M251" s="94" t="s">
        <v>133</v>
      </c>
      <c r="N251" s="88" t="s">
        <v>134</v>
      </c>
      <c r="O251" s="92" t="s">
        <v>135</v>
      </c>
      <c r="P251" s="92" t="s">
        <v>1511</v>
      </c>
      <c r="Q251" s="93" t="s">
        <v>136</v>
      </c>
      <c r="R251" s="93" t="s">
        <v>137</v>
      </c>
      <c r="S251" s="93" t="s">
        <v>2107</v>
      </c>
      <c r="T251" s="94">
        <v>10</v>
      </c>
      <c r="U251" s="160">
        <v>8</v>
      </c>
      <c r="V251" s="95">
        <v>45323</v>
      </c>
      <c r="W251" s="95">
        <v>45323</v>
      </c>
      <c r="X251" s="96">
        <v>9785171540807</v>
      </c>
      <c r="Y251" s="97">
        <v>160</v>
      </c>
      <c r="Z251" s="98">
        <v>0.68799999999999994</v>
      </c>
      <c r="AA251" s="99" t="s">
        <v>509</v>
      </c>
      <c r="AB251" s="99" t="s">
        <v>190</v>
      </c>
      <c r="AC251" s="99" t="s">
        <v>511</v>
      </c>
      <c r="AD251" s="93" t="s">
        <v>142</v>
      </c>
      <c r="AE251" s="133"/>
      <c r="AF251" s="88"/>
      <c r="AG251" s="99" t="s">
        <v>1490</v>
      </c>
      <c r="AH251" s="99" t="s">
        <v>2106</v>
      </c>
      <c r="AI251" s="88" t="s">
        <v>2099</v>
      </c>
      <c r="AJ251" s="102" t="s">
        <v>948</v>
      </c>
      <c r="AK251" s="99"/>
      <c r="AL251" s="101" t="s">
        <v>2108</v>
      </c>
      <c r="AM251" s="88" t="s">
        <v>950</v>
      </c>
      <c r="AN251" s="88" t="s">
        <v>147</v>
      </c>
      <c r="AO251" s="150">
        <f t="shared" si="7"/>
        <v>0</v>
      </c>
      <c r="AP251" s="87" t="s">
        <v>2109</v>
      </c>
      <c r="AQ251" s="101" t="s">
        <v>571</v>
      </c>
      <c r="AR251" s="98" t="s">
        <v>150</v>
      </c>
      <c r="AS251" s="27" t="s">
        <v>572</v>
      </c>
      <c r="AV251" s="100"/>
      <c r="AW251" s="161" t="s">
        <v>2110</v>
      </c>
      <c r="AX251" s="103" t="s">
        <v>2111</v>
      </c>
      <c r="AY251" s="134" t="s">
        <v>2112</v>
      </c>
      <c r="AZ251" s="161"/>
      <c r="BF251" s="104">
        <v>45329</v>
      </c>
      <c r="BI251" s="48">
        <f t="shared" si="8"/>
        <v>0</v>
      </c>
      <c r="BJ251" s="46">
        <f t="shared" si="2"/>
        <v>0</v>
      </c>
    </row>
    <row r="252" spans="1:62" ht="120" customHeight="1" x14ac:dyDescent="0.2">
      <c r="A252" s="34" t="s">
        <v>128</v>
      </c>
      <c r="B252" s="34"/>
      <c r="C252" s="158">
        <v>0</v>
      </c>
      <c r="D252" s="158">
        <v>0</v>
      </c>
      <c r="E252" s="131">
        <v>875.7</v>
      </c>
      <c r="F252" s="132" t="s">
        <v>1856</v>
      </c>
      <c r="G252" s="88" t="s">
        <v>1518</v>
      </c>
      <c r="H252" s="88" t="s">
        <v>2097</v>
      </c>
      <c r="I252" s="91"/>
      <c r="J252" s="170">
        <v>7</v>
      </c>
      <c r="K252" s="88"/>
      <c r="L252" s="88"/>
      <c r="M252" s="94" t="s">
        <v>133</v>
      </c>
      <c r="N252" s="88" t="s">
        <v>134</v>
      </c>
      <c r="O252" s="92" t="s">
        <v>135</v>
      </c>
      <c r="P252" s="92" t="s">
        <v>1511</v>
      </c>
      <c r="Q252" s="93" t="s">
        <v>136</v>
      </c>
      <c r="R252" s="93" t="s">
        <v>137</v>
      </c>
      <c r="S252" s="93" t="s">
        <v>2113</v>
      </c>
      <c r="T252" s="94">
        <v>10</v>
      </c>
      <c r="U252" s="160">
        <v>8</v>
      </c>
      <c r="V252" s="95">
        <v>45079</v>
      </c>
      <c r="W252" s="95">
        <v>45409</v>
      </c>
      <c r="X252" s="96">
        <v>9785171564650</v>
      </c>
      <c r="Y252" s="97">
        <v>160</v>
      </c>
      <c r="Z252" s="98">
        <v>0.70499999999999996</v>
      </c>
      <c r="AA252" s="99" t="s">
        <v>509</v>
      </c>
      <c r="AB252" s="99" t="s">
        <v>190</v>
      </c>
      <c r="AC252" s="99" t="s">
        <v>511</v>
      </c>
      <c r="AD252" s="93" t="s">
        <v>142</v>
      </c>
      <c r="AE252" s="133"/>
      <c r="AF252" s="88"/>
      <c r="AG252" s="99" t="s">
        <v>1490</v>
      </c>
      <c r="AH252" s="99"/>
      <c r="AI252" s="88" t="s">
        <v>2099</v>
      </c>
      <c r="AJ252" s="102" t="s">
        <v>948</v>
      </c>
      <c r="AK252" s="99"/>
      <c r="AL252" s="101" t="s">
        <v>2114</v>
      </c>
      <c r="AM252" s="88" t="s">
        <v>950</v>
      </c>
      <c r="AN252" s="88" t="s">
        <v>147</v>
      </c>
      <c r="AO252" s="150">
        <f t="shared" si="7"/>
        <v>0</v>
      </c>
      <c r="AP252" s="87" t="s">
        <v>2115</v>
      </c>
      <c r="AQ252" s="101" t="s">
        <v>571</v>
      </c>
      <c r="AR252" s="98" t="s">
        <v>150</v>
      </c>
      <c r="AS252" s="27" t="s">
        <v>572</v>
      </c>
      <c r="AV252" s="100"/>
      <c r="AW252" s="161" t="s">
        <v>2116</v>
      </c>
      <c r="AX252" s="103" t="s">
        <v>2117</v>
      </c>
      <c r="AY252" s="134" t="s">
        <v>2118</v>
      </c>
      <c r="AZ252" s="161"/>
      <c r="BF252" s="104">
        <v>45414</v>
      </c>
      <c r="BI252" s="48">
        <f t="shared" si="8"/>
        <v>0</v>
      </c>
      <c r="BJ252" s="46">
        <f t="shared" si="2"/>
        <v>0</v>
      </c>
    </row>
    <row r="253" spans="1:62" ht="120" customHeight="1" x14ac:dyDescent="0.2">
      <c r="A253" s="34" t="s">
        <v>128</v>
      </c>
      <c r="B253" s="34"/>
      <c r="C253" s="158">
        <v>0</v>
      </c>
      <c r="D253" s="158">
        <v>0</v>
      </c>
      <c r="E253" s="131">
        <v>806.40000000000009</v>
      </c>
      <c r="F253" s="132" t="s">
        <v>2119</v>
      </c>
      <c r="G253" s="88" t="s">
        <v>2120</v>
      </c>
      <c r="H253" s="88" t="s">
        <v>2097</v>
      </c>
      <c r="I253" s="91"/>
      <c r="J253" s="170">
        <v>8</v>
      </c>
      <c r="K253" s="88"/>
      <c r="L253" s="88"/>
      <c r="M253" s="94" t="s">
        <v>133</v>
      </c>
      <c r="N253" s="88" t="s">
        <v>134</v>
      </c>
      <c r="O253" s="92" t="s">
        <v>135</v>
      </c>
      <c r="P253" s="92" t="s">
        <v>1511</v>
      </c>
      <c r="Q253" s="93" t="s">
        <v>136</v>
      </c>
      <c r="R253" s="93" t="s">
        <v>137</v>
      </c>
      <c r="S253" s="93" t="s">
        <v>2121</v>
      </c>
      <c r="T253" s="94">
        <v>10</v>
      </c>
      <c r="U253" s="160">
        <v>8</v>
      </c>
      <c r="V253" s="95">
        <v>45006</v>
      </c>
      <c r="W253" s="95">
        <v>45250</v>
      </c>
      <c r="X253" s="96">
        <v>9785171540791</v>
      </c>
      <c r="Y253" s="97">
        <v>160</v>
      </c>
      <c r="Z253" s="98">
        <v>0.67500000000000004</v>
      </c>
      <c r="AA253" s="99" t="s">
        <v>509</v>
      </c>
      <c r="AB253" s="99" t="s">
        <v>190</v>
      </c>
      <c r="AC253" s="99" t="s">
        <v>511</v>
      </c>
      <c r="AD253" s="93" t="s">
        <v>142</v>
      </c>
      <c r="AE253" s="133"/>
      <c r="AF253" s="88"/>
      <c r="AG253" s="99" t="s">
        <v>1490</v>
      </c>
      <c r="AH253" s="99"/>
      <c r="AI253" s="88" t="s">
        <v>2099</v>
      </c>
      <c r="AJ253" s="102" t="s">
        <v>948</v>
      </c>
      <c r="AK253" s="99"/>
      <c r="AL253" s="101" t="s">
        <v>2122</v>
      </c>
      <c r="AM253" s="88" t="s">
        <v>950</v>
      </c>
      <c r="AN253" s="88" t="s">
        <v>147</v>
      </c>
      <c r="AO253" s="150">
        <f t="shared" si="7"/>
        <v>0</v>
      </c>
      <c r="AP253" s="87" t="s">
        <v>2123</v>
      </c>
      <c r="AQ253" s="101" t="s">
        <v>571</v>
      </c>
      <c r="AR253" s="98" t="s">
        <v>150</v>
      </c>
      <c r="AS253" s="27" t="s">
        <v>572</v>
      </c>
      <c r="AV253" s="100"/>
      <c r="AW253" s="161" t="s">
        <v>2124</v>
      </c>
      <c r="AX253" s="103" t="s">
        <v>2125</v>
      </c>
      <c r="AY253" s="134" t="s">
        <v>2126</v>
      </c>
      <c r="AZ253" s="161"/>
      <c r="BF253" s="104">
        <v>45252</v>
      </c>
      <c r="BI253" s="48">
        <f t="shared" si="8"/>
        <v>0</v>
      </c>
      <c r="BJ253" s="46">
        <f t="shared" si="2"/>
        <v>0</v>
      </c>
    </row>
    <row r="254" spans="1:62" ht="120" customHeight="1" x14ac:dyDescent="0.2">
      <c r="A254" s="34" t="s">
        <v>128</v>
      </c>
      <c r="B254" s="34"/>
      <c r="C254" s="158">
        <v>0</v>
      </c>
      <c r="D254" s="158">
        <v>0</v>
      </c>
      <c r="E254" s="131">
        <v>875.7</v>
      </c>
      <c r="F254" s="132" t="s">
        <v>2127</v>
      </c>
      <c r="G254" s="88" t="s">
        <v>1518</v>
      </c>
      <c r="H254" s="88" t="s">
        <v>2097</v>
      </c>
      <c r="I254" s="91"/>
      <c r="J254" s="170">
        <v>8</v>
      </c>
      <c r="K254" s="88"/>
      <c r="L254" s="88"/>
      <c r="M254" s="94" t="s">
        <v>133</v>
      </c>
      <c r="N254" s="88" t="s">
        <v>134</v>
      </c>
      <c r="O254" s="92" t="s">
        <v>135</v>
      </c>
      <c r="P254" s="92" t="s">
        <v>1511</v>
      </c>
      <c r="Q254" s="93" t="s">
        <v>136</v>
      </c>
      <c r="R254" s="93" t="s">
        <v>137</v>
      </c>
      <c r="S254" s="93" t="s">
        <v>2128</v>
      </c>
      <c r="T254" s="94">
        <v>10</v>
      </c>
      <c r="U254" s="160">
        <v>8</v>
      </c>
      <c r="V254" s="95">
        <v>45008</v>
      </c>
      <c r="W254" s="95">
        <v>45639</v>
      </c>
      <c r="X254" s="96">
        <v>9785171540784</v>
      </c>
      <c r="Y254" s="97">
        <v>160</v>
      </c>
      <c r="Z254" s="98">
        <v>0.67800000000000005</v>
      </c>
      <c r="AA254" s="99" t="s">
        <v>509</v>
      </c>
      <c r="AB254" s="99" t="s">
        <v>140</v>
      </c>
      <c r="AC254" s="99" t="s">
        <v>511</v>
      </c>
      <c r="AD254" s="93" t="s">
        <v>142</v>
      </c>
      <c r="AE254" s="133"/>
      <c r="AF254" s="88"/>
      <c r="AG254" s="99" t="s">
        <v>1490</v>
      </c>
      <c r="AH254" s="99"/>
      <c r="AI254" s="88" t="s">
        <v>2099</v>
      </c>
      <c r="AJ254" s="102" t="s">
        <v>948</v>
      </c>
      <c r="AK254" s="99"/>
      <c r="AL254" s="101" t="s">
        <v>2129</v>
      </c>
      <c r="AM254" s="88" t="s">
        <v>950</v>
      </c>
      <c r="AN254" s="88" t="s">
        <v>147</v>
      </c>
      <c r="AO254" s="150">
        <f t="shared" si="7"/>
        <v>0</v>
      </c>
      <c r="AP254" s="87" t="s">
        <v>2130</v>
      </c>
      <c r="AQ254" s="101" t="s">
        <v>571</v>
      </c>
      <c r="AR254" s="98" t="s">
        <v>150</v>
      </c>
      <c r="AS254" s="27" t="s">
        <v>572</v>
      </c>
      <c r="AV254" s="100"/>
      <c r="AW254" s="161" t="s">
        <v>2131</v>
      </c>
      <c r="AX254" s="103" t="s">
        <v>2132</v>
      </c>
      <c r="AY254" s="134" t="s">
        <v>2133</v>
      </c>
      <c r="AZ254" s="161"/>
      <c r="BF254" s="104">
        <v>45643</v>
      </c>
      <c r="BI254" s="48">
        <f t="shared" si="8"/>
        <v>0</v>
      </c>
      <c r="BJ254" s="46">
        <f t="shared" si="2"/>
        <v>0</v>
      </c>
    </row>
    <row r="255" spans="1:62" ht="120" customHeight="1" x14ac:dyDescent="0.2">
      <c r="A255" s="34" t="s">
        <v>128</v>
      </c>
      <c r="B255" s="34"/>
      <c r="C255" s="158">
        <v>0</v>
      </c>
      <c r="D255" s="158">
        <v>0</v>
      </c>
      <c r="E255" s="131">
        <v>875.7</v>
      </c>
      <c r="F255" s="132" t="s">
        <v>352</v>
      </c>
      <c r="G255" s="88" t="s">
        <v>2134</v>
      </c>
      <c r="H255" s="88" t="s">
        <v>2097</v>
      </c>
      <c r="I255" s="91"/>
      <c r="J255" s="170">
        <v>8</v>
      </c>
      <c r="K255" s="88"/>
      <c r="L255" s="88"/>
      <c r="M255" s="94" t="s">
        <v>133</v>
      </c>
      <c r="N255" s="88" t="s">
        <v>134</v>
      </c>
      <c r="O255" s="92" t="s">
        <v>135</v>
      </c>
      <c r="P255" s="92" t="s">
        <v>1511</v>
      </c>
      <c r="Q255" s="93" t="s">
        <v>136</v>
      </c>
      <c r="R255" s="93" t="s">
        <v>137</v>
      </c>
      <c r="S255" s="93" t="s">
        <v>2135</v>
      </c>
      <c r="T255" s="94">
        <v>10</v>
      </c>
      <c r="U255" s="160">
        <v>8</v>
      </c>
      <c r="V255" s="95">
        <v>45016</v>
      </c>
      <c r="W255" s="95">
        <v>45671</v>
      </c>
      <c r="X255" s="96">
        <v>9785171557621</v>
      </c>
      <c r="Y255" s="97">
        <v>160</v>
      </c>
      <c r="Z255" s="98">
        <v>0.69</v>
      </c>
      <c r="AA255" s="99" t="s">
        <v>509</v>
      </c>
      <c r="AB255" s="99" t="s">
        <v>190</v>
      </c>
      <c r="AC255" s="99" t="s">
        <v>511</v>
      </c>
      <c r="AD255" s="93" t="s">
        <v>142</v>
      </c>
      <c r="AE255" s="133"/>
      <c r="AF255" s="88"/>
      <c r="AG255" s="99" t="s">
        <v>1490</v>
      </c>
      <c r="AH255" s="99" t="s">
        <v>2134</v>
      </c>
      <c r="AI255" s="88" t="s">
        <v>2099</v>
      </c>
      <c r="AJ255" s="102" t="s">
        <v>948</v>
      </c>
      <c r="AK255" s="99"/>
      <c r="AL255" s="101" t="s">
        <v>2136</v>
      </c>
      <c r="AM255" s="88" t="s">
        <v>950</v>
      </c>
      <c r="AN255" s="88" t="s">
        <v>147</v>
      </c>
      <c r="AO255" s="150">
        <f t="shared" si="7"/>
        <v>0</v>
      </c>
      <c r="AP255" s="87" t="s">
        <v>2137</v>
      </c>
      <c r="AQ255" s="101" t="s">
        <v>571</v>
      </c>
      <c r="AR255" s="98" t="s">
        <v>150</v>
      </c>
      <c r="AS255" s="27" t="s">
        <v>572</v>
      </c>
      <c r="AV255" s="100"/>
      <c r="AW255" s="161" t="s">
        <v>2138</v>
      </c>
      <c r="AX255" s="103" t="s">
        <v>2139</v>
      </c>
      <c r="AY255" s="134" t="s">
        <v>2140</v>
      </c>
      <c r="AZ255" s="161"/>
      <c r="BF255" s="104">
        <v>45677</v>
      </c>
      <c r="BI255" s="48">
        <f t="shared" si="8"/>
        <v>0</v>
      </c>
      <c r="BJ255" s="46">
        <f t="shared" si="2"/>
        <v>0</v>
      </c>
    </row>
  </sheetData>
  <sheetProtection formatCells="0" formatColumns="0" formatRows="0" sort="0" autoFilter="0"/>
  <autoFilter ref="A17:BJ255">
    <sortState ref="A18:BK55">
      <sortCondition ref="AW17:AW55"/>
    </sortState>
  </autoFilter>
  <sortState ref="A18:BK5225">
    <sortCondition descending="1" ref="BF18:BF5225"/>
    <sortCondition ref="AW18:AW5225"/>
  </sortState>
  <mergeCells count="15">
    <mergeCell ref="J7:J8"/>
    <mergeCell ref="Q7:T8"/>
    <mergeCell ref="Q1:U1"/>
    <mergeCell ref="Q9:T10"/>
    <mergeCell ref="K11:T15"/>
    <mergeCell ref="K9:O10"/>
    <mergeCell ref="K7:O8"/>
    <mergeCell ref="K6:T6"/>
    <mergeCell ref="K2:T3"/>
    <mergeCell ref="A2:E3"/>
    <mergeCell ref="F2:H2"/>
    <mergeCell ref="F3:H3"/>
    <mergeCell ref="F6:J6"/>
    <mergeCell ref="I2:J2"/>
    <mergeCell ref="I3:J3"/>
  </mergeCells>
  <phoneticPr fontId="7" type="noConversion"/>
  <conditionalFormatting sqref="AU17">
    <cfRule type="cellIs" dxfId="0" priority="14" stopIfTrue="1" operator="equal">
      <formula>0</formula>
    </cfRule>
  </conditionalFormatting>
  <hyperlinks>
    <hyperlink ref="AP18" r:id="rId1"/>
    <hyperlink ref="AP19" r:id="rId2"/>
    <hyperlink ref="AP20" r:id="rId3"/>
    <hyperlink ref="AP21" r:id="rId4"/>
    <hyperlink ref="AP22" r:id="rId5"/>
    <hyperlink ref="AP23" r:id="rId6"/>
    <hyperlink ref="AP24" r:id="rId7"/>
    <hyperlink ref="AP25" r:id="rId8"/>
    <hyperlink ref="AP26" r:id="rId9"/>
    <hyperlink ref="AP27" r:id="rId10"/>
    <hyperlink ref="AP28" r:id="rId11"/>
    <hyperlink ref="AP29" r:id="rId12"/>
    <hyperlink ref="AP30" r:id="rId13"/>
    <hyperlink ref="AP31" r:id="rId14"/>
    <hyperlink ref="AP32" r:id="rId15"/>
    <hyperlink ref="AP33" r:id="rId16"/>
    <hyperlink ref="AP34" r:id="rId17"/>
    <hyperlink ref="AP35" r:id="rId18"/>
    <hyperlink ref="AP36" r:id="rId19"/>
    <hyperlink ref="AP37" r:id="rId20"/>
    <hyperlink ref="AP38" r:id="rId21"/>
    <hyperlink ref="AP39" r:id="rId22"/>
    <hyperlink ref="AP40" r:id="rId23"/>
    <hyperlink ref="AP41" r:id="rId24"/>
    <hyperlink ref="AP42" r:id="rId25"/>
    <hyperlink ref="AP43" r:id="rId26"/>
    <hyperlink ref="AP44" r:id="rId27"/>
    <hyperlink ref="AP45" r:id="rId28"/>
    <hyperlink ref="AP46" r:id="rId29"/>
    <hyperlink ref="AP47" r:id="rId30"/>
    <hyperlink ref="AP48" r:id="rId31"/>
    <hyperlink ref="AP49" r:id="rId32"/>
    <hyperlink ref="AP50" r:id="rId33"/>
    <hyperlink ref="AP51" r:id="rId34"/>
    <hyperlink ref="AP52" r:id="rId35"/>
    <hyperlink ref="AP53" r:id="rId36"/>
    <hyperlink ref="AP54" r:id="rId37"/>
    <hyperlink ref="AP55" r:id="rId38"/>
    <hyperlink ref="AP56" r:id="rId39"/>
    <hyperlink ref="AP57" r:id="rId40"/>
    <hyperlink ref="AP58" r:id="rId41"/>
    <hyperlink ref="AP59" r:id="rId42"/>
    <hyperlink ref="AP60" r:id="rId43"/>
    <hyperlink ref="AP61" r:id="rId44"/>
    <hyperlink ref="AP62" r:id="rId45"/>
    <hyperlink ref="AP63" r:id="rId46"/>
    <hyperlink ref="AP64" r:id="rId47"/>
    <hyperlink ref="AP65" r:id="rId48"/>
    <hyperlink ref="AP66" r:id="rId49"/>
    <hyperlink ref="AP67" r:id="rId50"/>
    <hyperlink ref="AP68" r:id="rId51"/>
    <hyperlink ref="AP69" r:id="rId52"/>
    <hyperlink ref="AP70" r:id="rId53"/>
    <hyperlink ref="AP71" r:id="rId54"/>
    <hyperlink ref="AP72" r:id="rId55"/>
    <hyperlink ref="AP73" r:id="rId56"/>
    <hyperlink ref="AP74" r:id="rId57"/>
    <hyperlink ref="AP75" r:id="rId58"/>
    <hyperlink ref="AP76" r:id="rId59"/>
    <hyperlink ref="AP77" r:id="rId60"/>
    <hyperlink ref="AP78" r:id="rId61"/>
    <hyperlink ref="AP79" r:id="rId62"/>
    <hyperlink ref="AP80" r:id="rId63"/>
    <hyperlink ref="AP81" r:id="rId64"/>
    <hyperlink ref="AP82" r:id="rId65"/>
    <hyperlink ref="AP83" r:id="rId66"/>
    <hyperlink ref="AP84" r:id="rId67"/>
    <hyperlink ref="AP85" r:id="rId68"/>
    <hyperlink ref="AP86" r:id="rId69"/>
    <hyperlink ref="AP87" r:id="rId70"/>
    <hyperlink ref="AP88" r:id="rId71"/>
    <hyperlink ref="AP89" r:id="rId72"/>
    <hyperlink ref="AP90" r:id="rId73"/>
    <hyperlink ref="AP91" r:id="rId74"/>
    <hyperlink ref="AP92" r:id="rId75"/>
    <hyperlink ref="AP93" r:id="rId76"/>
    <hyperlink ref="AP94" r:id="rId77"/>
    <hyperlink ref="AP95" r:id="rId78"/>
    <hyperlink ref="AP96" r:id="rId79"/>
    <hyperlink ref="AP97" r:id="rId80"/>
    <hyperlink ref="AP98" r:id="rId81"/>
    <hyperlink ref="AP99" r:id="rId82"/>
    <hyperlink ref="AP100" r:id="rId83"/>
    <hyperlink ref="AP101" r:id="rId84"/>
    <hyperlink ref="AP102" r:id="rId85"/>
    <hyperlink ref="AP103" r:id="rId86"/>
    <hyperlink ref="AP104" r:id="rId87"/>
    <hyperlink ref="AP105" r:id="rId88"/>
    <hyperlink ref="AP106" r:id="rId89"/>
    <hyperlink ref="AP107" r:id="rId90"/>
    <hyperlink ref="AP108" r:id="rId91"/>
    <hyperlink ref="AP109" r:id="rId92"/>
    <hyperlink ref="AP110" r:id="rId93"/>
    <hyperlink ref="AP111" r:id="rId94"/>
    <hyperlink ref="AP112" r:id="rId95"/>
    <hyperlink ref="AP113" r:id="rId96"/>
    <hyperlink ref="AP114" r:id="rId97"/>
    <hyperlink ref="AP115" r:id="rId98"/>
    <hyperlink ref="AP116" r:id="rId99"/>
    <hyperlink ref="AP117" r:id="rId100"/>
    <hyperlink ref="AP118" r:id="rId101"/>
    <hyperlink ref="AP119" r:id="rId102"/>
    <hyperlink ref="AP120" r:id="rId103"/>
    <hyperlink ref="AP121" r:id="rId104"/>
    <hyperlink ref="AP122" r:id="rId105"/>
    <hyperlink ref="AP123" r:id="rId106"/>
    <hyperlink ref="AP124" r:id="rId107"/>
    <hyperlink ref="AP125" r:id="rId108"/>
    <hyperlink ref="AP126" r:id="rId109"/>
    <hyperlink ref="AP127" r:id="rId110"/>
    <hyperlink ref="AP128" r:id="rId111"/>
    <hyperlink ref="AP129" r:id="rId112"/>
    <hyperlink ref="AP130" r:id="rId113"/>
    <hyperlink ref="AP131" r:id="rId114"/>
    <hyperlink ref="AP132" r:id="rId115"/>
    <hyperlink ref="AP133" r:id="rId116"/>
    <hyperlink ref="AP134" r:id="rId117"/>
    <hyperlink ref="AP135" r:id="rId118"/>
    <hyperlink ref="AP136" r:id="rId119"/>
    <hyperlink ref="AP137" r:id="rId120"/>
    <hyperlink ref="AP138" r:id="rId121"/>
    <hyperlink ref="AP139" r:id="rId122"/>
    <hyperlink ref="AP140" r:id="rId123"/>
    <hyperlink ref="AP141" r:id="rId124"/>
    <hyperlink ref="AP142" r:id="rId125"/>
    <hyperlink ref="AP143" r:id="rId126"/>
    <hyperlink ref="AP144" r:id="rId127"/>
    <hyperlink ref="AP145" r:id="rId128"/>
    <hyperlink ref="AP146" r:id="rId129"/>
    <hyperlink ref="AP147" r:id="rId130"/>
    <hyperlink ref="AP148" r:id="rId131"/>
    <hyperlink ref="AP149" r:id="rId132"/>
    <hyperlink ref="AP150" r:id="rId133"/>
    <hyperlink ref="AP151" r:id="rId134"/>
    <hyperlink ref="AP152" r:id="rId135"/>
    <hyperlink ref="AP153" r:id="rId136"/>
    <hyperlink ref="AP154" r:id="rId137"/>
    <hyperlink ref="AP155" r:id="rId138"/>
    <hyperlink ref="AP156" r:id="rId139"/>
    <hyperlink ref="AP157" r:id="rId140"/>
    <hyperlink ref="AP158" r:id="rId141"/>
    <hyperlink ref="AP159" r:id="rId142"/>
    <hyperlink ref="AP160" r:id="rId143"/>
    <hyperlink ref="AP161" r:id="rId144"/>
    <hyperlink ref="AP162" r:id="rId145"/>
    <hyperlink ref="AP163" r:id="rId146"/>
    <hyperlink ref="AP164" r:id="rId147"/>
    <hyperlink ref="AP165" r:id="rId148"/>
    <hyperlink ref="AP166" r:id="rId149"/>
    <hyperlink ref="AP167" r:id="rId150"/>
    <hyperlink ref="AP168" r:id="rId151"/>
    <hyperlink ref="AP169" r:id="rId152"/>
    <hyperlink ref="AP170" r:id="rId153"/>
    <hyperlink ref="AP171" r:id="rId154"/>
    <hyperlink ref="AP172" r:id="rId155"/>
    <hyperlink ref="AP173" r:id="rId156"/>
    <hyperlink ref="AP174" r:id="rId157"/>
    <hyperlink ref="AP175" r:id="rId158"/>
    <hyperlink ref="AP176" r:id="rId159"/>
    <hyperlink ref="AP177" r:id="rId160"/>
    <hyperlink ref="AP178" r:id="rId161"/>
    <hyperlink ref="AP179" r:id="rId162"/>
    <hyperlink ref="AP180" r:id="rId163"/>
    <hyperlink ref="AP181" r:id="rId164"/>
    <hyperlink ref="AP182" r:id="rId165"/>
    <hyperlink ref="AP183" r:id="rId166"/>
    <hyperlink ref="AP184" r:id="rId167"/>
    <hyperlink ref="AP185" r:id="rId168"/>
    <hyperlink ref="AP186" r:id="rId169"/>
    <hyperlink ref="AP187" r:id="rId170"/>
    <hyperlink ref="AP188" r:id="rId171"/>
    <hyperlink ref="AP189" r:id="rId172"/>
    <hyperlink ref="AP190" r:id="rId173"/>
    <hyperlink ref="AP191" r:id="rId174"/>
    <hyperlink ref="AP192" r:id="rId175"/>
    <hyperlink ref="AP193" r:id="rId176"/>
    <hyperlink ref="AP194" r:id="rId177"/>
    <hyperlink ref="AP195" r:id="rId178"/>
    <hyperlink ref="AP196" r:id="rId179"/>
    <hyperlink ref="AP197" r:id="rId180"/>
    <hyperlink ref="AP198" r:id="rId181"/>
    <hyperlink ref="AP199" r:id="rId182"/>
    <hyperlink ref="AP200" r:id="rId183"/>
    <hyperlink ref="AP201" r:id="rId184"/>
    <hyperlink ref="AP202" r:id="rId185"/>
    <hyperlink ref="AP203" r:id="rId186"/>
    <hyperlink ref="AP204" r:id="rId187"/>
    <hyperlink ref="AP205" r:id="rId188"/>
    <hyperlink ref="AP206" r:id="rId189"/>
    <hyperlink ref="AP207" r:id="rId190"/>
    <hyperlink ref="AP208" r:id="rId191"/>
    <hyperlink ref="AP209" r:id="rId192"/>
    <hyperlink ref="AP210" r:id="rId193"/>
    <hyperlink ref="AP211" r:id="rId194"/>
    <hyperlink ref="AP212" r:id="rId195"/>
    <hyperlink ref="AP213" r:id="rId196"/>
    <hyperlink ref="AP214" r:id="rId197"/>
    <hyperlink ref="AP215" r:id="rId198"/>
    <hyperlink ref="AP216" r:id="rId199"/>
    <hyperlink ref="AP217" r:id="rId200"/>
    <hyperlink ref="AP218" r:id="rId201"/>
    <hyperlink ref="AP219" r:id="rId202"/>
    <hyperlink ref="AP220" r:id="rId203"/>
    <hyperlink ref="AP221" r:id="rId204"/>
    <hyperlink ref="AP222" r:id="rId205"/>
    <hyperlink ref="AP223" r:id="rId206"/>
    <hyperlink ref="AP224" r:id="rId207"/>
    <hyperlink ref="AP225" r:id="rId208"/>
    <hyperlink ref="AP226" r:id="rId209"/>
    <hyperlink ref="AP227" r:id="rId210"/>
    <hyperlink ref="AP228" r:id="rId211"/>
    <hyperlink ref="AP229" r:id="rId212"/>
    <hyperlink ref="AP230" r:id="rId213"/>
    <hyperlink ref="AP231" r:id="rId214"/>
    <hyperlink ref="AP232" r:id="rId215"/>
    <hyperlink ref="AP233" r:id="rId216"/>
    <hyperlink ref="AP234" r:id="rId217"/>
    <hyperlink ref="AP235" r:id="rId218"/>
    <hyperlink ref="AP236" r:id="rId219"/>
    <hyperlink ref="AP237" r:id="rId220"/>
    <hyperlink ref="AP238" r:id="rId221"/>
    <hyperlink ref="AP239" r:id="rId222"/>
    <hyperlink ref="AP240" r:id="rId223"/>
    <hyperlink ref="AP241" r:id="rId224"/>
    <hyperlink ref="AP242" r:id="rId225"/>
    <hyperlink ref="AP243" r:id="rId226"/>
    <hyperlink ref="AP244" r:id="rId227"/>
    <hyperlink ref="AP245" r:id="rId228"/>
    <hyperlink ref="AP246" r:id="rId229"/>
    <hyperlink ref="AP247" r:id="rId230"/>
    <hyperlink ref="AP248" r:id="rId231"/>
    <hyperlink ref="AP249" r:id="rId232"/>
    <hyperlink ref="AP250" r:id="rId233"/>
    <hyperlink ref="AP251" r:id="rId234"/>
    <hyperlink ref="AP252" r:id="rId235"/>
    <hyperlink ref="AP253" r:id="rId236"/>
    <hyperlink ref="AP254" r:id="rId237"/>
    <hyperlink ref="AP255" r:id="rId238"/>
  </hyperlinks>
  <pageMargins left="0.39370078740157483" right="0.39370078740157483" top="0.39370078740157483" bottom="0.39370078740157483" header="0" footer="0"/>
  <pageSetup paperSize="9" scale="68" fitToWidth="2" fitToHeight="32767" orientation="landscape" r:id="rId239"/>
  <headerFooter alignWithMargins="0"/>
  <drawing r:id="rId240"/>
  <legacyDrawing r:id="rId24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Instruction1">
    <tabColor indexed="60"/>
  </sheetPr>
  <dimension ref="B1:F67"/>
  <sheetViews>
    <sheetView showGridLines="0" showOutlineSymbols="0" topLeftCell="A22" zoomScale="82" zoomScaleNormal="82" workbookViewId="0">
      <selection activeCell="H27" sqref="H27"/>
    </sheetView>
  </sheetViews>
  <sheetFormatPr defaultColWidth="9.140625" defaultRowHeight="12.75" x14ac:dyDescent="0.2"/>
  <cols>
    <col min="1" max="1" width="1.5703125" style="77" customWidth="1"/>
    <col min="2" max="2" width="2.7109375" style="77" customWidth="1"/>
    <col min="3" max="16" width="9.140625" style="77"/>
    <col min="17" max="17" width="7.28515625" style="77" customWidth="1"/>
    <col min="18" max="16384" width="9.140625" style="77"/>
  </cols>
  <sheetData>
    <row r="1" spans="2:3" ht="6.75" customHeight="1" x14ac:dyDescent="0.2"/>
    <row r="2" spans="2:3" ht="20.25" x14ac:dyDescent="0.3">
      <c r="B2" s="86" t="s">
        <v>107</v>
      </c>
    </row>
    <row r="3" spans="2:3" ht="18" x14ac:dyDescent="0.25">
      <c r="B3" s="83" t="s">
        <v>36</v>
      </c>
    </row>
    <row r="4" spans="2:3" ht="18" x14ac:dyDescent="0.25">
      <c r="B4" s="83" t="s">
        <v>37</v>
      </c>
    </row>
    <row r="5" spans="2:3" ht="18" x14ac:dyDescent="0.25">
      <c r="B5" s="83" t="s">
        <v>39</v>
      </c>
    </row>
    <row r="6" spans="2:3" ht="18" x14ac:dyDescent="0.25">
      <c r="B6" s="83" t="s">
        <v>38</v>
      </c>
    </row>
    <row r="7" spans="2:3" ht="18" x14ac:dyDescent="0.25">
      <c r="C7" s="85" t="s">
        <v>40</v>
      </c>
    </row>
    <row r="8" spans="2:3" ht="18" x14ac:dyDescent="0.25">
      <c r="C8" s="85" t="s">
        <v>41</v>
      </c>
    </row>
    <row r="9" spans="2:3" ht="18" x14ac:dyDescent="0.25">
      <c r="C9" s="85" t="s">
        <v>42</v>
      </c>
    </row>
    <row r="10" spans="2:3" ht="18" x14ac:dyDescent="0.25">
      <c r="C10" s="85" t="s">
        <v>30</v>
      </c>
    </row>
    <row r="11" spans="2:3" ht="18" x14ac:dyDescent="0.25">
      <c r="B11" s="84" t="s">
        <v>31</v>
      </c>
    </row>
    <row r="12" spans="2:3" ht="4.5" customHeight="1" x14ac:dyDescent="0.2"/>
    <row r="13" spans="2:3" ht="18" x14ac:dyDescent="0.25">
      <c r="B13" s="83" t="s">
        <v>32</v>
      </c>
    </row>
    <row r="14" spans="2:3" ht="18" x14ac:dyDescent="0.25">
      <c r="B14" s="83" t="s">
        <v>48</v>
      </c>
    </row>
    <row r="16" spans="2:3" ht="18" x14ac:dyDescent="0.25">
      <c r="B16" s="83" t="s">
        <v>33</v>
      </c>
    </row>
    <row r="17" spans="2:6" ht="18" x14ac:dyDescent="0.25">
      <c r="B17" s="83" t="s">
        <v>34</v>
      </c>
    </row>
    <row r="18" spans="2:6" ht="18" x14ac:dyDescent="0.25">
      <c r="B18" s="83" t="s">
        <v>45</v>
      </c>
    </row>
    <row r="19" spans="2:6" ht="18" x14ac:dyDescent="0.25">
      <c r="B19" s="83" t="s">
        <v>44</v>
      </c>
    </row>
    <row r="20" spans="2:6" ht="18" x14ac:dyDescent="0.25">
      <c r="B20" s="83" t="s">
        <v>43</v>
      </c>
    </row>
    <row r="21" spans="2:6" ht="18" x14ac:dyDescent="0.25">
      <c r="B21" s="82" t="s">
        <v>35</v>
      </c>
      <c r="C21" s="81"/>
      <c r="D21" s="81"/>
      <c r="E21" s="81"/>
      <c r="F21" s="81"/>
    </row>
    <row r="24" spans="2:6" ht="20.25" x14ac:dyDescent="0.3">
      <c r="B24" s="80" t="s">
        <v>106</v>
      </c>
    </row>
    <row r="25" spans="2:6" ht="11.25" customHeight="1" x14ac:dyDescent="0.3">
      <c r="B25" s="80"/>
    </row>
    <row r="26" spans="2:6" ht="15.75" x14ac:dyDescent="0.25">
      <c r="B26" s="78" t="s">
        <v>105</v>
      </c>
      <c r="C26" s="78"/>
    </row>
    <row r="27" spans="2:6" ht="15" x14ac:dyDescent="0.2">
      <c r="B27" s="78" t="s">
        <v>104</v>
      </c>
      <c r="C27" s="78"/>
    </row>
    <row r="28" spans="2:6" ht="15" x14ac:dyDescent="0.2">
      <c r="B28" s="78" t="s">
        <v>103</v>
      </c>
      <c r="C28" s="78"/>
    </row>
    <row r="29" spans="2:6" ht="15" x14ac:dyDescent="0.2">
      <c r="B29" s="78" t="s">
        <v>102</v>
      </c>
      <c r="C29" s="78"/>
    </row>
    <row r="30" spans="2:6" ht="15" x14ac:dyDescent="0.2">
      <c r="B30" s="78"/>
      <c r="C30" s="78"/>
    </row>
    <row r="31" spans="2:6" ht="15.75" x14ac:dyDescent="0.25">
      <c r="B31" s="78" t="s">
        <v>101</v>
      </c>
      <c r="C31" s="78"/>
    </row>
    <row r="32" spans="2:6" ht="15" x14ac:dyDescent="0.2">
      <c r="B32" s="78" t="s">
        <v>100</v>
      </c>
      <c r="C32" s="78"/>
    </row>
    <row r="33" spans="2:3" ht="15" x14ac:dyDescent="0.2">
      <c r="B33" s="78" t="s">
        <v>99</v>
      </c>
      <c r="C33" s="78"/>
    </row>
    <row r="34" spans="2:3" ht="15" x14ac:dyDescent="0.2">
      <c r="B34" s="78"/>
      <c r="C34" s="78"/>
    </row>
    <row r="35" spans="2:3" ht="15.75" x14ac:dyDescent="0.25">
      <c r="B35" s="78" t="s">
        <v>98</v>
      </c>
      <c r="C35" s="78"/>
    </row>
    <row r="36" spans="2:3" ht="15" x14ac:dyDescent="0.2">
      <c r="B36" s="78" t="s">
        <v>97</v>
      </c>
      <c r="C36" s="78"/>
    </row>
    <row r="37" spans="2:3" ht="15" x14ac:dyDescent="0.2">
      <c r="B37" s="78"/>
      <c r="C37" s="78" t="s">
        <v>96</v>
      </c>
    </row>
    <row r="38" spans="2:3" ht="15" x14ac:dyDescent="0.2">
      <c r="B38" s="78"/>
      <c r="C38" s="78" t="s">
        <v>95</v>
      </c>
    </row>
    <row r="39" spans="2:3" ht="15" x14ac:dyDescent="0.2">
      <c r="B39" s="78"/>
      <c r="C39" s="78" t="s">
        <v>94</v>
      </c>
    </row>
    <row r="40" spans="2:3" ht="15" x14ac:dyDescent="0.2">
      <c r="B40" s="78"/>
      <c r="C40" s="78" t="s">
        <v>93</v>
      </c>
    </row>
    <row r="41" spans="2:3" ht="15" x14ac:dyDescent="0.2">
      <c r="B41" s="78"/>
      <c r="C41" s="78" t="s">
        <v>92</v>
      </c>
    </row>
    <row r="42" spans="2:3" ht="15" x14ac:dyDescent="0.2">
      <c r="B42" s="78"/>
      <c r="C42" s="78" t="s">
        <v>91</v>
      </c>
    </row>
    <row r="43" spans="2:3" ht="15" x14ac:dyDescent="0.2">
      <c r="B43" s="78"/>
      <c r="C43" s="78" t="s">
        <v>90</v>
      </c>
    </row>
    <row r="44" spans="2:3" ht="15" x14ac:dyDescent="0.2">
      <c r="B44" s="78"/>
      <c r="C44" s="78" t="s">
        <v>89</v>
      </c>
    </row>
    <row r="45" spans="2:3" ht="15" x14ac:dyDescent="0.2">
      <c r="B45" s="78"/>
      <c r="C45" s="78" t="s">
        <v>88</v>
      </c>
    </row>
    <row r="46" spans="2:3" ht="15" x14ac:dyDescent="0.2">
      <c r="B46" s="78"/>
      <c r="C46" s="78" t="s">
        <v>87</v>
      </c>
    </row>
    <row r="47" spans="2:3" s="79" customFormat="1" ht="14.25" x14ac:dyDescent="0.2">
      <c r="B47" s="79" t="s">
        <v>86</v>
      </c>
    </row>
    <row r="48" spans="2:3" ht="15" x14ac:dyDescent="0.2">
      <c r="B48" s="78"/>
      <c r="C48" s="78"/>
    </row>
    <row r="49" spans="2:3" ht="15.75" x14ac:dyDescent="0.25">
      <c r="B49" s="78" t="s">
        <v>85</v>
      </c>
      <c r="C49" s="78"/>
    </row>
    <row r="50" spans="2:3" ht="15" x14ac:dyDescent="0.2">
      <c r="B50" s="78"/>
      <c r="C50" s="78" t="s">
        <v>84</v>
      </c>
    </row>
    <row r="51" spans="2:3" ht="15" x14ac:dyDescent="0.2">
      <c r="B51" s="78"/>
      <c r="C51" s="78" t="s">
        <v>83</v>
      </c>
    </row>
    <row r="52" spans="2:3" ht="15" x14ac:dyDescent="0.2">
      <c r="B52" s="78"/>
      <c r="C52" s="78" t="s">
        <v>82</v>
      </c>
    </row>
    <row r="53" spans="2:3" ht="15" x14ac:dyDescent="0.2">
      <c r="B53" s="78"/>
      <c r="C53" s="78" t="s">
        <v>81</v>
      </c>
    </row>
    <row r="54" spans="2:3" ht="15" x14ac:dyDescent="0.2">
      <c r="B54" s="78"/>
      <c r="C54" s="78" t="s">
        <v>80</v>
      </c>
    </row>
    <row r="55" spans="2:3" ht="15" x14ac:dyDescent="0.2">
      <c r="B55" s="78"/>
      <c r="C55" s="78"/>
    </row>
    <row r="56" spans="2:3" ht="15.75" x14ac:dyDescent="0.25">
      <c r="B56" s="78" t="s">
        <v>79</v>
      </c>
      <c r="C56" s="78"/>
    </row>
    <row r="57" spans="2:3" ht="15" x14ac:dyDescent="0.2">
      <c r="B57" s="78"/>
      <c r="C57" s="78"/>
    </row>
    <row r="58" spans="2:3" ht="15.75" x14ac:dyDescent="0.25">
      <c r="B58" s="78" t="s">
        <v>78</v>
      </c>
      <c r="C58" s="78"/>
    </row>
    <row r="59" spans="2:3" ht="15" x14ac:dyDescent="0.2">
      <c r="B59" s="78"/>
      <c r="C59" s="78"/>
    </row>
    <row r="60" spans="2:3" ht="15.75" x14ac:dyDescent="0.25">
      <c r="B60" s="78" t="s">
        <v>77</v>
      </c>
      <c r="C60" s="78"/>
    </row>
    <row r="61" spans="2:3" ht="15" x14ac:dyDescent="0.2">
      <c r="B61" s="78" t="s">
        <v>76</v>
      </c>
      <c r="C61" s="78"/>
    </row>
    <row r="62" spans="2:3" ht="15" x14ac:dyDescent="0.2">
      <c r="B62" s="78" t="s">
        <v>75</v>
      </c>
      <c r="C62" s="78"/>
    </row>
    <row r="63" spans="2:3" ht="15" x14ac:dyDescent="0.2">
      <c r="B63" s="78"/>
      <c r="C63" s="78"/>
    </row>
    <row r="64" spans="2:3" ht="15.75" x14ac:dyDescent="0.25">
      <c r="B64" s="78" t="s">
        <v>74</v>
      </c>
      <c r="C64" s="78"/>
    </row>
    <row r="65" spans="2:3" ht="15" x14ac:dyDescent="0.2">
      <c r="B65" s="78"/>
      <c r="C65" s="78" t="s">
        <v>73</v>
      </c>
    </row>
    <row r="66" spans="2:3" ht="15" x14ac:dyDescent="0.2">
      <c r="C66" s="78" t="s">
        <v>72</v>
      </c>
    </row>
    <row r="67" spans="2:3" ht="15" x14ac:dyDescent="0.2">
      <c r="C67" s="78" t="s">
        <v>71</v>
      </c>
    </row>
  </sheetData>
  <pageMargins left="0.75" right="0.75" top="1" bottom="1" header="0.5" footer="0.5"/>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Instruction">
    <tabColor indexed="60"/>
  </sheetPr>
  <dimension ref="B1:Q390"/>
  <sheetViews>
    <sheetView showGridLines="0" showOutlineSymbols="0" workbookViewId="0">
      <selection activeCell="E4" sqref="E4"/>
    </sheetView>
  </sheetViews>
  <sheetFormatPr defaultRowHeight="12.75" x14ac:dyDescent="0.2"/>
  <cols>
    <col min="1" max="1" width="1.5703125" customWidth="1"/>
    <col min="2" max="2" width="2.7109375" customWidth="1"/>
    <col min="17" max="17" width="7.28515625" customWidth="1"/>
  </cols>
  <sheetData>
    <row r="1" spans="2:3" ht="6.75" customHeight="1" x14ac:dyDescent="0.2"/>
    <row r="2" spans="2:3" ht="20.25" x14ac:dyDescent="0.3">
      <c r="B2" s="8"/>
    </row>
    <row r="3" spans="2:3" ht="18" x14ac:dyDescent="0.25">
      <c r="B3" s="9"/>
    </row>
    <row r="4" spans="2:3" ht="18" x14ac:dyDescent="0.25">
      <c r="B4" s="9"/>
    </row>
    <row r="5" spans="2:3" ht="18" x14ac:dyDescent="0.25">
      <c r="B5" s="9"/>
    </row>
    <row r="6" spans="2:3" ht="18" x14ac:dyDescent="0.25">
      <c r="B6" s="9"/>
    </row>
    <row r="7" spans="2:3" ht="18" x14ac:dyDescent="0.25">
      <c r="C7" s="10"/>
    </row>
    <row r="8" spans="2:3" ht="18" x14ac:dyDescent="0.25">
      <c r="C8" s="10"/>
    </row>
    <row r="9" spans="2:3" ht="18" x14ac:dyDescent="0.25">
      <c r="C9" s="10"/>
    </row>
    <row r="10" spans="2:3" ht="18" x14ac:dyDescent="0.25">
      <c r="C10" s="10"/>
    </row>
    <row r="11" spans="2:3" ht="18" x14ac:dyDescent="0.25">
      <c r="C11" s="10"/>
    </row>
    <row r="12" spans="2:3" ht="18" x14ac:dyDescent="0.25">
      <c r="C12" s="10"/>
    </row>
    <row r="13" spans="2:3" ht="18" x14ac:dyDescent="0.25">
      <c r="B13" s="11"/>
    </row>
    <row r="14" spans="2:3" ht="4.5" customHeight="1" x14ac:dyDescent="0.2"/>
    <row r="15" spans="2:3" ht="18" x14ac:dyDescent="0.25">
      <c r="B15" s="9"/>
    </row>
    <row r="16" spans="2:3" ht="18" x14ac:dyDescent="0.25">
      <c r="B16" s="9"/>
    </row>
    <row r="17" spans="2:17" ht="18" x14ac:dyDescent="0.25">
      <c r="B17" s="12"/>
      <c r="C17" s="13"/>
      <c r="D17" s="13"/>
      <c r="E17" s="13"/>
      <c r="F17" s="13"/>
      <c r="G17" s="13"/>
      <c r="H17" s="13"/>
      <c r="I17" s="13"/>
      <c r="J17" s="13"/>
      <c r="K17" s="13"/>
      <c r="L17" s="13"/>
      <c r="M17" s="13"/>
      <c r="N17" s="13"/>
      <c r="O17" s="13"/>
      <c r="P17" s="13"/>
      <c r="Q17" s="13"/>
    </row>
    <row r="18" spans="2:17" ht="18" x14ac:dyDescent="0.25">
      <c r="B18" s="12"/>
      <c r="C18" s="13"/>
      <c r="D18" s="13"/>
      <c r="E18" s="13"/>
      <c r="F18" s="13"/>
      <c r="G18" s="13"/>
      <c r="H18" s="13"/>
      <c r="I18" s="13"/>
      <c r="J18" s="13"/>
      <c r="K18" s="13"/>
      <c r="L18" s="13"/>
      <c r="M18" s="13"/>
      <c r="N18" s="13"/>
      <c r="O18" s="13"/>
      <c r="P18" s="13"/>
      <c r="Q18" s="13"/>
    </row>
    <row r="19" spans="2:17" ht="21.75" customHeight="1" x14ac:dyDescent="0.25">
      <c r="B19" s="14"/>
    </row>
    <row r="20" spans="2:17" ht="18" x14ac:dyDescent="0.25">
      <c r="B20" s="9"/>
    </row>
    <row r="29" spans="2:17" ht="18.75" customHeight="1" x14ac:dyDescent="0.25">
      <c r="B29" s="9"/>
      <c r="C29" s="9"/>
      <c r="D29" s="9"/>
      <c r="E29" s="9"/>
      <c r="F29" s="9"/>
      <c r="G29" s="9"/>
      <c r="H29" s="9"/>
      <c r="I29" s="9"/>
      <c r="J29" s="9"/>
      <c r="K29" s="9"/>
    </row>
    <row r="64" ht="9" customHeight="1" x14ac:dyDescent="0.2"/>
    <row r="65" spans="2:2" ht="18.75" customHeight="1" x14ac:dyDescent="0.25">
      <c r="B65" s="9"/>
    </row>
    <row r="88" spans="2:2" ht="39" customHeight="1" x14ac:dyDescent="0.2"/>
    <row r="89" spans="2:2" ht="52.5" customHeight="1" x14ac:dyDescent="0.2"/>
    <row r="90" spans="2:2" ht="12.75" customHeight="1" x14ac:dyDescent="0.2"/>
    <row r="91" spans="2:2" ht="18" x14ac:dyDescent="0.25">
      <c r="B91" s="9"/>
    </row>
    <row r="92" spans="2:2" ht="18.75" x14ac:dyDescent="0.3">
      <c r="B92" s="15"/>
    </row>
    <row r="134" spans="2:2" ht="54" customHeight="1" x14ac:dyDescent="0.2"/>
    <row r="135" spans="2:2" ht="12.75" customHeight="1" x14ac:dyDescent="0.2"/>
    <row r="136" spans="2:2" ht="18" x14ac:dyDescent="0.25">
      <c r="B136" s="9"/>
    </row>
    <row r="148" spans="2:2" ht="44.25" customHeight="1" x14ac:dyDescent="0.2"/>
    <row r="150" spans="2:2" ht="18.75" x14ac:dyDescent="0.3">
      <c r="B150" s="15"/>
    </row>
    <row r="178" spans="2:2" ht="48" customHeight="1" x14ac:dyDescent="0.2"/>
    <row r="179" spans="2:2" ht="78" customHeight="1" x14ac:dyDescent="0.2"/>
    <row r="181" spans="2:2" ht="18" x14ac:dyDescent="0.25">
      <c r="B181" s="9"/>
    </row>
    <row r="182" spans="2:2" ht="18" x14ac:dyDescent="0.25">
      <c r="B182" s="9"/>
    </row>
    <row r="183" spans="2:2" ht="18" x14ac:dyDescent="0.25">
      <c r="B183" s="9"/>
    </row>
    <row r="197" spans="2:2" ht="48" customHeight="1" x14ac:dyDescent="0.2"/>
    <row r="199" spans="2:2" ht="18" x14ac:dyDescent="0.25">
      <c r="B199" s="9"/>
    </row>
    <row r="200" spans="2:2" ht="18.75" x14ac:dyDescent="0.3">
      <c r="B200" s="15"/>
    </row>
    <row r="201" spans="2:2" ht="18.75" x14ac:dyDescent="0.3">
      <c r="B201" s="15"/>
    </row>
    <row r="222" spans="2:2" ht="4.5" customHeight="1" x14ac:dyDescent="0.2"/>
    <row r="224" spans="2:2" ht="18" x14ac:dyDescent="0.25">
      <c r="B224" s="9"/>
    </row>
    <row r="225" spans="2:2" ht="18" x14ac:dyDescent="0.25">
      <c r="B225" s="9"/>
    </row>
    <row r="226" spans="2:2" ht="18" x14ac:dyDescent="0.25">
      <c r="B226" s="9"/>
    </row>
    <row r="227" spans="2:2" ht="18" x14ac:dyDescent="0.25">
      <c r="B227" s="9"/>
    </row>
    <row r="228" spans="2:2" ht="18" x14ac:dyDescent="0.25">
      <c r="B228" s="9"/>
    </row>
    <row r="229" spans="2:2" ht="18" x14ac:dyDescent="0.25">
      <c r="B229" s="9"/>
    </row>
    <row r="284" spans="2:2" ht="154.5" customHeight="1" x14ac:dyDescent="0.2"/>
    <row r="287" spans="2:2" ht="18" x14ac:dyDescent="0.25">
      <c r="B287" s="9"/>
    </row>
    <row r="337" spans="2:2" ht="60" customHeight="1" x14ac:dyDescent="0.2"/>
    <row r="339" spans="2:2" ht="18" x14ac:dyDescent="0.25">
      <c r="B339" s="9"/>
    </row>
    <row r="340" spans="2:2" ht="18" x14ac:dyDescent="0.25">
      <c r="B340" s="9"/>
    </row>
    <row r="341" spans="2:2" ht="18" x14ac:dyDescent="0.25">
      <c r="B341" s="9"/>
    </row>
    <row r="387" spans="2:2" ht="8.25" customHeight="1" x14ac:dyDescent="0.2"/>
    <row r="389" spans="2:2" ht="18" x14ac:dyDescent="0.25">
      <c r="B389" s="9"/>
    </row>
    <row r="390" spans="2:2" ht="18" x14ac:dyDescent="0.25">
      <c r="B390" s="9"/>
    </row>
  </sheetData>
  <phoneticPr fontId="7" type="noConversion"/>
  <pageMargins left="0.75" right="0.75" top="1" bottom="1" header="0.5" footer="0.5"/>
  <pageSetup paperSize="9"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5</vt:i4>
      </vt:variant>
    </vt:vector>
  </HeadingPairs>
  <TitlesOfParts>
    <vt:vector size="8" baseType="lpstr">
      <vt:lpstr>Прайс-лист</vt:lpstr>
      <vt:lpstr>Инструкция и Глоссарий</vt:lpstr>
      <vt:lpstr>Инструкция</vt:lpstr>
      <vt:lpstr>ADDRESS</vt:lpstr>
      <vt:lpstr>Crit</vt:lpstr>
      <vt:lpstr>ID_TYPE</vt:lpstr>
      <vt:lpstr>LINES</vt:lpstr>
      <vt:lpstr>'Прайс-лист'!Область_печати</vt:lpstr>
    </vt:vector>
  </TitlesOfParts>
  <Manager>Новиков О.Е.</Manager>
  <Company>АСТ</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Новинки-Допечатки</dc:title>
  <dc:subject>Прайс-лист на отпускаемую продукцию</dc:subject>
  <dc:creator>Заводская Е. А.</dc:creator>
  <cp:lastModifiedBy>secretar</cp:lastModifiedBy>
  <cp:lastPrinted>2009-11-16T19:10:04Z</cp:lastPrinted>
  <dcterms:created xsi:type="dcterms:W3CDTF">2008-10-30T10:27:03Z</dcterms:created>
  <dcterms:modified xsi:type="dcterms:W3CDTF">2025-01-28T07:42:15Z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NXPowerLiteLastOptimized">
    <vt:lpwstr>3537024</vt:lpwstr>
  </property>
  <property fmtid="{D5CDD505-2E9C-101B-9397-08002B2CF9AE}" pid="3" name="NXPowerLiteSettings">
    <vt:lpwstr>B74006B004C800</vt:lpwstr>
  </property>
  <property fmtid="{D5CDD505-2E9C-101B-9397-08002B2CF9AE}" pid="4" name="NXPowerLiteVersion">
    <vt:lpwstr>D5.0.6</vt:lpwstr>
  </property>
</Properties>
</file>