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2" yWindow="168" windowWidth="19320" windowHeight="4908"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'Прайс-лист'!$A$17:$BN$321</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321" i="1" l="1"/>
  <c r="BJ321" i="1" s="1"/>
  <c r="AO316" i="1"/>
  <c r="BI316" i="1" s="1"/>
  <c r="AO309" i="1"/>
  <c r="BI309" i="1" s="1"/>
  <c r="AO307" i="1"/>
  <c r="BJ307" i="1" s="1"/>
  <c r="AO305" i="1"/>
  <c r="BJ305" i="1" s="1"/>
  <c r="AO304" i="1"/>
  <c r="BI304" i="1" s="1"/>
  <c r="AO303" i="1"/>
  <c r="BJ303" i="1" s="1"/>
  <c r="AO301" i="1"/>
  <c r="BJ301" i="1" s="1"/>
  <c r="AO299" i="1"/>
  <c r="BJ299" i="1" s="1"/>
  <c r="AO298" i="1"/>
  <c r="BI298" i="1" s="1"/>
  <c r="AO294" i="1"/>
  <c r="BJ294" i="1" s="1"/>
  <c r="AO291" i="1"/>
  <c r="BJ291" i="1" s="1"/>
  <c r="AO288" i="1"/>
  <c r="BJ288" i="1" s="1"/>
  <c r="AO285" i="1"/>
  <c r="BI285" i="1" s="1"/>
  <c r="AO284" i="1"/>
  <c r="BJ284" i="1" s="1"/>
  <c r="AO283" i="1"/>
  <c r="BI283" i="1" s="1"/>
  <c r="AO282" i="1"/>
  <c r="BJ282" i="1" s="1"/>
  <c r="AO281" i="1"/>
  <c r="BI281" i="1" s="1"/>
  <c r="AO278" i="1"/>
  <c r="BI278" i="1" s="1"/>
  <c r="AO276" i="1"/>
  <c r="BI276" i="1" s="1"/>
  <c r="AO271" i="1"/>
  <c r="BJ271" i="1" s="1"/>
  <c r="AO268" i="1"/>
  <c r="BI268" i="1" s="1"/>
  <c r="AO267" i="1"/>
  <c r="BJ267" i="1" s="1"/>
  <c r="AO256" i="1"/>
  <c r="BJ256" i="1" s="1"/>
  <c r="AO255" i="1"/>
  <c r="BJ255" i="1" s="1"/>
  <c r="AO252" i="1"/>
  <c r="BI252" i="1" s="1"/>
  <c r="AO251" i="1"/>
  <c r="BJ251" i="1" s="1"/>
  <c r="AO250" i="1"/>
  <c r="BI250" i="1" s="1"/>
  <c r="AO249" i="1"/>
  <c r="BJ249" i="1" s="1"/>
  <c r="AO245" i="1"/>
  <c r="BI245" i="1" s="1"/>
  <c r="AO244" i="1"/>
  <c r="BJ244" i="1" s="1"/>
  <c r="AO239" i="1"/>
  <c r="BJ239" i="1" s="1"/>
  <c r="AO231" i="1"/>
  <c r="BJ231" i="1" s="1"/>
  <c r="AO223" i="1"/>
  <c r="BI223" i="1" s="1"/>
  <c r="AO215" i="1"/>
  <c r="BI215" i="1" s="1"/>
  <c r="AO209" i="1"/>
  <c r="BJ209" i="1" s="1"/>
  <c r="AO207" i="1"/>
  <c r="BJ207" i="1" s="1"/>
  <c r="AO196" i="1"/>
  <c r="BI196" i="1" s="1"/>
  <c r="AO195" i="1"/>
  <c r="BJ195" i="1" s="1"/>
  <c r="AO194" i="1"/>
  <c r="BJ194" i="1" s="1"/>
  <c r="AO191" i="1"/>
  <c r="BJ191" i="1" s="1"/>
  <c r="AO182" i="1"/>
  <c r="BI182" i="1" s="1"/>
  <c r="AO181" i="1"/>
  <c r="BJ181" i="1" s="1"/>
  <c r="AO171" i="1"/>
  <c r="BI171" i="1" s="1"/>
  <c r="AO170" i="1"/>
  <c r="BJ170" i="1" s="1"/>
  <c r="AO167" i="1"/>
  <c r="BI167" i="1" s="1"/>
  <c r="AO162" i="1"/>
  <c r="BJ162" i="1" s="1"/>
  <c r="AO152" i="1"/>
  <c r="BJ152" i="1" s="1"/>
  <c r="AO142" i="1"/>
  <c r="BJ142" i="1" s="1"/>
  <c r="AO138" i="1"/>
  <c r="BI138" i="1" s="1"/>
  <c r="AO132" i="1"/>
  <c r="BI132" i="1" s="1"/>
  <c r="AO125" i="1"/>
  <c r="BJ125" i="1" s="1"/>
  <c r="AO123" i="1"/>
  <c r="BJ123" i="1" s="1"/>
  <c r="AO116" i="1"/>
  <c r="BI116" i="1" s="1"/>
  <c r="AO113" i="1"/>
  <c r="BI113" i="1" s="1"/>
  <c r="AO107" i="1"/>
  <c r="BI107" i="1" s="1"/>
  <c r="AO103" i="1"/>
  <c r="BJ103" i="1" s="1"/>
  <c r="AO96" i="1"/>
  <c r="BI96" i="1" s="1"/>
  <c r="AO88" i="1"/>
  <c r="BJ88" i="1" s="1"/>
  <c r="AO83" i="1"/>
  <c r="BI83" i="1" s="1"/>
  <c r="AO82" i="1"/>
  <c r="BJ82" i="1" s="1"/>
  <c r="AO77" i="1"/>
  <c r="BI77" i="1" s="1"/>
  <c r="AO65" i="1"/>
  <c r="BJ65" i="1" s="1"/>
  <c r="AO59" i="1"/>
  <c r="BJ59" i="1" s="1"/>
  <c r="AO58" i="1"/>
  <c r="BJ58" i="1" s="1"/>
  <c r="AO57" i="1"/>
  <c r="BI57" i="1" s="1"/>
  <c r="AO48" i="1"/>
  <c r="BI48" i="1" s="1"/>
  <c r="AO43" i="1"/>
  <c r="BI43" i="1" s="1"/>
  <c r="AO39" i="1"/>
  <c r="BJ39" i="1" s="1"/>
  <c r="AO33" i="1"/>
  <c r="BI33" i="1" s="1"/>
  <c r="AO20" i="1"/>
  <c r="BJ20" i="1" s="1"/>
  <c r="BJ309" i="1" l="1"/>
  <c r="BJ316" i="1"/>
  <c r="BJ138" i="1"/>
  <c r="BI162" i="1"/>
  <c r="BJ113" i="1"/>
  <c r="BJ252" i="1"/>
  <c r="BI267" i="1"/>
  <c r="BJ48" i="1"/>
  <c r="BJ223" i="1"/>
  <c r="BJ281" i="1"/>
  <c r="BI284" i="1"/>
  <c r="BJ96" i="1"/>
  <c r="BJ215" i="1"/>
  <c r="BJ278" i="1"/>
  <c r="BJ298" i="1"/>
  <c r="BI303" i="1"/>
  <c r="BI20" i="1"/>
  <c r="BJ57" i="1"/>
  <c r="BI65" i="1"/>
  <c r="BJ132" i="1"/>
  <c r="BJ182" i="1"/>
  <c r="BI195" i="1"/>
  <c r="BI244" i="1"/>
  <c r="BJ77" i="1"/>
  <c r="BI88" i="1"/>
  <c r="BJ167" i="1"/>
  <c r="BI181" i="1"/>
  <c r="BJ245" i="1"/>
  <c r="BI251" i="1"/>
  <c r="BJ285" i="1"/>
  <c r="BI294" i="1"/>
  <c r="BJ33" i="1"/>
  <c r="BJ116" i="1"/>
  <c r="BJ196" i="1"/>
  <c r="BJ268" i="1"/>
  <c r="BJ304" i="1"/>
  <c r="BI59" i="1"/>
  <c r="BI125" i="1"/>
  <c r="BI152" i="1"/>
  <c r="BI194" i="1"/>
  <c r="BI209" i="1"/>
  <c r="BI239" i="1"/>
  <c r="BI256" i="1"/>
  <c r="BI291" i="1"/>
  <c r="BI301" i="1"/>
  <c r="BI307" i="1"/>
  <c r="BI39" i="1"/>
  <c r="BJ43" i="1"/>
  <c r="BI58" i="1"/>
  <c r="BI82" i="1"/>
  <c r="BJ83" i="1"/>
  <c r="BI103" i="1"/>
  <c r="BJ107" i="1"/>
  <c r="BI123" i="1"/>
  <c r="BI142" i="1"/>
  <c r="BI170" i="1"/>
  <c r="BJ171" i="1"/>
  <c r="BI191" i="1"/>
  <c r="BI207" i="1"/>
  <c r="BI231" i="1"/>
  <c r="BI249" i="1"/>
  <c r="BJ250" i="1"/>
  <c r="BI255" i="1"/>
  <c r="BI271" i="1"/>
  <c r="BJ276" i="1"/>
  <c r="BI282" i="1"/>
  <c r="BJ283" i="1"/>
  <c r="BI288" i="1"/>
  <c r="BI299" i="1"/>
  <c r="BI305" i="1"/>
  <c r="BI321" i="1"/>
  <c r="AO319" i="1"/>
  <c r="BI319" i="1" s="1"/>
  <c r="AO318" i="1"/>
  <c r="BI318" i="1" s="1"/>
  <c r="AO315" i="1"/>
  <c r="BI315" i="1" s="1"/>
  <c r="AO314" i="1"/>
  <c r="BJ314" i="1" s="1"/>
  <c r="AO313" i="1"/>
  <c r="BI313" i="1" s="1"/>
  <c r="AO312" i="1"/>
  <c r="BJ312" i="1" s="1"/>
  <c r="AO311" i="1"/>
  <c r="BJ311" i="1" s="1"/>
  <c r="AO310" i="1"/>
  <c r="BJ310" i="1" s="1"/>
  <c r="AO302" i="1"/>
  <c r="BI302" i="1" s="1"/>
  <c r="AO300" i="1"/>
  <c r="BJ300" i="1" s="1"/>
  <c r="AO293" i="1"/>
  <c r="BJ293" i="1" s="1"/>
  <c r="AO290" i="1"/>
  <c r="BJ290" i="1" s="1"/>
  <c r="AO289" i="1"/>
  <c r="BI289" i="1" s="1"/>
  <c r="AO279" i="1"/>
  <c r="BI279" i="1" s="1"/>
  <c r="AO277" i="1"/>
  <c r="BJ277" i="1" s="1"/>
  <c r="AO275" i="1"/>
  <c r="BJ275" i="1" s="1"/>
  <c r="AO269" i="1"/>
  <c r="BI269" i="1" s="1"/>
  <c r="AO265" i="1"/>
  <c r="BI265" i="1" s="1"/>
  <c r="AO264" i="1"/>
  <c r="BI264" i="1" s="1"/>
  <c r="AO262" i="1"/>
  <c r="BJ262" i="1" s="1"/>
  <c r="AO261" i="1"/>
  <c r="BI261" i="1" s="1"/>
  <c r="AO260" i="1"/>
  <c r="BJ260" i="1" s="1"/>
  <c r="AO259" i="1"/>
  <c r="BJ259" i="1" s="1"/>
  <c r="AO258" i="1"/>
  <c r="BJ258" i="1" s="1"/>
  <c r="AO247" i="1"/>
  <c r="BI247" i="1" s="1"/>
  <c r="AO238" i="1"/>
  <c r="BJ238" i="1" s="1"/>
  <c r="AO237" i="1"/>
  <c r="BI237" i="1" s="1"/>
  <c r="AO230" i="1"/>
  <c r="BJ230" i="1" s="1"/>
  <c r="AO229" i="1"/>
  <c r="BI229" i="1" s="1"/>
  <c r="AO224" i="1"/>
  <c r="BI224" i="1" s="1"/>
  <c r="AO222" i="1"/>
  <c r="BI222" i="1" s="1"/>
  <c r="AO221" i="1"/>
  <c r="BJ221" i="1" s="1"/>
  <c r="AO217" i="1"/>
  <c r="BI217" i="1" s="1"/>
  <c r="AO216" i="1"/>
  <c r="BJ216" i="1" s="1"/>
  <c r="AO214" i="1"/>
  <c r="BJ214" i="1" s="1"/>
  <c r="AO208" i="1"/>
  <c r="BJ208" i="1" s="1"/>
  <c r="AO205" i="1"/>
  <c r="BI205" i="1" s="1"/>
  <c r="AO203" i="1"/>
  <c r="BJ203" i="1" s="1"/>
  <c r="AO202" i="1"/>
  <c r="BI202" i="1" s="1"/>
  <c r="AO201" i="1"/>
  <c r="BJ201" i="1" s="1"/>
  <c r="AO200" i="1"/>
  <c r="BI200" i="1" s="1"/>
  <c r="AO184" i="1"/>
  <c r="BJ184" i="1" s="1"/>
  <c r="AO161" i="1"/>
  <c r="BJ161" i="1" s="1"/>
  <c r="AO157" i="1"/>
  <c r="BJ157" i="1" s="1"/>
  <c r="AO155" i="1"/>
  <c r="BI155" i="1" s="1"/>
  <c r="AO153" i="1"/>
  <c r="BI153" i="1" s="1"/>
  <c r="AO143" i="1"/>
  <c r="BI143" i="1" s="1"/>
  <c r="AO130" i="1"/>
  <c r="BJ130" i="1" s="1"/>
  <c r="AO129" i="1"/>
  <c r="BI129" i="1" s="1"/>
  <c r="AO118" i="1"/>
  <c r="BI118" i="1" s="1"/>
  <c r="AO115" i="1"/>
  <c r="BJ115" i="1" s="1"/>
  <c r="AO114" i="1"/>
  <c r="BJ114" i="1" s="1"/>
  <c r="AO112" i="1"/>
  <c r="BI112" i="1" s="1"/>
  <c r="AO111" i="1"/>
  <c r="BJ111" i="1" s="1"/>
  <c r="AO108" i="1"/>
  <c r="BJ108" i="1" s="1"/>
  <c r="AO100" i="1"/>
  <c r="BJ100" i="1" s="1"/>
  <c r="AO97" i="1"/>
  <c r="BI97" i="1" s="1"/>
  <c r="AO93" i="1"/>
  <c r="BJ93" i="1" s="1"/>
  <c r="AO92" i="1"/>
  <c r="BJ92" i="1" s="1"/>
  <c r="AO91" i="1"/>
  <c r="BJ91" i="1" s="1"/>
  <c r="AO90" i="1"/>
  <c r="BI90" i="1" s="1"/>
  <c r="AO89" i="1"/>
  <c r="BI89" i="1" s="1"/>
  <c r="AO86" i="1"/>
  <c r="BJ86" i="1" s="1"/>
  <c r="AO74" i="1"/>
  <c r="BJ74" i="1" s="1"/>
  <c r="AO71" i="1"/>
  <c r="BI71" i="1" s="1"/>
  <c r="AO70" i="1"/>
  <c r="BI70" i="1" s="1"/>
  <c r="AO69" i="1"/>
  <c r="BI69" i="1" s="1"/>
  <c r="AO63" i="1"/>
  <c r="BJ63" i="1" s="1"/>
  <c r="AO61" i="1"/>
  <c r="BI61" i="1" s="1"/>
  <c r="AO55" i="1"/>
  <c r="BJ55" i="1" s="1"/>
  <c r="AO53" i="1"/>
  <c r="BI53" i="1" s="1"/>
  <c r="AO47" i="1"/>
  <c r="BJ47" i="1" s="1"/>
  <c r="AO45" i="1"/>
  <c r="BI45" i="1" s="1"/>
  <c r="AO44" i="1"/>
  <c r="BJ44" i="1" s="1"/>
  <c r="AO40" i="1"/>
  <c r="BI40" i="1" s="1"/>
  <c r="AO38" i="1"/>
  <c r="BJ38" i="1" s="1"/>
  <c r="AO37" i="1"/>
  <c r="BI37" i="1" s="1"/>
  <c r="AO31" i="1"/>
  <c r="BI31" i="1" s="1"/>
  <c r="AO23" i="1"/>
  <c r="BI23" i="1" s="1"/>
  <c r="AO22" i="1"/>
  <c r="BJ22" i="1" s="1"/>
  <c r="AO21" i="1"/>
  <c r="BI21" i="1" s="1"/>
  <c r="AO18" i="1"/>
  <c r="BI18" i="1" s="1"/>
  <c r="BJ18" i="1" l="1"/>
  <c r="BJ118" i="1"/>
  <c r="BJ265" i="1"/>
  <c r="BJ31" i="1"/>
  <c r="BJ153" i="1"/>
  <c r="BJ205" i="1"/>
  <c r="BI216" i="1"/>
  <c r="BJ229" i="1"/>
  <c r="BI238" i="1"/>
  <c r="BJ279" i="1"/>
  <c r="BJ313" i="1"/>
  <c r="BJ70" i="1"/>
  <c r="BJ318" i="1"/>
  <c r="BJ61" i="1"/>
  <c r="BJ90" i="1"/>
  <c r="BI93" i="1"/>
  <c r="BJ37" i="1"/>
  <c r="BI44" i="1"/>
  <c r="BJ89" i="1"/>
  <c r="BJ112" i="1"/>
  <c r="BJ155" i="1"/>
  <c r="BI184" i="1"/>
  <c r="BJ224" i="1"/>
  <c r="BJ261" i="1"/>
  <c r="BJ289" i="1"/>
  <c r="BI300" i="1"/>
  <c r="BJ45" i="1"/>
  <c r="BI55" i="1"/>
  <c r="BJ97" i="1"/>
  <c r="BI111" i="1"/>
  <c r="BJ200" i="1"/>
  <c r="BI203" i="1"/>
  <c r="BJ247" i="1"/>
  <c r="BI260" i="1"/>
  <c r="BJ302" i="1"/>
  <c r="BI312" i="1"/>
  <c r="BJ21" i="1"/>
  <c r="BJ71" i="1"/>
  <c r="BJ129" i="1"/>
  <c r="BJ217" i="1"/>
  <c r="BJ269" i="1"/>
  <c r="BJ319" i="1"/>
  <c r="BI86" i="1"/>
  <c r="BI92" i="1"/>
  <c r="BI108" i="1"/>
  <c r="BI115" i="1"/>
  <c r="BI161" i="1"/>
  <c r="BI214" i="1"/>
  <c r="BI259" i="1"/>
  <c r="BI277" i="1"/>
  <c r="BI293" i="1"/>
  <c r="BI311" i="1"/>
  <c r="BI22" i="1"/>
  <c r="BJ23" i="1"/>
  <c r="BI38" i="1"/>
  <c r="BJ40" i="1"/>
  <c r="BI47" i="1"/>
  <c r="BJ53" i="1"/>
  <c r="BI63" i="1"/>
  <c r="BJ69" i="1"/>
  <c r="BI74" i="1"/>
  <c r="BI91" i="1"/>
  <c r="BI100" i="1"/>
  <c r="BI114" i="1"/>
  <c r="BI130" i="1"/>
  <c r="BJ143" i="1"/>
  <c r="BI157" i="1"/>
  <c r="BI201" i="1"/>
  <c r="BJ202" i="1"/>
  <c r="BI208" i="1"/>
  <c r="BI221" i="1"/>
  <c r="BJ222" i="1"/>
  <c r="BI230" i="1"/>
  <c r="BJ237" i="1"/>
  <c r="BI258" i="1"/>
  <c r="BI262" i="1"/>
  <c r="BJ264" i="1"/>
  <c r="BI275" i="1"/>
  <c r="BI290" i="1"/>
  <c r="BI310" i="1"/>
  <c r="BI314" i="1"/>
  <c r="BJ315" i="1"/>
  <c r="AO320" i="1"/>
  <c r="BJ320" i="1" s="1"/>
  <c r="AO317" i="1"/>
  <c r="BI317" i="1" s="1"/>
  <c r="AO306" i="1"/>
  <c r="BJ306" i="1" s="1"/>
  <c r="AO297" i="1"/>
  <c r="BJ297" i="1" s="1"/>
  <c r="AO296" i="1"/>
  <c r="BJ296" i="1" s="1"/>
  <c r="AO295" i="1"/>
  <c r="BI295" i="1" s="1"/>
  <c r="AO292" i="1"/>
  <c r="BI292" i="1" s="1"/>
  <c r="AO287" i="1"/>
  <c r="BJ287" i="1" s="1"/>
  <c r="AO253" i="1"/>
  <c r="BJ253" i="1" s="1"/>
  <c r="AO242" i="1"/>
  <c r="BI242" i="1" s="1"/>
  <c r="AO241" i="1"/>
  <c r="BJ241" i="1" s="1"/>
  <c r="AO240" i="1"/>
  <c r="BJ240" i="1" s="1"/>
  <c r="AO232" i="1"/>
  <c r="BJ232" i="1" s="1"/>
  <c r="AO225" i="1"/>
  <c r="BI225" i="1" s="1"/>
  <c r="AO220" i="1"/>
  <c r="BJ220" i="1" s="1"/>
  <c r="AO219" i="1"/>
  <c r="BJ219" i="1" s="1"/>
  <c r="AO213" i="1"/>
  <c r="BJ213" i="1" s="1"/>
  <c r="AO212" i="1"/>
  <c r="BI212" i="1" s="1"/>
  <c r="AO211" i="1"/>
  <c r="BJ211" i="1" s="1"/>
  <c r="AO198" i="1"/>
  <c r="BJ198" i="1" s="1"/>
  <c r="AO197" i="1"/>
  <c r="BJ197" i="1" s="1"/>
  <c r="AO183" i="1"/>
  <c r="BI183" i="1" s="1"/>
  <c r="AO180" i="1"/>
  <c r="BJ180" i="1" s="1"/>
  <c r="AO179" i="1"/>
  <c r="BJ179" i="1" s="1"/>
  <c r="AO178" i="1"/>
  <c r="BJ178" i="1" s="1"/>
  <c r="AO177" i="1"/>
  <c r="BI177" i="1" s="1"/>
  <c r="AO176" i="1"/>
  <c r="BJ176" i="1" s="1"/>
  <c r="AO173" i="1"/>
  <c r="BJ173" i="1" s="1"/>
  <c r="AO166" i="1"/>
  <c r="BJ166" i="1" s="1"/>
  <c r="AO164" i="1"/>
  <c r="BI164" i="1" s="1"/>
  <c r="AO158" i="1"/>
  <c r="BJ158" i="1" s="1"/>
  <c r="AO140" i="1"/>
  <c r="BJ140" i="1" s="1"/>
  <c r="AO139" i="1"/>
  <c r="BJ139" i="1" s="1"/>
  <c r="AO137" i="1"/>
  <c r="BI137" i="1" s="1"/>
  <c r="AO122" i="1"/>
  <c r="BJ122" i="1" s="1"/>
  <c r="AO110" i="1"/>
  <c r="BJ110" i="1" s="1"/>
  <c r="AO94" i="1"/>
  <c r="BJ94" i="1" s="1"/>
  <c r="AO84" i="1"/>
  <c r="BI84" i="1" s="1"/>
  <c r="AO78" i="1"/>
  <c r="BJ78" i="1" s="1"/>
  <c r="AO76" i="1"/>
  <c r="BJ76" i="1" s="1"/>
  <c r="AO72" i="1"/>
  <c r="BJ72" i="1" s="1"/>
  <c r="AO62" i="1"/>
  <c r="BI62" i="1" s="1"/>
  <c r="AO52" i="1"/>
  <c r="BJ52" i="1" s="1"/>
  <c r="AO50" i="1"/>
  <c r="BJ50" i="1" s="1"/>
  <c r="AO27" i="1"/>
  <c r="BJ27" i="1" s="1"/>
  <c r="AO26" i="1"/>
  <c r="BI26" i="1" s="1"/>
  <c r="AO25" i="1"/>
  <c r="BJ25" i="1" s="1"/>
  <c r="AO24" i="1"/>
  <c r="BJ24" i="1" s="1"/>
  <c r="AO19" i="1"/>
  <c r="BJ19" i="1" s="1"/>
  <c r="BI25" i="1" l="1"/>
  <c r="BI166" i="1"/>
  <c r="BJ292" i="1"/>
  <c r="BI52" i="1"/>
  <c r="BI72" i="1"/>
  <c r="BJ84" i="1"/>
  <c r="BI158" i="1"/>
  <c r="BI241" i="1"/>
  <c r="BI253" i="1"/>
  <c r="BI178" i="1"/>
  <c r="BJ183" i="1"/>
  <c r="BI232" i="1"/>
  <c r="BI27" i="1"/>
  <c r="BI176" i="1"/>
  <c r="BJ212" i="1"/>
  <c r="BI220" i="1"/>
  <c r="BI296" i="1"/>
  <c r="BJ62" i="1"/>
  <c r="BI122" i="1"/>
  <c r="BI139" i="1"/>
  <c r="BJ177" i="1"/>
  <c r="BI211" i="1"/>
  <c r="BI213" i="1"/>
  <c r="BJ317" i="1"/>
  <c r="BI19" i="1"/>
  <c r="BJ26" i="1"/>
  <c r="BI78" i="1"/>
  <c r="BI94" i="1"/>
  <c r="BJ164" i="1"/>
  <c r="BI180" i="1"/>
  <c r="BI197" i="1"/>
  <c r="BJ225" i="1"/>
  <c r="BJ242" i="1"/>
  <c r="BJ295" i="1"/>
  <c r="BJ137" i="1"/>
  <c r="BI306" i="1"/>
  <c r="BI320" i="1"/>
  <c r="BI24" i="1"/>
  <c r="BI50" i="1"/>
  <c r="BI76" i="1"/>
  <c r="BI110" i="1"/>
  <c r="BI140" i="1"/>
  <c r="BI173" i="1"/>
  <c r="BI179" i="1"/>
  <c r="BI198" i="1"/>
  <c r="BI219" i="1"/>
  <c r="BI240" i="1"/>
  <c r="BI287" i="1"/>
  <c r="BI297" i="1"/>
  <c r="AO286" i="1"/>
  <c r="BJ286" i="1" s="1"/>
  <c r="AO266" i="1"/>
  <c r="BI266" i="1" s="1"/>
  <c r="AO257" i="1"/>
  <c r="BI257" i="1" s="1"/>
  <c r="AO248" i="1"/>
  <c r="BJ248" i="1" s="1"/>
  <c r="AO246" i="1"/>
  <c r="BJ246" i="1" s="1"/>
  <c r="AO235" i="1"/>
  <c r="BI235" i="1" s="1"/>
  <c r="AO227" i="1"/>
  <c r="BJ227" i="1" s="1"/>
  <c r="AO210" i="1"/>
  <c r="BI210" i="1" s="1"/>
  <c r="AO206" i="1"/>
  <c r="BJ206" i="1" s="1"/>
  <c r="AO204" i="1"/>
  <c r="BI204" i="1" s="1"/>
  <c r="AO199" i="1"/>
  <c r="BJ199" i="1" s="1"/>
  <c r="AO193" i="1"/>
  <c r="BJ193" i="1" s="1"/>
  <c r="AO190" i="1"/>
  <c r="BJ190" i="1" s="1"/>
  <c r="AO185" i="1"/>
  <c r="BJ185" i="1" s="1"/>
  <c r="AO175" i="1"/>
  <c r="BJ175" i="1" s="1"/>
  <c r="AO174" i="1"/>
  <c r="BJ174" i="1" s="1"/>
  <c r="AO169" i="1"/>
  <c r="BJ169" i="1" s="1"/>
  <c r="AO163" i="1"/>
  <c r="BJ163" i="1" s="1"/>
  <c r="AO160" i="1"/>
  <c r="BJ160" i="1" s="1"/>
  <c r="AO159" i="1"/>
  <c r="BJ159" i="1" s="1"/>
  <c r="AO156" i="1"/>
  <c r="BJ156" i="1" s="1"/>
  <c r="AO150" i="1"/>
  <c r="BJ150" i="1" s="1"/>
  <c r="AO147" i="1"/>
  <c r="BJ147" i="1" s="1"/>
  <c r="AO146" i="1"/>
  <c r="BJ146" i="1" s="1"/>
  <c r="AO144" i="1"/>
  <c r="BJ144" i="1" s="1"/>
  <c r="AO141" i="1"/>
  <c r="BJ141" i="1" s="1"/>
  <c r="AO131" i="1"/>
  <c r="BJ131" i="1" s="1"/>
  <c r="AO126" i="1"/>
  <c r="BJ126" i="1" s="1"/>
  <c r="AO124" i="1"/>
  <c r="BJ124" i="1" s="1"/>
  <c r="AO121" i="1"/>
  <c r="BI121" i="1" s="1"/>
  <c r="AO120" i="1"/>
  <c r="BJ120" i="1" s="1"/>
  <c r="AO106" i="1"/>
  <c r="BI106" i="1" s="1"/>
  <c r="AO99" i="1"/>
  <c r="BJ99" i="1" s="1"/>
  <c r="AO98" i="1"/>
  <c r="BI98" i="1" s="1"/>
  <c r="AO80" i="1"/>
  <c r="BI80" i="1" s="1"/>
  <c r="AO73" i="1"/>
  <c r="BJ73" i="1" s="1"/>
  <c r="AO66" i="1"/>
  <c r="BJ66" i="1" s="1"/>
  <c r="AO64" i="1"/>
  <c r="BI64" i="1" s="1"/>
  <c r="AO60" i="1"/>
  <c r="BJ60" i="1" s="1"/>
  <c r="AO49" i="1"/>
  <c r="BJ49" i="1" s="1"/>
  <c r="AO41" i="1"/>
  <c r="BJ41" i="1" s="1"/>
  <c r="AO35" i="1"/>
  <c r="BI35" i="1" s="1"/>
  <c r="BJ266" i="1" l="1"/>
  <c r="BI185" i="1"/>
  <c r="BJ257" i="1"/>
  <c r="BJ98" i="1"/>
  <c r="BI120" i="1"/>
  <c r="BI150" i="1"/>
  <c r="BJ35" i="1"/>
  <c r="BI163" i="1"/>
  <c r="BJ80" i="1"/>
  <c r="BI60" i="1"/>
  <c r="BI141" i="1"/>
  <c r="BJ204" i="1"/>
  <c r="BI227" i="1"/>
  <c r="BJ121" i="1"/>
  <c r="BI131" i="1"/>
  <c r="BI147" i="1"/>
  <c r="BI160" i="1"/>
  <c r="BI175" i="1"/>
  <c r="BI199" i="1"/>
  <c r="BJ64" i="1"/>
  <c r="BJ235" i="1"/>
  <c r="BI49" i="1"/>
  <c r="BI73" i="1"/>
  <c r="BI126" i="1"/>
  <c r="BI146" i="1"/>
  <c r="BI159" i="1"/>
  <c r="BI174" i="1"/>
  <c r="BI193" i="1"/>
  <c r="BI248" i="1"/>
  <c r="BI41" i="1"/>
  <c r="BI66" i="1"/>
  <c r="BI99" i="1"/>
  <c r="BJ106" i="1"/>
  <c r="BI124" i="1"/>
  <c r="BI144" i="1"/>
  <c r="BI156" i="1"/>
  <c r="BI169" i="1"/>
  <c r="BI190" i="1"/>
  <c r="BI206" i="1"/>
  <c r="BJ210" i="1"/>
  <c r="BI246" i="1"/>
  <c r="BI286" i="1"/>
  <c r="AO308" i="1"/>
  <c r="BJ308" i="1" s="1"/>
  <c r="AO280" i="1"/>
  <c r="BI280" i="1" s="1"/>
  <c r="AO274" i="1"/>
  <c r="BJ274" i="1" s="1"/>
  <c r="AO273" i="1"/>
  <c r="BJ273" i="1" s="1"/>
  <c r="AO272" i="1"/>
  <c r="BJ272" i="1" s="1"/>
  <c r="AO270" i="1"/>
  <c r="BI270" i="1" s="1"/>
  <c r="AO263" i="1"/>
  <c r="BJ263" i="1" s="1"/>
  <c r="AO254" i="1"/>
  <c r="BJ254" i="1" s="1"/>
  <c r="AO243" i="1"/>
  <c r="BJ243" i="1" s="1"/>
  <c r="AO236" i="1"/>
  <c r="BI236" i="1" s="1"/>
  <c r="AO234" i="1"/>
  <c r="BJ234" i="1" s="1"/>
  <c r="AO233" i="1"/>
  <c r="BJ233" i="1" s="1"/>
  <c r="AO228" i="1"/>
  <c r="BJ228" i="1" s="1"/>
  <c r="AO226" i="1"/>
  <c r="BI226" i="1" s="1"/>
  <c r="AO218" i="1"/>
  <c r="BJ218" i="1" s="1"/>
  <c r="AO192" i="1"/>
  <c r="BJ192" i="1" s="1"/>
  <c r="AO189" i="1"/>
  <c r="BJ189" i="1" s="1"/>
  <c r="AO188" i="1"/>
  <c r="BI188" i="1" s="1"/>
  <c r="AO187" i="1"/>
  <c r="BJ187" i="1" s="1"/>
  <c r="AO186" i="1"/>
  <c r="BJ186" i="1" s="1"/>
  <c r="AO172" i="1"/>
  <c r="BJ172" i="1" s="1"/>
  <c r="AO168" i="1"/>
  <c r="BI168" i="1" s="1"/>
  <c r="AO165" i="1"/>
  <c r="BJ165" i="1" s="1"/>
  <c r="AO154" i="1"/>
  <c r="BJ154" i="1" s="1"/>
  <c r="AO151" i="1"/>
  <c r="BJ151" i="1" s="1"/>
  <c r="AO149" i="1"/>
  <c r="BI149" i="1" s="1"/>
  <c r="AO148" i="1"/>
  <c r="BJ148" i="1" s="1"/>
  <c r="AO145" i="1"/>
  <c r="BJ145" i="1" s="1"/>
  <c r="AO136" i="1"/>
  <c r="BJ136" i="1" s="1"/>
  <c r="AO135" i="1"/>
  <c r="BI135" i="1" s="1"/>
  <c r="AO134" i="1"/>
  <c r="BJ134" i="1" s="1"/>
  <c r="AO133" i="1"/>
  <c r="BJ133" i="1" s="1"/>
  <c r="AO128" i="1"/>
  <c r="BJ128" i="1" s="1"/>
  <c r="AO127" i="1"/>
  <c r="BI127" i="1" s="1"/>
  <c r="AO119" i="1"/>
  <c r="BJ119" i="1" s="1"/>
  <c r="AO117" i="1"/>
  <c r="BJ117" i="1" s="1"/>
  <c r="AO109" i="1"/>
  <c r="BJ109" i="1" s="1"/>
  <c r="AO105" i="1"/>
  <c r="BI105" i="1" s="1"/>
  <c r="AO104" i="1"/>
  <c r="BJ104" i="1" s="1"/>
  <c r="AO102" i="1"/>
  <c r="BJ102" i="1" s="1"/>
  <c r="AO101" i="1"/>
  <c r="BJ101" i="1" s="1"/>
  <c r="AO95" i="1"/>
  <c r="BI95" i="1" s="1"/>
  <c r="AO87" i="1"/>
  <c r="BJ87" i="1" s="1"/>
  <c r="AO85" i="1"/>
  <c r="BJ85" i="1" s="1"/>
  <c r="AO81" i="1"/>
  <c r="BJ81" i="1" s="1"/>
  <c r="AO79" i="1"/>
  <c r="BI79" i="1" s="1"/>
  <c r="AO75" i="1"/>
  <c r="BJ75" i="1" s="1"/>
  <c r="AO68" i="1"/>
  <c r="BJ68" i="1" s="1"/>
  <c r="AO67" i="1"/>
  <c r="BJ67" i="1" s="1"/>
  <c r="AO56" i="1"/>
  <c r="BI56" i="1" s="1"/>
  <c r="AO54" i="1"/>
  <c r="BJ54" i="1" s="1"/>
  <c r="AO51" i="1"/>
  <c r="BJ51" i="1" s="1"/>
  <c r="AO46" i="1"/>
  <c r="BJ46" i="1" s="1"/>
  <c r="AO42" i="1"/>
  <c r="BI42" i="1" s="1"/>
  <c r="AO36" i="1"/>
  <c r="BJ36" i="1" s="1"/>
  <c r="AO34" i="1"/>
  <c r="BJ34" i="1" s="1"/>
  <c r="AO32" i="1"/>
  <c r="BJ32" i="1" s="1"/>
  <c r="AO30" i="1"/>
  <c r="BI30" i="1" s="1"/>
  <c r="AO29" i="1"/>
  <c r="BJ29" i="1" s="1"/>
  <c r="AO28" i="1"/>
  <c r="BJ28" i="1" s="1"/>
  <c r="BJ149" i="1" l="1"/>
  <c r="BI151" i="1"/>
  <c r="BJ236" i="1"/>
  <c r="BI234" i="1"/>
  <c r="BI243" i="1"/>
  <c r="BJ188" i="1"/>
  <c r="BI274" i="1"/>
  <c r="BI187" i="1"/>
  <c r="BI189" i="1"/>
  <c r="BI29" i="1"/>
  <c r="BJ42" i="1"/>
  <c r="BI54" i="1"/>
  <c r="BJ79" i="1"/>
  <c r="BI87" i="1"/>
  <c r="BJ105" i="1"/>
  <c r="BI119" i="1"/>
  <c r="BJ135" i="1"/>
  <c r="BI165" i="1"/>
  <c r="BI172" i="1"/>
  <c r="BJ226" i="1"/>
  <c r="BI263" i="1"/>
  <c r="BI272" i="1"/>
  <c r="BI148" i="1"/>
  <c r="BJ280" i="1"/>
  <c r="BJ30" i="1"/>
  <c r="BI36" i="1"/>
  <c r="BJ56" i="1"/>
  <c r="BI75" i="1"/>
  <c r="BJ95" i="1"/>
  <c r="BI104" i="1"/>
  <c r="BJ127" i="1"/>
  <c r="BI134" i="1"/>
  <c r="BI136" i="1"/>
  <c r="BJ168" i="1"/>
  <c r="BI218" i="1"/>
  <c r="BI228" i="1"/>
  <c r="BJ270" i="1"/>
  <c r="BI28" i="1"/>
  <c r="BI34" i="1"/>
  <c r="BI51" i="1"/>
  <c r="BI68" i="1"/>
  <c r="BI85" i="1"/>
  <c r="BI102" i="1"/>
  <c r="BI117" i="1"/>
  <c r="BI133" i="1"/>
  <c r="BI145" i="1"/>
  <c r="BI154" i="1"/>
  <c r="BI186" i="1"/>
  <c r="BI192" i="1"/>
  <c r="BI233" i="1"/>
  <c r="BI254" i="1"/>
  <c r="BI273" i="1"/>
  <c r="BI32" i="1"/>
  <c r="BI46" i="1"/>
  <c r="BI67" i="1"/>
  <c r="BI81" i="1"/>
  <c r="BI101" i="1"/>
  <c r="BI109" i="1"/>
  <c r="BI128" i="1"/>
  <c r="BI308"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<sst xmlns="http://schemas.openxmlformats.org/spreadsheetml/2006/main" count="8375" uniqueCount="3167">
  <si>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</si>
  <si>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</si>
  <si>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</si>
  <si>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</si>
  <si>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</si>
  <si>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</si>
  <si>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</si>
  <si>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</si>
  <si>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</si>
  <si>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</si>
  <si>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</si>
  <si>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</si>
  <si>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</si>
  <si>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</si>
  <si>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</si>
  <si>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</si>
  <si>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</si>
  <si>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</si>
  <si>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</si>
  <si>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</si>
  <si>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</si>
  <si>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</si>
  <si>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</si>
  <si>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</si>
  <si>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</si>
  <si>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</si>
  <si>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</si>
  <si>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</si>
  <si>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</si>
  <si>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</si>
  <si>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</si>
  <si>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</si>
  <si>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</si>
  <si>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</si>
  <si>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</si>
  <si>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</si>
  <si>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</si>
  <si>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</si>
  <si>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</si>
  <si>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</si>
  <si>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</si>
  <si>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</si>
  <si>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</si>
  <si>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</si>
  <si>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</si>
  <si>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</si>
  <si>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</si>
  <si>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</si>
  <si>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</si>
  <si>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</si>
  <si>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</si>
  <si>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</si>
  <si>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</si>
  <si>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</si>
  <si>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</si>
  <si>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</si>
  <si>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</si>
  <si>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</si>
  <si>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</si>
  <si>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</si>
  <si>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</si>
  <si>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</si>
  <si>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</si>
  <si>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</si>
  <si>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</si>
  <si>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</si>
  <si>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</si>
  <si>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</si>
  <si>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</si>
  <si>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</si>
  <si>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</si>
  <si>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</si>
  <si>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</si>
  <si>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</si>
  <si>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</si>
  <si>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</si>
  <si>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</si>
  <si>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</si>
  <si>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</si>
  <si>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</si>
  <si>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</si>
  <si>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</si>
  <si>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</si>
  <si>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</si>
  <si>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</si>
  <si>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</si>
  <si>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</si>
  <si>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</si>
  <si>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</si>
  <si>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</si>
  <si>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</si>
  <si>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</si>
  <si>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</si>
  <si>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</si>
  <si>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</si>
  <si>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</si>
  <si>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</si>
  <si>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</si>
  <si>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</si>
  <si>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</si>
  <si>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</si>
  <si>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</si>
  <si>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</si>
  <si>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</si>
  <si>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</si>
  <si>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</si>
  <si>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</si>
  <si>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</si>
  <si>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</si>
  <si>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</si>
  <si>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</si>
  <si>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</si>
  <si>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</si>
  <si>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</si>
  <si>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</si>
  <si>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</si>
  <si>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</si>
  <si>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</si>
  <si>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</si>
  <si>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</si>
  <si>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</si>
  <si>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</si>
  <si>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</si>
  <si>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</si>
  <si>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</si>
  <si>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</si>
  <si>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</si>
  <si>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</si>
  <si>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</si>
  <si>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</si>
  <si>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</si>
  <si>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</si>
  <si>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</si>
  <si>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</si>
  <si>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</si>
  <si>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</si>
  <si>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</si>
  <si>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</si>
  <si>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</si>
  <si>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</si>
  <si>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</si>
  <si>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</si>
  <si>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</si>
  <si>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</si>
  <si>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</si>
  <si>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</si>
  <si>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</si>
  <si>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</si>
  <si>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</si>
  <si>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</si>
  <si>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</si>
  <si>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</si>
  <si>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</si>
  <si>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</si>
  <si>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</si>
  <si>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</si>
  <si>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</si>
  <si>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</si>
  <si>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Neoclassic</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</si>
  <si>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</si>
  <si>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</si>
  <si>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</si>
  <si>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</si>
  <si>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</si>
  <si>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</si>
  <si>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</si>
  <si>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</si>
  <si>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</si>
  <si>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</si>
  <si>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</si>
  <si>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</si>
  <si>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</si>
  <si>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</si>
  <si>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</si>
  <si>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</si>
  <si>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</si>
  <si>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70x90/32</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</si>
  <si>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</si>
  <si>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</si>
  <si>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</si>
  <si>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</si>
  <si>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</si>
  <si>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</si>
  <si>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</si>
  <si>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</si>
  <si>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</si>
  <si>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</si>
  <si>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</si>
  <si>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</si>
  <si>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</si>
  <si>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</si>
  <si>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</si>
  <si>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</si>
  <si>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</si>
  <si>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</si>
  <si>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</si>
  <si>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</si>
  <si>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</si>
  <si>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</si>
  <si>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</si>
  <si>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</si>
  <si>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</si>
  <si>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</si>
  <si>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</si>
  <si>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</si>
  <si>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</si>
  <si>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</si>
  <si>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Редакция Елены Шубиной</t>
  </si>
  <si>
    <t>Времена 2. Альфа</t>
  </si>
  <si>
    <t>Андреева Лилия Григорьевна</t>
  </si>
  <si>
    <t>ИЗДАТЕЛЬСТВО  "АСТ"</t>
  </si>
  <si>
    <t>.</t>
  </si>
  <si>
    <t>СЕНТИМЕНТАЛЬНАЯ ПРОЗА РОССИЙСКИХ АВТОРОВ</t>
  </si>
  <si>
    <t>ДОМ. ДОСУГ. РУКОДЕЛИЕ И РЕМЕСЛА</t>
  </si>
  <si>
    <t>107х165</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</si>
  <si>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</si>
  <si>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</si>
  <si>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</si>
  <si>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</si>
  <si>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</si>
  <si>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</si>
  <si>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Образовательные проекты</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</si>
  <si>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</si>
  <si>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</si>
  <si>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</si>
  <si>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</si>
  <si>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</si>
  <si>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</si>
  <si>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160</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</si>
  <si>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</si>
  <si>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</si>
  <si>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</si>
  <si>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</si>
  <si>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</si>
  <si>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</si>
  <si>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</si>
  <si>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</si>
  <si>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</si>
  <si>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</si>
  <si>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</si>
  <si>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</si>
  <si>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КЛАССИЧЕСКАЯ ХУДОЖЕСТВЕННАЯ ЛИТЕРАТУРА (11 ЛЕТ И СТАРШЕ)</t>
  </si>
  <si>
    <t>Шишкова Ирина Леонидовна</t>
  </si>
  <si>
    <t>Трушечкина Евгения Германовна</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</si>
  <si>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</si>
  <si>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</si>
  <si>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</si>
  <si>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</si>
  <si>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</si>
  <si>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</si>
  <si>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</si>
  <si>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</si>
  <si>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Лицензии</t>
  </si>
  <si>
    <t>Дмитриева В.Г.</t>
  </si>
  <si>
    <t>ДЕТСКИЕ И ПОДРОСТКОВЫЕ РАСКРАСКИ И АКТИВИТИ (4 ЛЕТ И СТАРШЕ)</t>
  </si>
  <si>
    <t>ЕСТЕСТВЕННОНАУЧНЫЕ ПРЕДМЕТЫ (1-4 КЛ)</t>
  </si>
  <si>
    <t>7-инт</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</si>
  <si>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</si>
  <si>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</si>
  <si>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</si>
  <si>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</si>
  <si>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</si>
  <si>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</si>
  <si>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Паулан Александр Владимирович</t>
  </si>
  <si>
    <t>Прайм.Future</t>
  </si>
  <si>
    <t>АСТРОЛОГИЯ. ГАДАНИЯ. СОННИКИ</t>
  </si>
  <si>
    <t>Кинг С.</t>
  </si>
  <si>
    <t>Антропос</t>
  </si>
  <si>
    <t>Джем</t>
  </si>
  <si>
    <t>ГУМАНИТАРНЫЕ ПРЕДМЕТЫ (1-4 КЛ)</t>
  </si>
  <si>
    <t>ЗАРУБЕЖНАЯ СОВРЕМЕННАЯ ПРОЗА И ДРАМАТУРГИЯ</t>
  </si>
  <si>
    <t>РОССИЙСКАЯ ОСТРОСЮЖЕТНАЯ ЛИТЕРАТУРА</t>
  </si>
  <si>
    <t>Демичев Владимир Константинович</t>
  </si>
  <si>
    <t>ИСКУССТВО И КУЛЬТУРА</t>
  </si>
  <si>
    <t>ПСИХОЛОГИЯ ВЗАИМООТНОШЕНИЙ И ПСИХОЛОГИЧЕСКИЕ ТЕСТЫ</t>
  </si>
  <si>
    <t>ПСИХОЛОГИЯ. ПЕДАГОГИКА</t>
  </si>
  <si>
    <t>Молодежная литература. Фантастика и фэнтези</t>
  </si>
  <si>
    <t>112х165</t>
  </si>
  <si>
    <t>70x100/32</t>
  </si>
  <si>
    <t>?6</t>
  </si>
  <si>
    <t>Ромаденкова Юлия Андреевна</t>
  </si>
  <si>
    <t>Парнякова Марта Васильевна</t>
  </si>
  <si>
    <t>ПОЭЗИЯ</t>
  </si>
  <si>
    <t>Астрель СПб. Малыш (Художественная литература)</t>
  </si>
  <si>
    <t>Богатырева Елизавета Николаевна</t>
  </si>
  <si>
    <t>Вилли-Винки</t>
  </si>
  <si>
    <t>Шанина Анастасия Александровна</t>
  </si>
  <si>
    <t>Окошкина Евгения Владимировна</t>
  </si>
  <si>
    <t>Горяева Ирина Валерьевна</t>
  </si>
  <si>
    <t>70x108/32</t>
  </si>
  <si>
    <t>Никитенко Наталья Ивановна</t>
  </si>
  <si>
    <t>Издательство АСТ ООО</t>
  </si>
  <si>
    <t>Гайдель Екатерина Анатольевна</t>
  </si>
  <si>
    <t>Островская Дарья Александровна</t>
  </si>
  <si>
    <t>ХИТ</t>
  </si>
  <si>
    <t>125х165</t>
  </si>
  <si>
    <t>КУЛИНАРИЯ</t>
  </si>
  <si>
    <t>КУЛИНАРИЯ. КОНСЕРВИРОВАНИЕ. НАПИТКИ. СЕРВИРОВКА И ЗАСТОЛЬНЫЙ ЭТИКЕТ</t>
  </si>
  <si>
    <t>128х200</t>
  </si>
  <si>
    <t>Голубцова Ольга Николаевна</t>
  </si>
  <si>
    <t>СОВРЕМЕННАЯ ХУДОЖЕСТВЕННАЯ ЛИТЕРАТУРА (11-16 ЛЕТ)</t>
  </si>
  <si>
    <t>Батусова Наталья Дмитриевна</t>
  </si>
  <si>
    <t>Нефедова Елизавета Александровна</t>
  </si>
  <si>
    <t>Дмитриева Вероника Алексеевна</t>
  </si>
  <si>
    <t>бумага офсетная НЕ ПУХЛАЯ 60 Кама</t>
  </si>
  <si>
    <t>Ванеева Мария Александровна</t>
  </si>
  <si>
    <t>Апрелева Инга Сергеевна</t>
  </si>
  <si>
    <t>Интеджер. Аванта</t>
  </si>
  <si>
    <t>Захарова Татьяна Николаевна</t>
  </si>
  <si>
    <t>бумага офсетная НЕ ПУХЛАЯ 65 Кама</t>
  </si>
  <si>
    <t>Король на все времена</t>
  </si>
  <si>
    <t>Кинг(нов)</t>
  </si>
  <si>
    <t>бумага книжная кремовая 60</t>
  </si>
  <si>
    <t>ХОББИ И РАЗВЛЕЧЕНИЯ. ОРГАНИЗАЦИЯ ДОСУГА. ПЕСЕННИКИ.</t>
  </si>
  <si>
    <t>Аксенова Анастасия Михайловна</t>
  </si>
  <si>
    <t>7Б</t>
  </si>
  <si>
    <t>140х210</t>
  </si>
  <si>
    <t>Бобылева Кристина Аркадьевна</t>
  </si>
  <si>
    <t>ИСТОРИЧЕСКАЯ ПУБЛИЦИСТИКА</t>
  </si>
  <si>
    <t>ПРАВО. ЮРИДИЧЕСКИЕ НАУКИ</t>
  </si>
  <si>
    <t>ФИЛОЛОГИЯ. ЛИТЕРАТУРОВЕДЕНИЕ. ОБЩЕЕ ЯЗЫКОЗНАНИЕ. РУССКИЙ ЯЗЫК. КУЛЬТУРА РЕЧИ. РИТОРИКА</t>
  </si>
  <si>
    <t>Лучшая мировая классика</t>
  </si>
  <si>
    <t>ЛучшМирКлассика</t>
  </si>
  <si>
    <t>Никитина Анастасия Александровна</t>
  </si>
  <si>
    <t>(Уволен) Давыдова Светлана Валерьевна</t>
  </si>
  <si>
    <t>ДЕТСКАЯ ДОСУГОВАЯ ЛИТЕРАТУРА (4 ЛЕТ И СТАРШЕ)</t>
  </si>
  <si>
    <t>Клемешов Александр Анатольевич</t>
  </si>
  <si>
    <t>РАЗВИТИЕ ДЕТЕЙ (0-3 ЛЕТ)</t>
  </si>
  <si>
    <t>Времена 2. Группа G</t>
  </si>
  <si>
    <t>Копылова Юлия Витальевна</t>
  </si>
  <si>
    <t>Тимакова Анастасия Сергеевна</t>
  </si>
  <si>
    <t>Епифанова Ирина Евгеньевна</t>
  </si>
  <si>
    <t>Матросова Мария Ивановна</t>
  </si>
  <si>
    <t>ЛИЧНЫЙ ТРАНСПОРТ. ПРАВИЛА ДОРОЖНОГО ДВИЖЕНИЯ</t>
  </si>
  <si>
    <t>ЛИЧНЫЙ ТРАНСПОРТ. ПРАВИЛА ДОРОЖНОГО ДВИЖЕНИЯ. АВТОДОРОЖНЫЕ КАРТЫ</t>
  </si>
  <si>
    <t>Стругацкий А.Н., Стругацкий Б.Н.</t>
  </si>
  <si>
    <t>Серебрякова Екатерина Алексеевна</t>
  </si>
  <si>
    <t>ТАЙНЫЕ ЯВЛЕНИЯ. ЭКСТРАСЕНСОРИКА. БИОЭНЕРГЕТИКА</t>
  </si>
  <si>
    <t>Успенский Э.Н.</t>
  </si>
  <si>
    <t>СКАЗОЧНЫЕ ИСТОРИИ И ВОЛШЕБНЫЕ ПОВЕСТИ ДЛЯ ДЕТЕЙ(4-10 ЛЕТ)</t>
  </si>
  <si>
    <t>Гейман Н.</t>
  </si>
  <si>
    <t>ДЕТСКАЯ ЛИТЕРАТУРА (7 ЛЕТ И СТАРШЕ)</t>
  </si>
  <si>
    <t>ДЕТСКАЯ И ПОДРОСТКОВАЯ ФАНТАСТИКА, ФЭНТЕЗИ, МИСТИКА (ДО 16 ЛЕТ)</t>
  </si>
  <si>
    <t>ВОЕННОЕ ДЕЛО. ВОЕННАЯ ИСТОРИЯ, ВООРУЖЕНИЕ. СПЕЦСЛУЖБЫ</t>
  </si>
  <si>
    <t>Каламина Виолетта Евгеньевна</t>
  </si>
  <si>
    <t>ИНОСТРАННЫЕ ЯЗЫКИ (1-4 КЛ)</t>
  </si>
  <si>
    <t>Детское чтение</t>
  </si>
  <si>
    <t>ДетЧтение</t>
  </si>
  <si>
    <t>Зарубежная классика</t>
  </si>
  <si>
    <t>Зар.класс!</t>
  </si>
  <si>
    <t>Софронов Вячеслав Олегович</t>
  </si>
  <si>
    <t>Девятайкина Натэлла Анатольевна</t>
  </si>
  <si>
    <t>Русская классика</t>
  </si>
  <si>
    <t>Рус.класс!</t>
  </si>
  <si>
    <t>Шепеленко Юлия Александровна</t>
  </si>
  <si>
    <t>ДНЕВНИКИ, АЛЬБОМЫ, СКЕТЧБУКИ</t>
  </si>
  <si>
    <t>Времена 2. Переплет. Культура</t>
  </si>
  <si>
    <t>Суворова Дарья Сергеевна</t>
  </si>
  <si>
    <t>Зубарева Аделия Владиславовна</t>
  </si>
  <si>
    <t>Гавердовская Татьяна Анатольевна</t>
  </si>
  <si>
    <t>Кудрявцев Николай Валерьевич</t>
  </si>
  <si>
    <t>80летВеликойПобеды</t>
  </si>
  <si>
    <t>Лавкрафт Г.</t>
  </si>
  <si>
    <t>Ремарк Э.М.</t>
  </si>
  <si>
    <t>Волкова Александра Андреевна</t>
  </si>
  <si>
    <t>Карнеги Д.</t>
  </si>
  <si>
    <t>(Уволен) Усова Ирина Викторовна</t>
  </si>
  <si>
    <t>ЭКОНОМИКА. БИЗНЕС.</t>
  </si>
  <si>
    <t>Королева Ольга Дмитриевна</t>
  </si>
  <si>
    <t>Трубова Вероника Андреевна</t>
  </si>
  <si>
    <t>Lingua. Европейские языки</t>
  </si>
  <si>
    <t>ОГИЗ. Страноведение</t>
  </si>
  <si>
    <t>Комплект</t>
  </si>
  <si>
    <t>Lingua. Восточные языки</t>
  </si>
  <si>
    <t>ОГИЗ. Искусство</t>
  </si>
  <si>
    <t>ДЕТСКАЯ ЛИТЕРАТУРА (0-3 ЛЕТ)</t>
  </si>
  <si>
    <t>ХУДОЖЕСТВЕННАЯ ЛИТЕРАТУРА ДЛЯ ДЕТЕЙ (0-3 ЛЕТ)</t>
  </si>
  <si>
    <t>СЛОВАРИ</t>
  </si>
  <si>
    <t>Lingua. Русский язык</t>
  </si>
  <si>
    <t>Кладезь. Самопознание</t>
  </si>
  <si>
    <t>Коваленко Ксения Романовна</t>
  </si>
  <si>
    <t>Сватовская Анна Станиславовна</t>
  </si>
  <si>
    <t>Прайм. Астери</t>
  </si>
  <si>
    <t>Магическая Арт-Терапия</t>
  </si>
  <si>
    <t>МагичАртТерапия</t>
  </si>
  <si>
    <t>Коэльо П.</t>
  </si>
  <si>
    <t>Чехов А.П.</t>
  </si>
  <si>
    <t>Калинина Татьяна Сергеевна</t>
  </si>
  <si>
    <t>125х180</t>
  </si>
  <si>
    <t>76x108/32</t>
  </si>
  <si>
    <t>Портнов Алексей Сергеевич</t>
  </si>
  <si>
    <t>Шумилова Дарья Андреевна</t>
  </si>
  <si>
    <t>Времена 2. Переплет. История</t>
  </si>
  <si>
    <t>138х210</t>
  </si>
  <si>
    <t>АФОРИЗМЫ И ЦИТАТЫ. ФОЛЬКЛОР. МИФЫ</t>
  </si>
  <si>
    <t>АФОРИЗМЫ И ЦИТАТЫ.</t>
  </si>
  <si>
    <t>Как завоевывать друзей и оказывать влияние на людей</t>
  </si>
  <si>
    <t>Михалков С.В.</t>
  </si>
  <si>
    <t>СОЦИОЛОГИЯ. СОЦИАЛЬНАЯ РАБОТА. СТАТИСТИКА. ДЕМОГРАФИЯ</t>
  </si>
  <si>
    <t>Академия начального образования</t>
  </si>
  <si>
    <t>АкмНачОбр</t>
  </si>
  <si>
    <t>Недашковская Мария Васильевна</t>
  </si>
  <si>
    <t>ОГИЗ. Научно-популярная литература</t>
  </si>
  <si>
    <t>5-6</t>
  </si>
  <si>
    <t>бумага офсетная пухлая 80 Кама</t>
  </si>
  <si>
    <t>Neoclassic. Гамма</t>
  </si>
  <si>
    <t>Neoclassic. Омега</t>
  </si>
  <si>
    <t>Алексашина Анастасия Андреевна</t>
  </si>
  <si>
    <t>Кладезь. Юридика</t>
  </si>
  <si>
    <t>Neoclassic. Дельта</t>
  </si>
  <si>
    <t>Спаркс Н.</t>
  </si>
  <si>
    <t>Кладезь. Музыка</t>
  </si>
  <si>
    <t>Козлова Элана Александровна</t>
  </si>
  <si>
    <t>Кондакова Мария Андреевна</t>
  </si>
  <si>
    <t>Кинг: книжная полка</t>
  </si>
  <si>
    <t>Кинг(книжная полка)</t>
  </si>
  <si>
    <t>(Уволен) Смыслова Мария Геннадьевна</t>
  </si>
  <si>
    <t>Малыш 0+</t>
  </si>
  <si>
    <t>Велес Леонид Леонидович</t>
  </si>
  <si>
    <t>Терентьева Наталья Николаевна</t>
  </si>
  <si>
    <t>14-16</t>
  </si>
  <si>
    <t>КОНСТИТУЦИОННОЕ (ГОС.) ПРАВО. ИЗБИРАТЕЛЬНОЕ ПРАВО. СИСТЕМА ОРГАНОВ ГОСУДАРСТВА</t>
  </si>
  <si>
    <t>ИСТОРИЯ. ИСТОЧНИКОВЕДЕНИЕ. АРХЕОЛОГИЯ. ЭТНОГРАФИЯ</t>
  </si>
  <si>
    <t>Corpus.</t>
  </si>
  <si>
    <t>Силлов Д.О.</t>
  </si>
  <si>
    <t>195х205</t>
  </si>
  <si>
    <t>84x90/16</t>
  </si>
  <si>
    <t>Ершова Екатерина Васильевна</t>
  </si>
  <si>
    <t>ИНОСТРАННЫЙ ЯЗЫК ДЛЯ ДЕТЕЙ (0-6 ЛЕТ)</t>
  </si>
  <si>
    <t>(Уволен) Малышева Альбина Эдуардовна</t>
  </si>
  <si>
    <t>80 лет Великой Победе. Детям о войне</t>
  </si>
  <si>
    <t>80летВеликойПобеды(детям)</t>
  </si>
  <si>
    <t>КНИГИ ДЛЯ ЧТЕНИЯ НА ИНОСТРАННЫХ ЯЗЫКАХ</t>
  </si>
  <si>
    <t>Сергеева Дания Загидовна</t>
  </si>
  <si>
    <t>Иностранный язык с легкостью</t>
  </si>
  <si>
    <t>ИнострЯз(с легкостью)</t>
  </si>
  <si>
    <t>Николаева Татьяна Алексеевна</t>
  </si>
  <si>
    <t>ОГИЗ. История</t>
  </si>
  <si>
    <t>Яхина Алиса Павловна</t>
  </si>
  <si>
    <t>РАЗВИТИЕ И ДОСУГ ДЕТЕЙ (0-3 ЛЕТ)</t>
  </si>
  <si>
    <t>Илюхина Екатерина Александровна</t>
  </si>
  <si>
    <t>Олейникова Мария Антоновна</t>
  </si>
  <si>
    <t>КОМИКСЫ</t>
  </si>
  <si>
    <t>162х260</t>
  </si>
  <si>
    <t>бумага мелованная матовая 115</t>
  </si>
  <si>
    <t>70x108/16</t>
  </si>
  <si>
    <t>Psychology#KnowHow</t>
  </si>
  <si>
    <t>Афоризмы. Лучшее</t>
  </si>
  <si>
    <t>125х163</t>
  </si>
  <si>
    <t>Афоризмы(Лучшее)</t>
  </si>
  <si>
    <t>Три товарища</t>
  </si>
  <si>
    <t>DREI KAMERADEN (THREE COMRADES)</t>
  </si>
  <si>
    <t>Новый мировой триллер(м)</t>
  </si>
  <si>
    <t>НовМирТриллер(м)</t>
  </si>
  <si>
    <t>Рябинина Елизавета Николаевна</t>
  </si>
  <si>
    <t>Сазонова Полина Александровна</t>
  </si>
  <si>
    <t>Exclusive Classics Paperback</t>
  </si>
  <si>
    <t>ExclusiveClassicsPaperbac</t>
  </si>
  <si>
    <t>Федоренко П.А., Качай И.С.</t>
  </si>
  <si>
    <t>Кореневская Мария Николаевна</t>
  </si>
  <si>
    <t>(Уволен) Кудинова Дарья Владиславовна</t>
  </si>
  <si>
    <t>Самый богатый человек в Вавилоне. Классическое издание, исправленное и дополненное</t>
  </si>
  <si>
    <t>Клейсон Дж.</t>
  </si>
  <si>
    <t>The Richest Man in Babylon: The Original Version, Restored and Revised</t>
  </si>
  <si>
    <t>Зарина Ольга Михайловна</t>
  </si>
  <si>
    <t>Коллекция.</t>
  </si>
  <si>
    <t>Коллекция</t>
  </si>
  <si>
    <t>АСТ Москва</t>
  </si>
  <si>
    <t>ДЕТСКИЕ КОМИКСЫ</t>
  </si>
  <si>
    <t>Про Федота-стрельца, удалого молодца</t>
  </si>
  <si>
    <t>Захарова Лариса Алексеевна</t>
  </si>
  <si>
    <t>Мартин Д.</t>
  </si>
  <si>
    <t>Мартин(КИНО)</t>
  </si>
  <si>
    <t>Мюллер В.К.</t>
  </si>
  <si>
    <t>Иванова Анастасия Александровна</t>
  </si>
  <si>
    <t>Бжезинский З.</t>
  </si>
  <si>
    <t>РЕЛИГИЯ. ИСТОРИЯ РЕЛИГИИ. МОЛИТВЕННИКИ</t>
  </si>
  <si>
    <t>РЕЛИГИЯ. ИСТОРИЯ РЕЛИГИИ. МОЛИТВЕННИКИ. РЕЛИГИОЗНОЕ ВОСПИТАНИЕ</t>
  </si>
  <si>
    <t>180х120</t>
  </si>
  <si>
    <t>108x80/32*</t>
  </si>
  <si>
    <t>МАНГА</t>
  </si>
  <si>
    <t>Мастера фантазии</t>
  </si>
  <si>
    <t>Мартин(под)</t>
  </si>
  <si>
    <t>Малаканова Светлана Казбековна</t>
  </si>
  <si>
    <t>ИНФОРМАТИКА. КОМПЬЮТЕРНАЯ ЛИТЕРАТУРА. ЭЛЕКТРОНИКА</t>
  </si>
  <si>
    <t>ПОПУЛЯРНАЯ КОМПЬЮТЕРНАЯ ЛИТЕРАТУРА</t>
  </si>
  <si>
    <t>Горшкова Екатерина Андреевна</t>
  </si>
  <si>
    <t>Москаленко М.В.</t>
  </si>
  <si>
    <t>Школа китайского языка</t>
  </si>
  <si>
    <t>ШколаКитайскогоЯзыка</t>
  </si>
  <si>
    <t>КНИГИ С НАКЛЕЙКАМИ</t>
  </si>
  <si>
    <t>150х210</t>
  </si>
  <si>
    <t>Смолькова Дарья Александровна</t>
  </si>
  <si>
    <t>Ильин Олег Сергеевич</t>
  </si>
  <si>
    <t>Ликсо В.В.</t>
  </si>
  <si>
    <t>История Великой Победы. Подарочная энциклопедия</t>
  </si>
  <si>
    <t>Климова Ольга Владимировна</t>
  </si>
  <si>
    <t>ИсторияВеликойПобеды(под)</t>
  </si>
  <si>
    <t>Лукьяненко С.В.</t>
  </si>
  <si>
    <t>Книги Сергея Лукьяненко</t>
  </si>
  <si>
    <t>Лукьяненко(лучшее)</t>
  </si>
  <si>
    <t>Малышева Таисия Владимировна</t>
  </si>
  <si>
    <t>Мирай М.</t>
  </si>
  <si>
    <t>Тимчук Виктория Владимировна</t>
  </si>
  <si>
    <t>No sugar</t>
  </si>
  <si>
    <t>Милана Хаметова</t>
  </si>
  <si>
    <t>МиланаХаметова</t>
  </si>
  <si>
    <t>Швыркова Александра Игоревна</t>
  </si>
  <si>
    <t>ДЕТСКИЙ ДОСУГ</t>
  </si>
  <si>
    <t>Спаркс: чудо любви (м)</t>
  </si>
  <si>
    <t>Спаркс(чудо любви)</t>
  </si>
  <si>
    <t>Толкин (КИНО!!)</t>
  </si>
  <si>
    <t>Льюис К.</t>
  </si>
  <si>
    <t>ЭКОНОМИЧЕСКАЯ ТЕОРИЯ, ИСТОРИЯ. ЭКОНОМИКА В ЦЕЛОМ</t>
  </si>
  <si>
    <t>105х140</t>
  </si>
  <si>
    <t>60x90/32</t>
  </si>
  <si>
    <t>бумага мелованная глянцевая 130</t>
  </si>
  <si>
    <t>LAV. Темный роман</t>
  </si>
  <si>
    <t>LAV.ТемныйРоман</t>
  </si>
  <si>
    <t>Библиотека классики</t>
  </si>
  <si>
    <t>БиблКлассики</t>
  </si>
  <si>
    <t>(Уволен) Головлева Наталья Андреевна</t>
  </si>
  <si>
    <t>Сантьяго Р., Лоренсо Э.</t>
  </si>
  <si>
    <t>Детективы-футболисты</t>
  </si>
  <si>
    <t>ДетективыФутболисты</t>
  </si>
  <si>
    <t>Твен М.</t>
  </si>
  <si>
    <t>Цурихина Юлия Владимировна</t>
  </si>
  <si>
    <t>60x88/16</t>
  </si>
  <si>
    <t>В книге вы найдете двадцать пять сказок разных народов на английском языке. Сказки открывают перед читателем волшебный мир, где живут прекрасные принцессы, отважные принцы, заколдованные животные и великаны. Тексты сказок адаптированы для уровня Elementary (уровень 1)  — для начинающих учить английский язык. В конце книги находится англо-русский словарик, где дается лексика сказок. Предназначается для всех, кто начал учить английский язык и стремится читать по-английски.</t>
  </si>
  <si>
    <t>Принц и нищий. Уровень 1 = The Prince and the Pauper</t>
  </si>
  <si>
    <t>Вам кажется, что вы живете не своей жизнью? Хотите знать английский не хуже короля? «Принц и нищий» даст вам шанс попасть из грязи в князи!
Книга Марка Твена рассказывает о временах старой доброй Англии. Наследник грозного Генриха VIII Эдуард, принц Уэльса, встречает нищего мальчика Тома. Они решают ненадолго поменяться местами. Это приведет к множеству приключений, описанных с неподражаемым юмором Марка Твена.
Текст произведения адаптирован и сокращен. Книга содержит комментарий, словарь и упражнения на понимание текста. Предназначается для продолжающих изучать английский язык (Уровень 1 - Beginner). Текст подготовлен замечательным педагогом и опытным автором учебных пособий М. М. Кузнецовой.</t>
  </si>
  <si>
    <t>Нонфикшн Рунета</t>
  </si>
  <si>
    <t>НонфикшнРунета</t>
  </si>
  <si>
    <t>Меринова Анастасия Валерьевна</t>
  </si>
  <si>
    <t>Ямбикова Мария Александровна</t>
  </si>
  <si>
    <t>Хохот шамана</t>
  </si>
  <si>
    <t>Чудова Анастасия Витальевна</t>
  </si>
  <si>
    <t>Алексеев Ф.С.</t>
  </si>
  <si>
    <t>Данный справочник содержит основные правила русского языка. Все правила проиллюстрированы примерами из живой речи и художественной литературы. Простые таблицы и схемы помогут в кратчайшие сроки освоить или повторить любую грамматическую тему.
Грамматика дополнена полезными приложениями, которые пригодятся при изучении русского языка.
Справочник поможет грамотно писать и говорить, выполнять упражнения и домашние задания, а также облегчит подготовку к экзаменам.</t>
  </si>
  <si>
    <t>Пуляшкина Анна Валерьевна</t>
  </si>
  <si>
    <t>РАСКРАСКИ И РИСОВАЛКИ</t>
  </si>
  <si>
    <t>Назарова О.С.</t>
  </si>
  <si>
    <t>195х255</t>
  </si>
  <si>
    <t>Мастера магического реализма</t>
  </si>
  <si>
    <t>Гейман(бол)</t>
  </si>
  <si>
    <t>Крылова К.В.</t>
  </si>
  <si>
    <t>Год до школы. Английский язык</t>
  </si>
  <si>
    <t>Афтенюк Ксения Васильевна</t>
  </si>
  <si>
    <t>ГодДоШколыАнглЯз</t>
  </si>
  <si>
    <t>Юркина Яна Викторовна</t>
  </si>
  <si>
    <t>Ходякова Алена Александровна</t>
  </si>
  <si>
    <t>Новейшее законодательство</t>
  </si>
  <si>
    <t>НовЗакон.</t>
  </si>
  <si>
    <t>170х170</t>
  </si>
  <si>
    <t>74x108/24*</t>
  </si>
  <si>
    <t>Готовим руку к письму</t>
  </si>
  <si>
    <t>ПЕРЕД ВАМИ – КНИГА-СЕНСАЦИЯ!
В 1997 году психолог Владимир Серкин случайно познакомился с человеком, которого все окружающие считали шаманом.
Результатом их довольно долгого общения стала книга «Хохот Шамана», в которой приведены обработанные фрагменты дневниковых записей диалогов с человеком, живущим необычной жизнью и общающимся не только с людьми, но и с другими существами, владеющим множеством удивительных практик.
Некоторые читатели сравнивают «Хохот Шамана» с «Учением дона Хуана» Карлоса Кастанеды.</t>
  </si>
  <si>
    <t>Лучшие книги братьев Стругацких</t>
  </si>
  <si>
    <t>Стругацкие(лучшее)</t>
  </si>
  <si>
    <t>Азар М.</t>
  </si>
  <si>
    <t>Тренажер для начальной школы</t>
  </si>
  <si>
    <t>Кулешова Ольга Викторовна</t>
  </si>
  <si>
    <t>Узорова(ТренажерНачШк)</t>
  </si>
  <si>
    <t>Хроленко Дарья Алексеевна</t>
  </si>
  <si>
    <t>(Уволен) Еремеева Ольга Анатольевна</t>
  </si>
  <si>
    <t>Гавальда Анна</t>
  </si>
  <si>
    <t>The Great Gatsby</t>
  </si>
  <si>
    <t>Fitzgerald F.S.</t>
  </si>
  <si>
    <t>Двадцатые ещё только начались, а вы уже от них устали? Вернитесь в Ревущие двадцатые с «Великим Гэтсби»! Фрэнсис Скотт Фицджеральд откроет перед вами время, когда будущее могло быть только прекрасным. Джаз, вечеринки и деньги, льющиеся рекой, – такова повседневность героев книги. 
«Великий Гэтсби» является отчасти историей самого Ф. С. Фицджеральда. Он был влюблен в красавицу Зельду, но у него не было денег, чтобы обеспечить брак. Фицджеральд стал популярным писателем и добился руки возлюбленной. История Джея Гэтсби – мрачный близнец этой. Гэтсби - нувориш, сколотивший состояние на темных делах, и окруживший себя покровом тайны. Никто не знает источник его богатств, но все с удовольствием перемывают ему кости на его вечеринках. Заглянуть под эту личину удается лишь рассказчику, Нику Каррауэю, который неожиданно узнает в нем своего сослуживца. Вскоре он понимает, что для Гэтбси богатство лишь инструмент, а единственное, что ему на самом деле нужно – добиться любви одной красавицы.
Книга издана в неадаптированной версии. Наслаждайтесь поэтичностью английского языка Ф. С. Фицджеральда в оригинале!</t>
  </si>
  <si>
    <t>Coraline</t>
  </si>
  <si>
    <t>Gaiman N.</t>
  </si>
  <si>
    <t>Издание на английском языке.
Исследуя дом, в который только что переехала её семья, Коралина находит дверь, ведущую в никуда. Или, точнее, дверь, которая вела в никуда, пока её не открыли правильным ключом. Теперь за ней находится проход в другой мир, очень похожий на мир Коралины: здесь тот же дом, те же странные соседи, и даже её мама и папа! Только еда здесь вкуснее, игры веселее, а животные могут разговаривать. А раз здесь так хорошо, то почему бы не остаться здесь навсегда?
Издание без адаптации. Наслаждайтесь талантом Нила Геймана в оригинале!</t>
  </si>
  <si>
    <t>Гейман: книжная полка</t>
  </si>
  <si>
    <t>Гейман(книжная полка)</t>
  </si>
  <si>
    <t>Гладышева Мария Владимировна</t>
  </si>
  <si>
    <t>Климкина Алина Николаевна</t>
  </si>
  <si>
    <t>Сотников. Обелиск</t>
  </si>
  <si>
    <t>Быков Василь</t>
  </si>
  <si>
    <t>Абелiск</t>
  </si>
  <si>
    <t>Затерявшийся в дебрях белорусских лесов партизанский отряд нуждается в еде, теплых вещах и медикаментах. На вылазку за продовольствием отправляются двое бойцов — бывший армейский старшина Рыбак и артиллерийский офицер Сотников, до войны работавший учителем в школе. Столкнувшись с патрулем, партизаны попадают в плен и встают перед выбором: выдать товарищей и сохранить жизнь или промолчать и с достоинством принять смерть.
В данное издание вошла также повесть «Обелиск», повествующая о трагической судьбе простого сельского учителя, во время войны ушедшего в партизаны, но добровольно сдавшегося в плен ради спасения своих учеников.</t>
  </si>
  <si>
    <t>Волков А.М.</t>
  </si>
  <si>
    <t>бумага мелованная матовая 90</t>
  </si>
  <si>
    <t>ПОЛИТОЛОГИЯ. ПОЛИТИЧЕСКИЕ НАУКИ</t>
  </si>
  <si>
    <t>Антарова К.Е.</t>
  </si>
  <si>
    <t>Притуманова Полина Андреевна</t>
  </si>
  <si>
    <t>Эксклюзивная новая классика</t>
  </si>
  <si>
    <t>ЭксклюзивКласНов</t>
  </si>
  <si>
    <t>Очарование тьмы</t>
  </si>
  <si>
    <t>Пирсон М.</t>
  </si>
  <si>
    <t>Mainstream. Фэнтези</t>
  </si>
  <si>
    <t>978-5-17-173270-7</t>
  </si>
  <si>
    <t>Пислегина Наталия Андреевна</t>
  </si>
  <si>
    <t>MainstreamФэнтези</t>
  </si>
  <si>
    <t>The Beauty of Darkness</t>
  </si>
  <si>
    <t>ASE000000000881625</t>
  </si>
  <si>
    <t>http://cdn.eksmo.ru/v2/ASE000000000881625/COVER/cover1.jpg</t>
  </si>
  <si>
    <t>MainstreamФэнтези Пирсон Очарование тьмы</t>
  </si>
  <si>
    <t>– Заключительная часть трилогии «Хроники выживших», в которую вошли романы «Поцелуй обмана» и «Сердце предательства».
– Захватывающее фэнтези в постапокалиптическом сеттинге с множеством влиятельных кланов.
– Бестселлер New York Times, который был переведен на 30 языков и успешно продается по всему миру.
– Динамичные приключения, загадки и заговоры, неожиданные сюжетные повороты и романтическая линия со сложными отношениями между героями.
– В духе романов «Жестокий принц» Холли Блэк, «Королевство шипов и роз» Сары Дж. Маас, «Испытание ядом» Марии Снайдер.</t>
  </si>
  <si>
    <t>Лия пережила плен, но грядет великое зло, стремящееся уничтожить Морриган. И только Лия может его остановить. 
На горизонте маячит война, и у принцессы нет иного выбора, кроме как взять на себя роль Первой дочери, солдата и лидера. В то время как она изо всех сил пытается связаться со своим королевством и предупредить их, у нее возникают разногласия с Рейфом и подозрения на счет Кадена. Кому Лия сможет доверить не только свое сердце, но и безопасность страны?</t>
  </si>
  <si>
    <t>Поцелуй обмана</t>
  </si>
  <si>
    <t>978-5-17-173673-6</t>
  </si>
  <si>
    <t>ASE000000000883202</t>
  </si>
  <si>
    <t>http://cdn.eksmo.ru/v2/ASE000000000883202/COVER/cover1.jpg</t>
  </si>
  <si>
    <t>MainstreamФэнтези Пирсон Поцелуй обмана</t>
  </si>
  <si>
    <t>– Бестселлер от автора историй «Танец воров» и «Клятва воров».
– Первая часть трилогии в сеттинге постапокалиптического фэнтезийного мира на грани войны.
– Храбрая и волевая героиня, которая не побоялась пойти против воли отца и традиций и сбежала из семьи со своей преданной подругой.
– Любовный треугольник, в котором один из поклонников – отвергнутый принц, а другой – наемный убийца, посланный ее убить.</t>
  </si>
  <si>
    <t>Она сбегает в день своей свадьбы. Крадет секретный документ из тайника. За ней охотятся наемники, пущенные в погоню ее отцом. Она — семнадцатилетняя принцесса Лия, Первая дочь дома Морриган. 
Правители королевства чтят устои предков и соблюдают старинные обычаи. Но есть традиции, с которыми Лия не желает мириться. Например, выходить замуж за того, кого она ни разу не видела, — человека, избранного ей в мужья из политических соображений.
Она селится среди простых людей, постепенно сближаясь с двумя таинственными и красивыми незнакомцами и не подозревая, что один из них — отвергнутый принц, а другой — наемный убийца, посланный ее убить.</t>
  </si>
  <si>
    <t>Сердце предательства</t>
  </si>
  <si>
    <t>978-5-17-173674-3</t>
  </si>
  <si>
    <t>ASE000000000883203</t>
  </si>
  <si>
    <t>http://cdn.eksmo.ru/v2/ASE000000000883203/COVER/cover1.jpg</t>
  </si>
  <si>
    <t>MainstreamФэнтези Пирсон Сердце предательства</t>
  </si>
  <si>
    <t>– Вторая часть трилогии «Хроники выживших», продолжение романа «Поцелуй обмана».
– Бестселлер New York Times от автора романов «Танец воров» и «Клятва воров».
– История сильной героини, которая не побоялась бросить вызов отцу и другим влиятельным кланам.
– Тайны королевства и предков становятся все более запутанными, конфликт между правителями все более напряженным, а ситуация, в которую угодила Лия, все более опасной для ее жизни.</t>
  </si>
  <si>
    <t>Принцесса Лия, сбежавшая из-под венца, захвачена в плен венданцами. Рядом с ней когда-то отвергнутый жених, а теперь возлюбленный. И убийца, когда-то покушавшийся на ее жизнь, а теперь защищающий. 
В тугой узел переплелись интересы королевства, тайны предков, судьбы близких друзей и любимого человека… Чтобы обрести свободу, Лия рисковала своей жизнью. Готова ли она рискнуть свободой?</t>
  </si>
  <si>
    <t>Альтернат. Притворный герой</t>
  </si>
  <si>
    <t>NoSugar. Хиты Медины Мирай</t>
  </si>
  <si>
    <t>978-5-17-172989-9</t>
  </si>
  <si>
    <t>Яковлева Елена Евгеньевна</t>
  </si>
  <si>
    <t>NoSugarХиты</t>
  </si>
  <si>
    <t>ASE000000000888246</t>
  </si>
  <si>
    <t>http://cdn.eksmo.ru/v2/ASE000000000888246/COVER/cover1.jpg</t>
  </si>
  <si>
    <t>NoSugarХиты Мирай Альтернат. Притворный герой</t>
  </si>
  <si>
    <t>Деятельность «Альтерната» под угрозой раскрытия. Кажется, Хантер намерен уничтожить репутацию центра, а заодно показать всему миру Янтарную Тень — самоотверженного героя, работающего на них.
Силами своих помощников Хантер организовывает серию изощренных нападений на простых людей. Тени не остаётся ничего, кроме как следовать указам врагов ради сведения жертв к минимуму.
Вместе с этим он пытается разобраться с Зотисом — странным опасным существом, путешествующим по людским страхам. И с Куртом — жертвой Зотиса и врагом Тени, которого тот хотел бы однажды назвать своим другом и помочь освободиться от оков мести.
Все идет к большой катастрофе, и ни Тень, ни его близкие еще не знают, к каким последствиям это может привести?</t>
  </si>
  <si>
    <t>Взять под контроль: страхи, тревоги, депрессию и стресс. Программа управления своими эмоциями. 2-е издание</t>
  </si>
  <si>
    <t>978-5-17-160490-5</t>
  </si>
  <si>
    <t>ASE000000000877085</t>
  </si>
  <si>
    <t>http://cdn.eksmo.ru/v2/ASE000000000877085/COVER/cover1.jpg</t>
  </si>
  <si>
    <t>Psychology#KnowHow Федоренко Взять под контроль: страхи, тревоги, депрессию и стресс. Программа управления своими эмоциями. 2-е издание</t>
  </si>
  <si>
    <t>Авторы Павел Федоренко, психолог, специалист по работе с паническими атаками, ВСД, тревогой, страхами, навязчивыми мыслями, и Илья Качай, философ, член Российской Ассоциации когнитивно-поведенческой психотерапии, представляют руководство по борьбе с тревогами и негативными мыслями. Стресс и тревога давно не кажутся чем-то ненормальным. Мы даже не замечаем, что за пределами замкнутого круга самокопания, перекладывания ответственности, потери энергии и постоянного беспокойства находится целый мир счастливой жизни. Практики и приемы из этой книги способны вернуть вам энергию, которая тратится на переживание стрессов, тревожные автоматические мысли и страхи по поводу и без. Проверьте на себе авторский метод, который позволит управлять своими эмоциями и вернет вас к настоящей жизни.</t>
  </si>
  <si>
    <t>The Last of Us. Одни из нас. Американские мечты</t>
  </si>
  <si>
    <t>Дракманн Н., Хикс Ф., Розенберг Р.</t>
  </si>
  <si>
    <t>The Last of Us</t>
  </si>
  <si>
    <t>978-5-17-119256-3</t>
  </si>
  <si>
    <t>ASE000000000847634</t>
  </si>
  <si>
    <t>http://cdn.eksmo.ru/v2/ASE000000000847634/COVER/cover1.jpg</t>
  </si>
  <si>
    <t>The Last of Us(культовая компьютерная игра)Одни из нас. Американские мечты</t>
  </si>
  <si>
    <t>Девятнадцать лет назад вспышка грибковой инфекции погубила большую
часть населения планеты. В одной из немногих карантинных зон тринадцатилетняя Элли начинает новую жизнь под опекой военной школы-интерната, где дружба с одноклассницей Райли приводит ее к первому путешествию во внешний мир. За стенами регламентированного гражданского порядка Элли и Райли сталкиваются с насильственным образом жизни повстанческой группы «Цикад» и с чудовищными жертвами вируса!</t>
  </si>
  <si>
    <t>Женские мандалы. Рисунки для медитаций</t>
  </si>
  <si>
    <t>Антистресс</t>
  </si>
  <si>
    <t>978-5-17-155124-7</t>
  </si>
  <si>
    <t>ASE000000000871668</t>
  </si>
  <si>
    <t>http://cdn.eksmo.ru/v2/ASE000000000871668/COVER/cover1.jpg</t>
  </si>
  <si>
    <t>Антистресс Женские мандалы. Рисунки для медитаций</t>
  </si>
  <si>
    <t>Эта раскраска подарит своей обладательнице изящные замысловатые мандалы, которые помогут восполнить запасы женской энергии, успокоят и придадут уверенности. Красивые магические узоры оживут под легкими движениями ручки, карандаша или фломастера и подскажут путь к вашей неповторимой индивидуальности.</t>
  </si>
  <si>
    <t>Фаина Раневская. Лучшие афоризмы</t>
  </si>
  <si>
    <t>978-5-17-138245-2</t>
  </si>
  <si>
    <t>(Уволен) Егорова Евгения Юрьевна</t>
  </si>
  <si>
    <t>ASE000000000859150</t>
  </si>
  <si>
    <t>http://cdn.eksmo.ru/v2/ASE000000000859150/COVER/cover1.jpg</t>
  </si>
  <si>
    <t>Афоризмы(Лучшее)Фаина Раневская. Лучшие афоризмы</t>
  </si>
  <si>
    <t>Фаина Георгиевна Раневская — советская актриса театра и кино, «королева второго плана», которая в небольшом эпизоде могла создать самый яркий образ в кинокартине.
В этой книге собраны веселые, ироничные, грустные и такие меткие высказывания актрисы, которые еще при ее жизни передавались из уст в уста. Одна фраза Фаины Раневской способна задать тон всему дню, вызвать улыбку у вас и ваших близких. Кто знает, может быть, именно ироничный взгляд на жизнь, который несут в себе слова великой актрисы, сделает вас автором собственных, не менее блестящих афоризмов! А еще эта книга станет замечательным подарком для всех ценителей остроумных цитат и афоризмов.</t>
  </si>
  <si>
    <t>25 весёлых писателей. Смешные рассказы</t>
  </si>
  <si>
    <t>Абгарян Н., Зощенко М.М., Успенский Э.Н.</t>
  </si>
  <si>
    <t>Большая детская библиотека</t>
  </si>
  <si>
    <t>978-5-17-144630-7</t>
  </si>
  <si>
    <t>БолДетБибл</t>
  </si>
  <si>
    <t>ASE000000000860631</t>
  </si>
  <si>
    <t>http://cdn.eksmo.ru/v2/ASE000000000860631/COVER/cover1.jpg</t>
  </si>
  <si>
    <t>БолДетБибл Абгарян/Зощенко/Успенский 25 весёлых писателей. Смешные рассказы</t>
  </si>
  <si>
    <t>Любишь веселиться и смеяться? В нашей книге собраны самые смешные рассказы самых весёлых писателей, да не простых, а самых что ни на есть знаменитых! От Михаила Зощенко до Наринэ Абгарян, от Виктора Драгунского до Эдуарда Успенского, от Аркадия Аверченко до Григория Остера и ещё много-много авторов, чьи произведения порадуют всех без исключения. 
Для среднего школьного возраста.</t>
  </si>
  <si>
    <t>Большие раскраски для малышей</t>
  </si>
  <si>
    <t>Двинина Л.В.</t>
  </si>
  <si>
    <t>Большие раскраски для маленьких</t>
  </si>
  <si>
    <t>978-5-17-108820-0</t>
  </si>
  <si>
    <t>БолРаскраски</t>
  </si>
  <si>
    <t>ASE000000000836853</t>
  </si>
  <si>
    <t>http://cdn.eksmo.ru/v2/ASE000000000836853/COVER/cover1.jpg</t>
  </si>
  <si>
    <t>БолРаскраски Для малышей</t>
  </si>
  <si>
    <t>Чудесная раскраска для малышей с иллюстрациями художницы Л. В. Двининой позволит ребёнку развить художественный вкус, мелкую моторику, внимание, научиться аккуратности, а тексты помогут ребёнку пополнить словарный запас и потренироваться читать самостоятельно.</t>
  </si>
  <si>
    <t>«Большие раскраски для малышей» — это целая коллекция чудесных иллюстраций. Раскрашивая и читая слова, ребёнок сможет развить художественный вкус, внимание, мелкую моторику, научиться аккуратности, а также пополнить словарный запас.
Иллюстрации замечательной художницы Л. В. Двининой вдохновят ребёнка для самостоятельного творчества и подарят хорошее настроение!
Для дошкольного возраста.</t>
  </si>
  <si>
    <t>Буба. Раскраска-плакат</t>
  </si>
  <si>
    <t>Буба</t>
  </si>
  <si>
    <t>978-5-17-172783-3</t>
  </si>
  <si>
    <t>230х320</t>
  </si>
  <si>
    <t>70x94/8</t>
  </si>
  <si>
    <t>Мещерякова Анастасия Анатольевна</t>
  </si>
  <si>
    <t>ASE000000000888031</t>
  </si>
  <si>
    <t>http://cdn.eksmo.ru/v2/ASE000000000888031/COVER/cover1.jpg</t>
  </si>
  <si>
    <t>Буба – весёлый озорной добряк, обожающий изучать современный мир. Ведь он пропустил последние 100 лет эволюции и, конечно, приходится навёрстывать! Сегодня у Бубы и его друзей праздник. Ты тоже участвуешь! Бери цветные карандаши или маркеры и добавь ярких красок на эти страницы. Такой огромной раскраски хватит надолго!</t>
  </si>
  <si>
    <t>Капа. Большой альбом для совместного творчества с малышом 2+</t>
  </si>
  <si>
    <t>Всё готово к творчеству: первые шедевры малыша</t>
  </si>
  <si>
    <t>978-5-17-149749-1</t>
  </si>
  <si>
    <t>240х325</t>
  </si>
  <si>
    <t>70x100/8</t>
  </si>
  <si>
    <t>(Уволен) Яковлева Ольга Вячеславовна</t>
  </si>
  <si>
    <t>Всё готово к творчеству</t>
  </si>
  <si>
    <t>ASE000000000866089</t>
  </si>
  <si>
    <t>http://cdn.eksmo.ru/v2/ASE000000000866089/COVER/cover1.jpg</t>
  </si>
  <si>
    <t>Всё готово к творчеству Капа. Большой альбом для совместного творчества с малышом 2+</t>
  </si>
  <si>
    <t>60 листов-шаблонов — 40 готовых занятий. Удобно маме, доступно ребёнку.
Ваш малыш уже держит карандаш и умеет рисовать каракули? Пора познакомить его с миром творчества — научить его рисовать пальчиками, держать кисточку, проводить линии, выполнять простейшие манипуляции с пластилином, делать несложные аппликации. 
Вы стоите перед выбором — какое взять развивающее пособие – пальчиковые раскраски, задания по аппликации или рисованию пластилином? В конце концов, вы хотите просто сесть с малышом и погрузиться в творчество, но у вас нет времени придумывать сюжет и подбирать для него материалы! Серия «Всё готово к творчеству» — сборники простых творческих занятий для совместного творчества мамы и малыша, где всё уже придумано для вас! Альбом «Листы-шаблоны для творчества. КАПА» объединяет все техники для детского творчества в одном пособии.
В альбоме 60 листов-шаблонов — 40 готовых занятий. Каждое занятие состоит из листа с инструкцией для мамы и арт-листа для малыша. Арт-лист — это красочная картинка-заготовка, которую нужно творчески доработать одним из предлагаемых способов. С помощью этого альбома ребёнок создаст свои первые шедевры, а мама получит удовольствие от совместного творчества с малышом.
 Уникальные преимущества издания:
- Хватит надолго! Очень много разных заданий, которые долго не наскучат ребёнку! Все разные, простые и очень интересные. 
- Все техники для раннего творчества в одном пособии: раскрашивание пластилином и красками, аппликация, рисование пальчиками, восковым мелком, отпечатками ручек и ножек — выберите, какая понравится вашему ребёнку больше остальных.
- Очень большой формат (больше, чем А4). Все рисунки и детали крупные и удобные для малышей.
- Подходит для самых маленьких. Даже для тех, кто ещё не умеет держать карандаш. Для годовалых младенцев — листы с заданиями для отпечатков ножек и ладошек.
- Каждый лист запечатан только с одной стороны и легко отрывается от блока. Малышу легче рисовать не в книге, а на отдельном листе. Готовую работу легко просушить — можно не опасаться склеивания с другими листами.
- Для подарков и поделок в детский сад. На каждом арт-листе есть место для подписи имени и возраста маленького художника — готовые работы малыша можно дарить родным и друзьям, относить в детский сад на конкурс поделок… или никому не отдавать, а повесить такую красоту на стену!</t>
  </si>
  <si>
    <t>Альбом для совместного творчества мамы и малыша. Готовые шаблоны для поделок и раскрашивания.
Каждый арт-лист — это красочная картинка-заготовка, которую нужно творчески доработать.
В альбоме 60 арт-листов и 40 готовых занятий. К каждому занятию дан ЛИСТ ДЛЯ МАМЫ с инструкцией, картинкой для тренировки, советами по предварительной беседе с малышом, описанием материалов и техники выполнения работы. И ЛИСТ ДЛЯ МАЛЫША с большой картинкой для творчества.
В пособии собраны все развивающие творческие техники для самых маленьких: простая аппликация, рисование ладошками, ножками, пластилином, пальчиками, кисточкой и восковыми мелками.
Каждый лист легко отрывается от блока и запечатан только с одной стороны — законченная работа не слипнется со следующими страницами, а краска и пятна от пластилина на обороте работы не испортят других изображений.
На каждом арт-листе есть место для подписи имени и возраста маленького художника — шедевры малыша можно дарить родным и друзьям, относить в детский сад на конкурс поделок или украшать стены дома!
Задания разработаны и нарисованы профессиональными художниками с учётом психофизических особенностей малыша — с художественной задачей справится даже самый маленький ребёнок.</t>
  </si>
  <si>
    <t>Все-все-все лучшие истории о Простоквашино</t>
  </si>
  <si>
    <t>Всё лучшее детям</t>
  </si>
  <si>
    <t>978-5-17-114142-4</t>
  </si>
  <si>
    <t>ВсеЛучшееДетям</t>
  </si>
  <si>
    <t>ASE000000000840754</t>
  </si>
  <si>
    <t>http://cdn.eksmo.ru/v2/ASE000000000840754/COVER/cover1.jpg</t>
  </si>
  <si>
    <t>ВсеЛучшееДетям Успенский Все-все-все лучшие истории о Простоквашино</t>
  </si>
  <si>
    <t>«Всё лучшее детям» - это новая серия «Малыша», в которую вошли все-все-все самые лучшие произведения, рекомендованные для чтения дома, в детском саду и в школе. Самое полное собрание лучших произведений классиков детской литературы -  Г. Остера, Э. Успенского, В. Драгунского и многих других поэтов и писателей - познакомит с творчеством этих талантливых авторов.  Мальчики и девочки, прочитав все книги этой серии, познакомятся со всеми знаменитыми героями детской литературы. Чтение книг - это лучшая привычка и лучшее хобби ваших детей. Читайте детям, читайте вместе с детьми!  Серия «Всё лучшее детям» - это лучшие сборники для чтения и полного погружения в мир автора и его героев!</t>
  </si>
  <si>
    <t>Добро пожаловать в деревню Простоквашино! Тебя ждут неразлучные друзья — дядя Фёдор, кот Матроскин и пёс Шарик! А ещё — почтальон Печкин, галчонок Хватайка, корова Мурка и телёнок Гаврюша. Круглый год жизнь простоквашинцев интересная и насыщенная. Столько событий происходит каждый день! Ты узнаешь лучшие истории о Простоквашино из повестей «Дядя Фёдор, пёс и кот», «Зима в Простоквашино», «Тётя дяди Фёдора» и «Любимая девочка дяди Фёдора», собранных в этой большой книге!
Для дошкольного возраста.</t>
  </si>
  <si>
    <t>Хребты безумия</t>
  </si>
  <si>
    <t>Мастера магического реализма (подарочное)</t>
  </si>
  <si>
    <t>978-5-17-168194-4</t>
  </si>
  <si>
    <t>Гейман(под)</t>
  </si>
  <si>
    <t>ASE000000000884707</t>
  </si>
  <si>
    <t>http://cdn.eksmo.ru/v2/ASE000000000884707/COVER/cover1.jpg</t>
  </si>
  <si>
    <t>Гейман(под):Лавкрафт Хребты безумия</t>
  </si>
  <si>
    <t>При жизни этот писатель не опубликовал ни одной книги, а после смерти стал кумиром как массового читателя, так и искушенного эстета и неиссякаемым источником вдохновения для кино- и игровой индустрии; его называли «Эдгаром По ХХ века», гениальным безумцем и адептом тайных знаний; его творчество уникально настолько, что потребовало выделения в отдельный поджанр; им восхищались Роберт Говард и Клайв Баркер, Хорхе Луис Борхес и Айрис Мёрдок.
Один из самых влиятельных мифотворцев современности, человек, оказавший влияние не только на литературу, но и на массовую культуру в целом, создатель «Некрономикона» и «Мифов Ктулху» — Говард Филлипс Лавкрафт.</t>
  </si>
  <si>
    <t>Метро 2033. Метро 2034. Метро 2035</t>
  </si>
  <si>
    <t>Глуховский Д.А.</t>
  </si>
  <si>
    <t>Культовые романы Дмитрия Глуховского</t>
  </si>
  <si>
    <t>978-5-17-115905-4</t>
  </si>
  <si>
    <t>Глуховский(КультовыеРоман</t>
  </si>
  <si>
    <t>ASE000000000844286</t>
  </si>
  <si>
    <t>http://cdn.eksmo.ru/v2/ASE000000000844286/COVER/cover1.jpg</t>
  </si>
  <si>
    <t>Глуховский(КультовыеРоманы)Метро 2033. Метро 2034. Метро 2035</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</si>
  <si>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Легендарная постапокалиптическая сага Дмитрия Глуховского, которая переведена на 37 языков. Тираж 2 000 000 копий и миллионы фанатов по всему миру, которые заворожены мистическим путешествием по тоннелям московского метро – единственного места, где человек еще сохранил свое ДНК, но стремительно утрачивает духовность.
Под сводами станций раскинулись целые города, где люди продолжили жить после ядерной войны. Там родилось новое поколение, никогда не видевшее полета птицы, облаков или мерцания реки. Порой во мраке они думают, что им не нужны ни глаза, ни часы, но они ошибаются, в любой момент из туннелей могут выбежать мутанты, или другие люди, которым тоже нужна еда или одежда. Враждебные группировки борются за власть и право владеть остатками человечества, но, возможно, в других городах тоже есть выжившие.</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</si>
  <si>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Окончательное издание трилогии.
"Метро" Дмитрия Глуховского переведено на 37 языков мира и издано двухмиллионным тиражом.
Третья мировая стерла человечество с лица Земли. Планета опустела. Мегаполисы обращены в прах и пепел. Железные дороги ржавеют. Спутники одиноко болтаются на орбите. Радио молчит на всех частотах. Выжили только те, кто услышав сирены тревоги, успел добежать до дверей московского метро. Там, на глубине в десятки метров, на станциях и в туннелях, люди пытаются переждать конец света. Там они создали новый мирок вместо потерянного огромного мира. Они цепляются за жизнь изо всех сил и отказываются сдаваться. Они мечтают вернуться наверх — однажды, когда радиационный фон от ядерных бомбардировок спадет. И не оставляют надежды найти других выживших...
Перед вами — наиболее полное коллекционное издание трилогии "Метро". Впервые "Метро 2033", "Метро 2034" и "Метро 2035"  выходят под одной обложкой. Дмитрий Глуховский ставит точку в саге, над которой работал двадцать лет.</t>
  </si>
  <si>
    <t>Английский алфавит. Тренажер по письму</t>
  </si>
  <si>
    <t>978-5-17-173134-2</t>
  </si>
  <si>
    <t>ASE000000000888385</t>
  </si>
  <si>
    <t>http://cdn.eksmo.ru/v2/ASE000000000888385/COVER/cover1.jpg</t>
  </si>
  <si>
    <t>ГодДоШколыАнглЯз Английский алфавит. Тренажер по письму</t>
  </si>
  <si>
    <t>Пособие «Английский алфавит. Тренажёр по письму» в занимательной форме познакомит дошкольников с основами английского языка. Все задания соответствуют возрастным особенностям детей 6–7 лет.
Тренажёр по письму поможет вашему ребёнку: 
• запомнить английский алфавит;
• научиться писать английские буквы чётко и красиво;
• познакомиться со словами, необходимыми для успешного обучения в младших классах. 
Написание букв не только способствует их быстрому запоминанию, но и развивает орфографическую зоркость и навык чистописания, которые являются важнейшим условием грамотного письма. Книга рекомендуется для индивидуальных и групповых занятий с детьми дома и в детском саду.</t>
  </si>
  <si>
    <t>Исчезновение в парижском экспрессе. Книга-квест с наклейками</t>
  </si>
  <si>
    <t>Лукангели Д., Молин А., Перини Н., Поли С.</t>
  </si>
  <si>
    <t>Детектив Циферони: суперголоволомки с наклейками</t>
  </si>
  <si>
    <t>978-5-17-167705-3</t>
  </si>
  <si>
    <t>ДетективЦиферони(супергол</t>
  </si>
  <si>
    <t>ASE000000000884189</t>
  </si>
  <si>
    <t>http://cdn.eksmo.ru/v2/ASE000000000884189/COVER/cover1.jpg</t>
  </si>
  <si>
    <t>ДетективЦиферони(НАКЛ/суперголоволомки)Исчезновение в парижском экспрессе. Книга-квест с наклейками</t>
  </si>
  <si>
    <t>Как подружить ребёнка с математикой? Как сделать обучение не только полезным, но и интересным? Опытные педагоги и психологи создали игру-расследование, которая поможет ребёнку избавиться от «математической тревожности». Яркие персонажи, динамичный сюжет, наклейки-улики превратят обучение в весёлую игру для всей семьи. Проведите расследование вместе с детективом Циферони и умномышками. Вам предстоит расследовать новое дело на легендарном парижском экспрессе. Кто-то украл ценную брошь, и у вас есть всего двенадцать часов, чтобы найти преступника. Вам предстоит выбрать верный путь в лабиринте запутанных головоломок, таинственных шифров и противоречивых фактов. Внимательно смотрите по сторонам, ничему не верьте, ищите улики. Всё не то, чем кажется! Устройте соревнование — кто быстрее вычислит преступника?!
В ходе расследования ваш сын или дочка:
● повторят числа в пределах 1000;
● потренируют таблицу умножения и дроби;
● решат задачи на движение, определение площади и периметра и многое другое.
Учитесь с пользой и удовольствием!</t>
  </si>
  <si>
    <t>Зачем нужна математика? Это вопрос часто возникает у школьников. Книга-квест с детективным сюжетом, математическими головоломками, комиксами и наклейками поможет детям по-новому взглянуть на уроки в школе. Они поймут, что законы математики окружают человека. Поиск улик поможет детям применить на практике свои знания. Они потренируются выполнять арифметические действие в пределах 1000, повторят таблицу умножения, дроби, легко решат задачи на движение, на определение площади, периметра, вспомнят геометрические фигуры и не только! В результате занятия будут понятны и интересны, а главное – навсегда исчезнет "математическая тревожность".
Учебное пособие для начального образования.</t>
  </si>
  <si>
    <t>Жизнь и страдания Ивана Семёнова, второклассника и второгодника</t>
  </si>
  <si>
    <t>Давыдычев Л.И.</t>
  </si>
  <si>
    <t>978-5-17-173778-8</t>
  </si>
  <si>
    <t>ASE000000000888776</t>
  </si>
  <si>
    <t>http://cdn.eksmo.ru/v2/ASE000000000888776/COVER/cover1.jpg</t>
  </si>
  <si>
    <t>ДетЧтение Давыдычев Жизнь и страдания Ивана Семёнова, второклассника и второгодника</t>
  </si>
  <si>
    <t>Жизнь Ивана Семёнова полна
страданий. Испытания преследуют
его изо дня в день:
то на телевидение позовут сниматься,
то картошку заставят чистить…
А детская игра в шпионов заканчивается
встречей со шпионами настоящими.
Много бед у Ивана, так его, несчастного,
еще и учиться заставляют!
Сможет ли четвероклассница Аделаида
помочь Семёнову не остаться
во втором классе в третий раз?
Ведь Иван просто так не сдается,
он приложит все усилия,
чтобы остаться свободным.</t>
  </si>
  <si>
    <t>Лев Давыдычев (1927–1988) — советский писатель, чьи произведения для детей и сейчас остаются остроумными и актуальными. Чувство юмора прозаика оценили не только в Советском
Союзе — его книги также издавали в Венгрии, Польше, Чехославакии и Болгарии. Книга «Жизнь и страдания Ивана Семёнова,
второклассника и второгодника» посвящена веселым приключениям ленивого, но доброго и озорного мальчика-фантазера. Красочные иллюстрации к книге создала художница Мария Спехова.
Для среднего школьного возраста.</t>
  </si>
  <si>
    <t>Я не прощаюсь</t>
  </si>
  <si>
    <t>Ган Х.</t>
  </si>
  <si>
    <t>Другие голоса</t>
  </si>
  <si>
    <t>978-5-17-149131-4</t>
  </si>
  <si>
    <t>ДругиеГолоса</t>
  </si>
  <si>
    <t>I DO NOT BID FAREWELL</t>
  </si>
  <si>
    <t>ASE000000000865369</t>
  </si>
  <si>
    <t>http://cdn.eksmo.ru/v2/ASE000000000865369/COVER/cover1.jpg</t>
  </si>
  <si>
    <t>ДругиеГолоса Ган Я не прощаюсь (лауреат Нобелевской премии 2024)</t>
  </si>
  <si>
    <t>- Впервые на русском языке — новая книга лауреата Нобелевской премии по литературе 2024 года и обладательницы Букера за роман «Вегетарианка».
- Роман «Я не прощаюсь» основан на реальном трагическом эпизоде корейской истории — подавлении восстания на острове Чеджу (1948–1949 гг), жители которого выступали против разделения Кореи на Северную и Южную. Были расстреляны до 30 тысяч человек, из них — как минимум 1500 детей. 
- Роман стал бестселлером и принес Хан Ган французскую литературную премию Медичи (2023 г) за лучшее зарубежное произведение.</t>
  </si>
  <si>
    <t>Писательница Кёнха по просьбе подруги Инсон отправляется на остров Чеджудо, чтобы спасти птицу. Однако снежная буря заставляет Кёнха сомневаться, успеет ли она вовремя добраться и выживет ли в ужасном холоде, который окутывает ее с каждым шагом. Кёнха еще не подозревает, с чем ей придется столкнуться в доме подруги.
Дядя Инсон пропал без вести после массового убийства мирных жителей в 1948 году, а ее мать путешествует по всей стране, отказываясь смириться с его исчезновением.
Это роман о трех женщинах, которые связаны невидимой нитью памяти и решительно отказываются разорвать связь с теми, кого больше нет. О смерти и жизни, стойкости и боли, но прежде всего о безусловной любви и осознании того, что ни любовь, ни скорбь не имеют конца.</t>
  </si>
  <si>
    <t>Нарколог по вызову</t>
  </si>
  <si>
    <t>Гавриш А.С.</t>
  </si>
  <si>
    <t>Звезда соцсети</t>
  </si>
  <si>
    <t>978-5-17-168881-3</t>
  </si>
  <si>
    <t>ЗвездаСоцсети</t>
  </si>
  <si>
    <t>ASE000000000885301</t>
  </si>
  <si>
    <t>http://cdn.eksmo.ru/v2/ASE000000000885301/COVER/cover1.jpg</t>
  </si>
  <si>
    <t>ЗвездаСоцсети Гавриш Нарколог по вызову</t>
  </si>
  <si>
    <t>Ни один день из жизни врача-нарколога не похож на предыдущий, порой два «соседних» вызова составят такой контраст, что начинаешь гадать: какой сюжет предложит судьба за следующей дверью? 
«Нарколог по вызову» не просто история о человеке, который помогает бороться с зависимостями; это живая хроника, в которой смех и трагедия часто идут рука об руку по коридорам многоквартирных домов, откровенная, напряженная беседа о многогранности человеческой природы, о стойкости и надежде.</t>
  </si>
  <si>
    <t>8 навыков мастера Рун: пошаговая инструкция от А до Я</t>
  </si>
  <si>
    <t>Змееглавый С.</t>
  </si>
  <si>
    <t>Звезда соцсети. Подарочное издание</t>
  </si>
  <si>
    <t>978-5-17-168982-7</t>
  </si>
  <si>
    <t>(Уволен) Мозгунова Ольга Сергеевна</t>
  </si>
  <si>
    <t>ЗвездаСоцсети(под)</t>
  </si>
  <si>
    <t>ASE000000000885418</t>
  </si>
  <si>
    <t>http://cdn.eksmo.ru/v2/ASE000000000885418/COVER/cover1.jpg</t>
  </si>
  <si>
    <t>ЗвездаСоцсети(под)Змееглавый 8 навыков мастера Рун: пошаговая инструкция от А до Я</t>
  </si>
  <si>
    <t>Сигурд Змееглавый — успешно практикующий рунолог, язычник северной традиции, жрец скандинавских богов.
Это практическое руководство призвано послужить опорой каждому, кто хочет научиться непростому ремеслу работы с рунами, но не знает, где найти грамотного учителя.
Здесь вы узнаете:
• Как менялось понимание рунического строя на протяжении истории;
• В чем заключается важность изучения рун в контексте северной традиции;
• Как наладить взаимодействие с богами, заручиться их поддержкой и создать домашний алтарь своими руками;
• Как овладеть энергией рун, направлять ее в нужное русло и защититься от пагубного воздействия «эффекта бумеранга».
Книга поможет выстроить грамотное понимание темы, научиться самостоятельно отделять зерна от плевел и выбирать нужные источники, а самое главное — освоить все 8 навыков мастера рун, упоминающихся в «Речах Высокого» в «Старшей Эдде».</t>
  </si>
  <si>
    <t>Легенда ММА — Федор Емельяненко</t>
  </si>
  <si>
    <t>Рогожина А.</t>
  </si>
  <si>
    <t>Звёзды отечественного спорта для детей</t>
  </si>
  <si>
    <t>978-5-17-168751-9</t>
  </si>
  <si>
    <t>ЗвёздыОтечСпортДетям</t>
  </si>
  <si>
    <t>ASE000000000885175</t>
  </si>
  <si>
    <t>http://cdn.eksmo.ru/v2/ASE000000000885175/COVER/cover1.jpg</t>
  </si>
  <si>
    <t>ЗвёздыОтечСпортДетям Легенда ММА — Федор Емельяненко</t>
  </si>
  <si>
    <t>Фёдор Емельяненко — живая легенда и живой пример для подражания юным спортсменам. В этой книге биография и история достижений великого бойца поданы в форме живых историй — так, что ее будет интересно читать даже младшеклассникам. Дети узнают много нового не только о великом спортсмене, но и о единоборствах и о боевом искусстве нашей страны — самбо.</t>
  </si>
  <si>
    <t>— Девятикратный чемпион России по боевому самбо0
— Четырёхкратный чемпион мира по боевому самбо
— Восьмикратный чемпион мира по смешанным боевым искусствам (ММА)
— Десять лет без поражений в профессиональной карьере в ММА
— Лучший боец ММА в тяжёлом весе и один из лучших за всю историю ММА по версиям разных источников
Федя не был самым сильным мальчишкой во дворе. И учился не лучше всех. В общем, не был самым-самым ни в чём.
И, когда Федя вырос, он по-прежнему не думал, что он — самый-самый. Даже после того, как стал чемпионом мира и удерживал этот титул более шести лет.
Фёдор до сих пор не считает, что он — какой-то особенный.
А весь мир — считает.</t>
  </si>
  <si>
    <t>Все правила русского языка в схемах и таблицах</t>
  </si>
  <si>
    <t>978-5-17-161416-4</t>
  </si>
  <si>
    <t>ASE000000000878022</t>
  </si>
  <si>
    <t>http://cdn.eksmo.ru/v2/ASE000000000878022/COVER/cover1.jpg</t>
  </si>
  <si>
    <t>ИнострЯз(с легкостью)Русский язык. Все правила в схемах и таблицах</t>
  </si>
  <si>
    <t>Нижний Новгород. Полная история города</t>
  </si>
  <si>
    <t>Гуцол Ю.В.</t>
  </si>
  <si>
    <t>История города на пальцах</t>
  </si>
  <si>
    <t>978-5-17-162575-7</t>
  </si>
  <si>
    <t>ИсторияГородаНаПальцах</t>
  </si>
  <si>
    <t>ASE000000000879291</t>
  </si>
  <si>
    <t>http://cdn.eksmo.ru/v2/ASE000000000879291/COVER/cover1.jpg</t>
  </si>
  <si>
    <t>ИсторияГородаНаПальцах Нижний Новгород. Полная история города</t>
  </si>
  <si>
    <t>Нижний Новгород, расположенный на месте слияния Оки и Волги, поражает обилием тайн и богатой историей. Сколько событий пережил этот город, сколько здесь было рождено выдающихся личностей: писателей, ученых, изобретателей, военных, а еще, как бы необычно это ни звучало, героев всем известных мультфильмов!
Нижний – это множество загадок и легенд, порой зловещих и пугающих, порой веселых и даже смешных. 
Мы предлагаем читателю совершить увлекательное путешествие во времени и пространстве, окунувшись в атмосферу старинного города, пройтись по кремлевской стене, побывать в закрытом для иностранцев Горьком, больше узнать о кинематографе и литературе…</t>
  </si>
  <si>
    <t>Нужные вещи</t>
  </si>
  <si>
    <t>978-5-17-093036-4</t>
  </si>
  <si>
    <t>Needful Things</t>
  </si>
  <si>
    <t>ASE000000000718039</t>
  </si>
  <si>
    <t>http://cdn.eksmo.ru/v2/ASE000000000718039/COVER/cover1.jpg</t>
  </si>
  <si>
    <t>Кинг(нов)Нужные вещи</t>
  </si>
  <si>
    <t>•   Мастерски написанный мистический триллер от автора хорроров «Сияние» и «Оно». 
•   Узнайте, как далеко может зайти человек ради исполнения своих желаний! В книге «Нужные вещи» Стивена Кинга вы откроете для себя мрачную сторону человеческой души и узнаете, к чему могут привести мелкие сделки со Злом.
•   В романе автор безжалостно обнажает самые распространенные человеческие пороки в Америке 80-х годов — лицемерие и жадность.
•   «Это и драма, и сатира, и критика американского потребительства и алчности, и жизни в маленьком городке вообще», так описывал этот роман сам Стивен Кинг.
•   Литературная основа популярного фильма ужасов режиссера Фрейзера Кларка Хестона. Главные роли в нем исполнили Макс фон Сюдов, Эд Харрис, Шейн Майер и другие.</t>
  </si>
  <si>
    <t>Человеческая душа темна и с легкостью обращается ко Злу…
Об этом хорошо известно демону, прибывшему в маленький американский городок и открывшему там магазинчик «Нужные вещи». Он готов предложить покупателям именно то, о чем они мечтают… в обмен на маленькую услугу. Он всего-то и просит — невинно подшутить над соседом или приятелем.
Но достаточно сделать первый шаг по дороге в Ад — и происходящее уже не остановить. Зло воцаряется в городке. Рано или поздно Зло обратится в кровавый, смертоносный хаос…</t>
  </si>
  <si>
    <t>Римские папы. Люди в белом: от Пия IX до наших дней</t>
  </si>
  <si>
    <t>Ткаченко М.М.</t>
  </si>
  <si>
    <t>Классика лекций. Лучшее</t>
  </si>
  <si>
    <t>978-5-17-172630-0</t>
  </si>
  <si>
    <t>КлассикаЛекций(Лучшее)</t>
  </si>
  <si>
    <t>ASE000000000887851</t>
  </si>
  <si>
    <t>http://cdn.eksmo.ru/v2/ASE000000000887851/COVER/cover1.jpg</t>
  </si>
  <si>
    <t>КлассикаЛекций(Лучшее)Ткаченко Римские папы. Люди в белом: от Пия IX до наших дней</t>
  </si>
  <si>
    <t>Максим Ткаченко — историк религии, теолог, педагог и переводчик.
Автор научных статей по христианскому богословию и публикаций на портале «Большая Российская Энциклопедия».
Книга, которую вы держите в руках, изначально носила название «Под белым муаром» — в честь дорогого французского шёлка, из которого шили знаменитые белые одеяния римских пап XIX–XX веков. На страницах издания рассказываются биографии выдающихся личностей, чьи судьбы оказались неразрывно связаны не только с историей Италии, но и всего мира.
Жизнь понтификов была необычайно интересна, а события, окружавшие их, достойны лучших экранизаций. Каждый из римских пап был в чем-то похож на нас. Они любили и ненавидели, страдали и радовались. Сегодня мы с удовольствием смотрим исторические сериалы, красочно демонстрирующие события прошлого, но почему бы не обратиться к тексту, который позволит вашему воображению гораздо ярче представить то, о чем вы читаете? Эта книга — не учебник и не религиозная литература. Перед вами историческая сага, только не снятая на пленку, а написанная на бумаге.</t>
  </si>
  <si>
    <t>Многоразовые наклейки: собери пазл! Котёнок Котэ в городе</t>
  </si>
  <si>
    <t>Котенок Котэ: многоразовые наклейки</t>
  </si>
  <si>
    <t>УВЛЕЧЕНИЯ, АКТИВНЫЕ ИГРЫ</t>
  </si>
  <si>
    <t>978-5-17-170038-6</t>
  </si>
  <si>
    <t>Боярская Софья Дмитриевна</t>
  </si>
  <si>
    <t>КотКотэ:многоразНакл</t>
  </si>
  <si>
    <t>ASE000000000885979</t>
  </si>
  <si>
    <t>http://cdn.eksmo.ru/v2/ASE000000000885979/COVER/cover1.jpg</t>
  </si>
  <si>
    <t>КотенокКотэ(НАКЛ)Котёнок Котэ в городе. Многоразовые наклейки: собери пазл!</t>
  </si>
  <si>
    <t>Эта увлекательная книга с яркими пазлами-наклейками и интересными заданиями создана специально для маленьких поклонников мультфильма «Котёнок Котэ»! 
Внутри тебя ждут любимые персонажи, интересные и разнообразные задания, которые помогут развить внимание, логику, творческое мышление и мелкую моторику. Ты сможешь дополнить картинку наклейками самостоятельно.</t>
  </si>
  <si>
    <t>Котёнок Котэ и его друзья уже ждут тебя, чтобы начать увлекательное путешествие по городу и его окрестностям! Скорее открывай книгу, выполняй интересные задания и дополняй наклейками картинки!</t>
  </si>
  <si>
    <t>Многоразовые наклейки: собери пазл! Котёнок Котэ и Волшебный гараж</t>
  </si>
  <si>
    <t>978-5-17-170037-9</t>
  </si>
  <si>
    <t>ASE000000000885977</t>
  </si>
  <si>
    <t>http://cdn.eksmo.ru/v2/ASE000000000885977/COVER/cover1.jpg</t>
  </si>
  <si>
    <t>КотенокКотэ(НАКЛ)Котёнок Котэ и Волшебный гараж. Многоразовые наклейки: собери пазл!</t>
  </si>
  <si>
    <t xml:space="preserve"> Котёнок Котэ и его друзья уже ждут тебя, чтобы рассказать про Волшебный гараж, в котором любая машина может измениться до неузнаваемости! Скорее открывай книгу, выполняй интересные задания и дополняй наклейками картинки!</t>
  </si>
  <si>
    <t>Охота на крыс</t>
  </si>
  <si>
    <t>Кивинов А.</t>
  </si>
  <si>
    <t>Криминальный роман. Коллекция</t>
  </si>
  <si>
    <t>978-5-17-168745-8</t>
  </si>
  <si>
    <t>Криминальный роман. Колле</t>
  </si>
  <si>
    <t>ASE000000000885169</t>
  </si>
  <si>
    <t>http://cdn.eksmo.ru/v2/ASE000000000885169/COVER/cover1.jpg</t>
  </si>
  <si>
    <t>КриминалРоманКоллекция Кивинов Охота на крыс</t>
  </si>
  <si>
    <t>Настоящий опер за словом в карман не полезет. Оно у него в кобуре.
Невероятные приключения капитана Ларина, вынужденного вершить правосудие на улице Разбитых фонарей по собственным законам.
Это вам не фэнтези. Это реализм. Почти.</t>
  </si>
  <si>
    <t>Лучшие сказки мира на английском языке. Уровень 1 = The Best Fairy Tales of the World</t>
  </si>
  <si>
    <t>Лебедева Е.А., Рябов В.В.</t>
  </si>
  <si>
    <t>Легкое чтение на английском</t>
  </si>
  <si>
    <t>978-5-17-162953-3</t>
  </si>
  <si>
    <t>ЛегкЧтениеАнглийском</t>
  </si>
  <si>
    <t>ASE000000000879728</t>
  </si>
  <si>
    <t>http://cdn.eksmo.ru/v2/ASE000000000879728/COVER/cover1.jpg</t>
  </si>
  <si>
    <t>ЛегкЧтениеАнглийском(Уровень 1)Лучшие сказки мира на английском языке = The Best Fairy Tales of the World</t>
  </si>
  <si>
    <t>978-5-17-161967-1</t>
  </si>
  <si>
    <t>ASE000000000878628</t>
  </si>
  <si>
    <t>http://cdn.eksmo.ru/v2/ASE000000000878628/COVER/cover1.jpg</t>
  </si>
  <si>
    <t>ЛегкЧтениеАнглийском(Уровень 1)Твен Принц и нищий = The Prince and the Pauper</t>
  </si>
  <si>
    <t>Шкловские: Семейные хроники</t>
  </si>
  <si>
    <t>Громова Н.А., Позднякова Т.С.</t>
  </si>
  <si>
    <t>Литературные биографии</t>
  </si>
  <si>
    <t>978-5-17-168445-7</t>
  </si>
  <si>
    <t>ЛитБиографии</t>
  </si>
  <si>
    <t>ASE000000000879197</t>
  </si>
  <si>
    <t>http://cdn.eksmo.ru/v2/ASE000000000879197/COVER/cover1.jpg</t>
  </si>
  <si>
    <t>ЛитБиографии Громова Шкловские: Семейные хроники</t>
  </si>
  <si>
    <t>- Как идеолог ОПОЯЗа, выдающийся филолог, «весь буйное пламя, острое филологическое остроумие» Виктор Шкловский смог пережить неспокойный XX век? Какими были его семья, его романтическая жизнь, его манера дружить? Об этом рассказывает новая биография.
- Личность Шкловского показана в книге через призму его отношений с близкими. И все же эта история — нечто большее. «Это – сага об уничтожении русской культуры, о гибели ценнейшей части нации, именовавшейся «русской интеллигенцией». &lt;...&gt; Одновременно — это сага о возможности яркой и сильной личности сохранить себя. &lt;...&gt; Для этого требовалась недюжинная смелость и недюжинное уважение к себе, сознание своей исключительности и ценности» — пишет Софья Богатырева.
- Издание основано на архивных данных, которые ранее не публиковались.
- Об авторах: Наталья Громова — писатель, историк литературы, автор множества книг о культуре XX века. Татьяна Позднякова — историк литературы и искусствовед, известная исследованиями жизни и творчества Анны Ахматовой.</t>
  </si>
  <si>
    <t>Виктор Шкловский — уникальный человек в русской культуре. Писатель и литературовед, сценарист и филолог, создатель формализма и ОПОЯЗа, «весь буйное пламя, острое филологическое остроумие» (Осип Мандельштам). Но эта книга о другом.
«Шкловские: Семейные хроники» — жизнеописание Виктора Шкловского, его семьи и людей из ближайшего круга на фоне катастрофической российской истории ХХ века.
Герои книги: отец писателя — петербургский педагог Борис Шкловский, дядя — Исаак Шкловский, яркий публицист, известный всей читающей России под именем Дионео; трагически погибшие братья — Владимир, Николай, Евгений и сестра Евгения; друзья Юрий Тынянов, Борис Эйхенбаум, Роман Якобсон. Авторы рассказывают о собственной семье Виктора Шкловского — жене Василисе Шкловской-Корди, детях Варваре и Никите, о дружбе Василисы и Надежды Мандельштам, о влюбленности молодого Виктора Шкловского в Эльзу Триоле и поздней любви его к Серафиме Суок.
Авторы книги— историки литературы Татьяна Позднякова и Наталья Громова — внимательно прислушиваются к голосу Виктора Шкловского, пристально анализируют упоминания близких в его текстах и параллельно — обращаются к бесстрастным документам. Текст книги строится во многом на архивных источниках, большинство из которых до сих пор не публиковались.
Это прекрасная работа, ценность ее выходит за рамки истории литературы, охватывая историю страны. Это – сага об уничтожении русской культуры, о гибели ценнейшей части нации, именовавшейся «русской интеллигенцией», потомки которой в наши дни стараются воссоздать и сохранить ее облик. Одновременно – это сага о возможности яркой и сильной личности сохранить себя «путем потери»: отказа от принципов, искажения и камуфлирования идей и открытий. Для этого требовалась недюжинная смелость и недюжинное уважение к себе, сознание своей исключительности и ценности.
Софья Богатырева</t>
  </si>
  <si>
    <t>978-5-17-169888-1</t>
  </si>
  <si>
    <t>ASE000000000885811</t>
  </si>
  <si>
    <t>http://cdn.eksmo.ru/v2/ASE000000000885811/COVER/cover1.jpg</t>
  </si>
  <si>
    <t>ЛучшМирКлассика Быков Сотников. Обелиск</t>
  </si>
  <si>
    <t>— Лауреат Ленинской и Государственной премии СССР Василь Быков — известный советский писатель, один из виднейших представителей направления «лейтенантской прозы», автор повестей «Мертвым не больно», «Дожить до рассвета» и «Альпийская баллада».
— Сразу два произведения Василя Быкова под одной обложкой.
— Издание в серии «Лучшая мировая классика» — в твердой обложке и строгом оформлении.</t>
  </si>
  <si>
    <t>English Похожие слова и правила в английском. Супергайд для расстановки знаний по полочкам</t>
  </si>
  <si>
    <t>Журлова О.А.</t>
  </si>
  <si>
    <t>Лучшие рабочие тетради для школьников</t>
  </si>
  <si>
    <t>978-5-17-166110-6</t>
  </si>
  <si>
    <t>ЛучшРабочТетради</t>
  </si>
  <si>
    <t>ASE000000000883305</t>
  </si>
  <si>
    <t>http://cdn.eksmo.ru/v2/ASE000000000883305/COVER/cover1.jpg</t>
  </si>
  <si>
    <t>ЛучшРабочТетради English Похожие слова и правила в английском. Супергайд для расстановки знаний по полочкам</t>
  </si>
  <si>
    <t>Ольга Журлова — талантливый преподаватель английского языка с многолетней практикой, специализируется на обучении детей. Её отличает креативное мышление и умение превратить занятие в захватывающую игру.
Автор предлагает уникальное пособие, в котором собраны вся лексика и грамматика английского языка, вызывающие у учащихся путаницу на начальном этапе изучения. В лексической части вы найдёте абсолютные омонимы, омофоны и синонимы. Грамматическая часть доходчиво объясняет логику, как одно и то же явление проходит через несколько правил, и в каких грамматических конструкциях ученики обычно испытывают трудности.
Каждая группа схожих слов начинается с примеров употребления. Даётся перевод слов. Затем предлагается выполнить упражнения, для всех заданий предусмотрены ключи.
Пособие предназначено для школьников, их родителей и учителей.</t>
  </si>
  <si>
    <t>С нуля до каллиграфического почерка: пишу аккуратно и красиво</t>
  </si>
  <si>
    <t>Лучшие тренажеры по письму</t>
  </si>
  <si>
    <t>978-5-17-155839-0</t>
  </si>
  <si>
    <t>Комарова Варвара Алексеевна</t>
  </si>
  <si>
    <t>ЛучшТренажерыПоПисьму</t>
  </si>
  <si>
    <t>ASE000000000872370</t>
  </si>
  <si>
    <t>http://cdn.eksmo.ru/v2/ASE000000000872370/COVER/cover1.jpg</t>
  </si>
  <si>
    <t>ЛучшТренажерыПоПисьму С нуля до каллиграфического почерка: пишу аккуратно и красиво</t>
  </si>
  <si>
    <t>Данное издание поможет развить и закрепить навык письма у детей. Работа с тетрадью-тренажёром способствует развитию зрительного восприятия и мелкой моторики, формированию каллиграфического почерка, координации движений руки.
Тетрадь можно использовать на уроках и дополнительных занятиях, а также дома вместе с родителями.
Эти прописи удобного формата предназначены для учащихся в начальной школе.</t>
  </si>
  <si>
    <t>Когда зацветает сирень</t>
  </si>
  <si>
    <t>Черничная А.</t>
  </si>
  <si>
    <t>Любовь хулигана</t>
  </si>
  <si>
    <t>978-5-17-168994-0</t>
  </si>
  <si>
    <t>Здесь живет любовь</t>
  </si>
  <si>
    <t>ASE000000000885432</t>
  </si>
  <si>
    <t>http://cdn.eksmo.ru/v2/ASE000000000885432/COVER/cover1.jpg</t>
  </si>
  <si>
    <t>ЛюбовьХулигана Черничная Когда зацветает сирень</t>
  </si>
  <si>
    <t>– Молодежный любовный роман о студентах.
– Неожиданные сюжетные повороты с бьющими через край эмоциями.
– История о недоверии и одиночестве в толпе, отношениях с родителями и друзьями, об истинной дружбе и любви.
– Для фанатов сентиментальной прозы Анны Джейн и Ники Сью.</t>
  </si>
  <si>
    <t>Он обаятельный и привлекательный наглец с золотой кредиткой в кармане. По Марку Громову выплакан целый океан девичьих слез нашего университета. Я и Он — параллельные прямые, которые никогда не должны были пересечься. Но мы пересечемся трижды. Первый раз Марк просто решит похитить меня средь бела дня. Второй раз — той самой ночью, навсегда разбившей мне сердце. А третий — когда его и моя жизни станут двумя полосками теста на беременность.</t>
  </si>
  <si>
    <t>Маленькая книга для большого успеха</t>
  </si>
  <si>
    <t>978-5-17-162922-9</t>
  </si>
  <si>
    <t>МалКнБолУспеха</t>
  </si>
  <si>
    <t>How to Win Friends and Influence People: A Condensation from the Book</t>
  </si>
  <si>
    <t>ASE000000000871068</t>
  </si>
  <si>
    <t>http://cdn.eksmo.ru/v2/ASE000000000871068/COVER/cover1.jpg</t>
  </si>
  <si>
    <t>МалКнБолУспеха Карнеги Как завоевывать друзей и оказывать влияние на людей</t>
  </si>
  <si>
    <t>Надежные, проверенные временем советы Дейла Карнеги помогли бесчисленному количеству людей подняться по лестнице успеха в бизнесе и личной жизни. Впервые на русском языке новаторское руководство о том, как завоевывать друзей и оказывать влияние на людей, доступно в формате миниатюрного издания для быстрой дозы вдохновения на ходу.
Эта книга научит вас, как:
•   эффективно общаться;
•   понравиться людям;
•   повысить свою способность добиваться результатов;
•   заставить других увидеть и принять вашу сторону в конфликте;
•   стать более эффективным руководителем;
•   успешно ориентироваться практически в любой социальной ситуации.
Идеально для тех, кто ценит свое время и стремится к личностному росту.</t>
  </si>
  <si>
    <t>Милана Хаметова. Я вся такая умка. Дневник с анкетами и наклейками</t>
  </si>
  <si>
    <t>978-5-17-168791-5</t>
  </si>
  <si>
    <t>ASE000000000885218</t>
  </si>
  <si>
    <t>http://cdn.eksmo.ru/v2/ASE000000000885218/COVER/cover1.jpg</t>
  </si>
  <si>
    <t>МиланаХаметова(НАКЛ)Я вся такая умка. Дневник с анкетами и наклейками</t>
  </si>
  <si>
    <t>Милана Хаметова - популярный блогер, звезда тиктока и начинающая актриса, создала этот дневничок специально для классных девчонок!
Внутри ты найдёшь:
•   анкеты для тебя и твоих друзей,
•   набор клевых наклеек,
•   письмо в будущее,
•   челлендж для тебя и твоей ЛП,
•   карту желаний,
и ещё много интересного!
Открывай дневник и приступай к его заполнению!</t>
  </si>
  <si>
    <t>Великая шахматная доска: господство Америки и его геостратегические императивы</t>
  </si>
  <si>
    <t>Мировой порядок</t>
  </si>
  <si>
    <t>978-5-17-135174-8</t>
  </si>
  <si>
    <t>МировойПорядок</t>
  </si>
  <si>
    <t>The Grand Chessboard: American Primacy and Its Geostrategic Imperatives</t>
  </si>
  <si>
    <t>ASE000000000855917</t>
  </si>
  <si>
    <t>http://cdn.eksmo.ru/v2/ASE000000000855917/COVER/cover1.jpg</t>
  </si>
  <si>
    <t>МировойПорядок Бжезинский Великая шахматная доска: господство Америки и его геостратегические императивы</t>
  </si>
  <si>
    <t>"Великая шахматная доска" Збигнева Бжезинского стоит в одном ряду с важнейшими произведениями политической мысли человечества - "Политикой" Аристотеля и "Государем" Макиавелли, "О войне" Клаузевица и "Столкновением цивилизаций" Хантингтона. 
Геополитические модели и прогнозы, которые рассматривает Бжезинский, останутся актуальными еще много лет.</t>
  </si>
  <si>
    <t>Сунь-Цзы. Искусство войны</t>
  </si>
  <si>
    <t>Сунь-Цзы</t>
  </si>
  <si>
    <t>Наследие мудрых</t>
  </si>
  <si>
    <t>978-5-17-149746-0</t>
  </si>
  <si>
    <t>140х155</t>
  </si>
  <si>
    <t>70x120/32*</t>
  </si>
  <si>
    <t>НаследиеМудрых</t>
  </si>
  <si>
    <t>ASE000000000866087</t>
  </si>
  <si>
    <t>http://cdn.eksmo.ru/v2/ASE000000000866087/COVER/cover1.jpg</t>
  </si>
  <si>
    <t>НаследиеМудрых Сунь-Цзы. Искусство войны</t>
  </si>
  <si>
    <t>Знаменитый трактат о военной стратегии «Искусство войны» уже две с половиной тысячи лет не теряет своей актуальности. Настольная книга для тех, кто: 
- интересуется китайскими древностями, воинским искусством, политической историей и философией;
- изучает основы конфликтологии, эффективного общения и бизнес-планирования; 
- хочет развить управленческие и лидерские качества;
- является истинным ценителем интеллектуальной литературы. 
Стильно оформленное издание станет украшением вашей домашней библиотеки!</t>
  </si>
  <si>
    <t>Сунь-Цзы — военный стратег, писатель и философ, живший предположительно в VI веке до нашей эры. В культуре Китая он считается легендарным историческим и военным деятелем. Его трактат «Искусство войны» — известная работа, которая оказала влияние на западную и восточно азиатскую философию и военное мышление.
Впервые трактат был переведен на французский язык в XVIII веке, с тех пор вышло уже много переизданий этой книги на разных языках. Считается, что сам Наполеон Бонапарт постоянно обращался к этому трактату, а китайские, японские и корейские военные подробно изучали «Искусство войны» и использовали знания, полученные из книги, во время походов.
Книга «Искусство войны» содержит подробные объяснения и анализ китайских вооруженных сил V века до нашей эры: от оружия и стратегии ведения боев до званий и дисциплины, а также основные концепции восточной философии. Здесь описаны секреты грамотной тактики, управления людьми, аналитики и правильного распределения силы — эта книга не только о войне. Советы, описанные Сунь-Цзы, будут полезны всем, кто хочет одержать победу в обычной жизни. Знания, полученные из книги, можно применять в политике, управлении и повседневной жизни.
Сегодня военные и философские концепции из книги «Искусство войны» успешно применяют руководители, предприниматели, директора, менеджеры для эффективного управления людьми и успешного выполнения поставленных задач.
Знаменитый трактат китайского философа теперь в новом компактном подарочном издании с цветными форзацами и красивым оформлением страниц!</t>
  </si>
  <si>
    <t>Дядя Стёпа</t>
  </si>
  <si>
    <t>Огромная раскраска малыша</t>
  </si>
  <si>
    <t>978-5-17-172237-1</t>
  </si>
  <si>
    <t>ASE000000000887787</t>
  </si>
  <si>
    <t>http://cdn.eksmo.ru/v2/ASE000000000887787/COVER/cover1.jpg</t>
  </si>
  <si>
    <t>ОгромнРаскрМалыша Михалков Дядя Стёпа</t>
  </si>
  <si>
    <t>Дядя Стёпа – самый главный великан! Самому главному великану – огромная раскраска! Раскрашивай смелого и отважного дядю Стёпу, читай отрывки из знаменитой поэмы и будь таким же справедливым и добрым как Степан Степанов!</t>
  </si>
  <si>
    <t>Русские народные сказки</t>
  </si>
  <si>
    <t>978-5-17-172242-5</t>
  </si>
  <si>
    <t>ASE000000000887792</t>
  </si>
  <si>
    <t>http://cdn.eksmo.ru/v2/ASE000000000887792/COVER/cover1.jpg</t>
  </si>
  <si>
    <t>ОгромнРаскрМалыша Русские народные сказки</t>
  </si>
  <si>
    <t>Сказки можно слушать, можно рассказывать, а благодаря этой
книжке-раскраске ещё и раскрашивать. Попробуй себя в роли 
художника и вспомни сюжеты русских народных сказок!
Любимые истории станут еще интереснее!</t>
  </si>
  <si>
    <t>В гостях у Чебурашки</t>
  </si>
  <si>
    <t>978-5-17-172239-5</t>
  </si>
  <si>
    <t>ASE000000000887789</t>
  </si>
  <si>
    <t>http://cdn.eksmo.ru/v2/ASE000000000887789/COVER/cover1.jpg</t>
  </si>
  <si>
    <t>ОгромнРаскрМалыша Успенский В гостях у Чебурашки</t>
  </si>
  <si>
    <t>Отправиться в гости к Чебурашке совсем не просто. Что нужно сделать Гене, чтобы попить чаю у своего лучшего друга? Читайте в книжке-раскраске и попробуйте себя в роли художника. 
Любимая история станет ещё интереснее!</t>
  </si>
  <si>
    <t>Отправиться в гости к Чебурашке совсем не просто. Что нужно сделать Гене, чтобы попить чаю у своего лучшего друга? Читайте в книжке-раскраске и попробуйте себя в роли художника. 
Любимая история станет ещё интереснее!
Для дошкольного возраста.</t>
  </si>
  <si>
    <t>Каникулы в Простоквашино</t>
  </si>
  <si>
    <t>978-5-17-172241-8</t>
  </si>
  <si>
    <t>ASE000000000887790</t>
  </si>
  <si>
    <t>http://cdn.eksmo.ru/v2/ASE000000000887790/COVER/cover1.jpg</t>
  </si>
  <si>
    <t>ОгромнРаскрМалыша Успенский Каникулы в Простоквашино</t>
  </si>
  <si>
    <t>КАНИКУЛЫ – ЭТО ПРЕКРАСНО!
А уж если провести их со знаменитой троицей из Простоквашино, то лучше и придумать нельзя!
Купайся в речке, собирай в лесу грибы, катайся на Тр-тр Мите и отмечай Новый год с дядей Фёдором, Матроскиным и Шариком!
НЕ ЗАБУДЬ РАСКРАСИТЬ ЛЮБИМЫХ ГЕРОЕВ!</t>
  </si>
  <si>
    <t>Обучающие задания для малышей. 3-4 года</t>
  </si>
  <si>
    <t>Первые занятия с наклейками</t>
  </si>
  <si>
    <t>978-5-17-149418-6</t>
  </si>
  <si>
    <t>ПервыеЗанятия(НАКЛ)</t>
  </si>
  <si>
    <t>ASE000000000865680</t>
  </si>
  <si>
    <t>http://cdn.eksmo.ru/v2/ASE000000000865680/COVER/cover1.jpg</t>
  </si>
  <si>
    <t>ПервыеЗанятия(НАКЛ)Обучающие задания для малышей. 3-4 года</t>
  </si>
  <si>
    <t>«Первые занятия с наклейками» — серия, основанная на многолетнем опыте обучения дошкольников. Интересные задания в картинках развивают гибкость ума, речь, внимание, память и мелкую моторику. 
• Книжка обязательно станет одной из любимых у малыша — красочные иллюстрации привлекут его внимание, разовьют познавательный интерес.  
• Веселые уроки развивают логическое и пространственное мышление, внимание, память, речь, воображение, тренируют мелкую моторику.</t>
  </si>
  <si>
    <t>«Обучающие задания для малышей. 3–4 года» — иллюстрированные развивающие игры с наклейками, которые помогут ребёнку расширить представления об окружающем мире, а также развить мышление, речь, внимание, память.  Малыша ждёт масса увлекательных заданий, он сможет сам подобрать место для каждой наклейки. Игры с наклейками тренируют мелкую моторику, координацию движений, пространственное мышление, наблюдательность. А на последней странице бонус — пазлы-наклейки, из которых малыш сложит картинку.  
Для дошкольного возраста.</t>
  </si>
  <si>
    <t>Прокляты и убиты</t>
  </si>
  <si>
    <t>Астафьев В.П.</t>
  </si>
  <si>
    <t>978-5-17-108117-1</t>
  </si>
  <si>
    <t>ASE000000000836099</t>
  </si>
  <si>
    <t>http://cdn.eksmo.ru/v2/ASE000000000836099/COVER/cover1.jpg</t>
  </si>
  <si>
    <t>Рус.класс!Астафьев Прокляты и убиты</t>
  </si>
  <si>
    <t>Над романом-эпопеей «Прокляты и убиты» Астафьев работал долго – с 1990 по 1994 гг – и так и не написал запланированной последней, третьей книги, однако это не помешало произведению стать одним из самых сильных и пронзительных образцов российской «военной» прозы. 
Необычно уже само название романа, пришедшее из писаний русских старообрядцев: «Все, кто сеет на земле смуту, войны и братоубийство, будут Богом прокляты и убиты».
Столь же необычно в этой эпопее все – идея войны как наказания Божия, посланного народу за ужасы революции и отказ от веры; предельный реализм в описаниях солдатского быта; удивительно искренний и народный патриотизм, сочетающийся со столь же глубинным и народным неприятием «советчины». Ничего подобного в русской «военной» прозе не было ни до, ни после удивительной эпопеи Астафьева.</t>
  </si>
  <si>
    <t>80летВеликоПобеды</t>
  </si>
  <si>
    <t>Девять хвостов бессмертного мастера. Том 5</t>
  </si>
  <si>
    <t>Соул Д.</t>
  </si>
  <si>
    <t>Сказания о магии Поднебесной</t>
  </si>
  <si>
    <t>978-5-17-170229-8</t>
  </si>
  <si>
    <t>Шилкина Екатерина Антоновна</t>
  </si>
  <si>
    <t>СказанияПоднебесной</t>
  </si>
  <si>
    <t>ASE000000000886181</t>
  </si>
  <si>
    <t>http://cdn.eksmo.ru/v2/ASE000000000886181/COVER/cover1.jpg</t>
  </si>
  <si>
    <t>СказанияПоднебесной Соул Девять хвостов бессмертного мастера. Том 5</t>
  </si>
  <si>
    <t>– Пятый том популярной новеллы в стиле китайского фэнтези.
– Динамичный и многогранный сюжет с несколькими линиями, за которыми интересно следить. 
– Пленительная атмосфера Древнего Китая, магии и мифов.
– Закладка в подарок в первом тираже!
– Для поклонников историй «Крылья золотой птицы» Джин Соул, «Магистр дьявольского культа» и «Благословение Небожителей» Мосян Тунсю, «Лисий дом» Тарьи Сампо.</t>
  </si>
  <si>
    <t>На Небесах, как известно, никогда не бывает спокойно. К Ху Сюань начинает возвращаться память, но едва ли вновь обретенная цельность принесет покой: воспоминания приносят с собой и глубоко спрятанные чувства. Лисий дух наводит «лисий шорох». Небесный император еще не сказал своего последнего слова и заручился поддержкой Владыки Демонов. А богу войны Ли Цзэ, который отправился на борьбу с серьезной угрозой, предстоит встреча с теми, кого он уже очень давно похоронил. И как же все это сможет разрешить Ху Фэйцинь?</t>
  </si>
  <si>
    <t>В стране троллей. Кто есть кто в норвежском фольклоре</t>
  </si>
  <si>
    <t>Скандинавские боги</t>
  </si>
  <si>
    <t>978-5-17-163150-5</t>
  </si>
  <si>
    <t>СкандинавскиеБоги</t>
  </si>
  <si>
    <t>ASE000000000879192</t>
  </si>
  <si>
    <t>http://cdn.eksmo.ru/v2/ASE000000000879192/COVER/cover1.jpg</t>
  </si>
  <si>
    <t>СкандинавскиеБоги В стране троллей. Кто есть кто в норвежском фольклоре</t>
  </si>
  <si>
    <t>Эта книга познакомит читателя с ключевыми персонажами норвежского фольклора – героями быличек, преданий, поверий и сказок. Вы узнаете, кто такие ниссе и тролли, духи моря и альвы, как правильно говорить с мармелем, где обитает скрытый народец. Особое внимание уделено параллелям с мифами, сказками и преданиями разных народов, а также отражению сюжетов норвежского фольклора в мировой литературе. Знакомство с героями норвежского фольклора позволит читателю по-новому взглянуть как на известные с раннего детства сказки, так и на современное фэнтези, с более глубоким интересом перечитать книги «Хроники Нарнии», «Властелин Колец», серию романов о Гарри Поттере. В это издание вошли иллюстрации и тексты знаменитого норвежского художника Теодора Киттельсена, а также статья о нём.    
Для среднего школьного возраста.</t>
  </si>
  <si>
    <t>Антистресс для глаз. 75 стереограмм. Тренировка и восстановление зрения</t>
  </si>
  <si>
    <t>Стереокартинки 3D</t>
  </si>
  <si>
    <t>978-5-17-156474-2</t>
  </si>
  <si>
    <t>260х190</t>
  </si>
  <si>
    <t>108x84/16*</t>
  </si>
  <si>
    <t>Гоголь Яна Сергеевна</t>
  </si>
  <si>
    <t>Стереокартинки3D</t>
  </si>
  <si>
    <t>ASE000000000873024</t>
  </si>
  <si>
    <t>http://cdn.eksmo.ru/v2/ASE000000000873024/COVER/cover1.jpg</t>
  </si>
  <si>
    <t>Стереокартинки3D Антистресс для глаз. 75 стереограмм. Тренировка и восстановление зрения</t>
  </si>
  <si>
    <t>Глаза — важнейший орган чувств, который, безусловно, надо беречь и укреплять. Мы предлагаем вам увлекательный и небанальный способ тренировки и восстановления зрения — рассматривание 3D-картинок. За каждой из них кроется некая тайна, и в процессе расслабленного и одновременно сосредоточенного занятия, схожего с медитацией, перед вашим взором «материализуется» скрытый смысл загадочных стереоизображений. Польза рассматривания этих удивительных картинок для улучшения зрения неоспорима: это отличная гимнастика для уставших глаз, настоящий антистресс для них. И что важно: такие изображения обязательно должны быть напечатаны на бумаге, ведь наши глаза помимо других вредоносных факторов и так подвержены регулярным излучениям монитора компьютера или экрана телефона. Мы же призываем вас дать вашим глазам отдых, а мозгу — топливо для генерирования новых идей.
Улучшайте показатели своего зрения, наслаждаясь потрясающими стереоэффектами!</t>
  </si>
  <si>
    <t>Места силы и магические символы. 75 стереограмм. Тренировка и восстановление зрения</t>
  </si>
  <si>
    <t>978-5-17-156476-6</t>
  </si>
  <si>
    <t>(Уволен) Арутюнян Марина Александровна</t>
  </si>
  <si>
    <t>ASE000000000873026</t>
  </si>
  <si>
    <t>http://cdn.eksmo.ru/v2/ASE000000000873026/COVER/cover1.jpg</t>
  </si>
  <si>
    <t>Стереокартинки3D Места силы и магические символы. 75 стереограмм. Тренировка и восстановление зрения</t>
  </si>
  <si>
    <t>Это издание будет интересно тем, кто хочет расширить свой опыт восприятия окружающего мира. Сделать это предлагается не совсем обычным способом – с помощью рассматривания объемных картинок-загадок. Когда вы освоите принцип работы с книгой, перед вашим взором «материализуются» самые разные магические символы и так называемые места силы. Это занятие может стать настоящим открытием, оно позволит получить удовольствие от уникальных, а порой совсем неожиданных стереоэффектов. 
Приятный бонус – отрывные страницы! У вас есть возможность не только самостоятельно изучить альбом, но и поделиться понравившимися картинками с друзьями и близкими, сделать полезный и необычный подарок, используя их в качестве открыток. Разобрав книгу на страницы, вы можете также устроить увлекательную игру в компании, угадывая кто или что скрывается в пёстром узоре.</t>
  </si>
  <si>
    <t>Успокаивающие стихи</t>
  </si>
  <si>
    <t>Пушкин А.С., Есенин С.А., Цветаева М.И.</t>
  </si>
  <si>
    <t>Стихи на все времена</t>
  </si>
  <si>
    <t>978-5-17-173104-5</t>
  </si>
  <si>
    <t>СтихиНаВсеВремена</t>
  </si>
  <si>
    <t>ASE000000000888179</t>
  </si>
  <si>
    <t>http://cdn.eksmo.ru/v2/ASE000000000888179/COVER/cover1.jpg</t>
  </si>
  <si>
    <t>СтихиНаВсеВремена Пушкин/Есенин Успокаивающие стихи</t>
  </si>
  <si>
    <t>Погрузитесь в мир тихих ритмов и нежных образов. На страницах этого сборника вы найдёте отголоски вечных истин, мудрость природы и утешение в моменты душевной бури. Позвольте себе отдохнуть от суеты, наполниться спокойствием и раствориться в целительной силе поэзии.</t>
  </si>
  <si>
    <t>Тайный гримуар</t>
  </si>
  <si>
    <t>Завидова Е.</t>
  </si>
  <si>
    <t>978-5-17-170860-3</t>
  </si>
  <si>
    <t>ТайныйГримуар</t>
  </si>
  <si>
    <t>ASE000000000886621</t>
  </si>
  <si>
    <t>http://cdn.eksmo.ru/v2/ASE000000000886621/COVER/cover1.jpg</t>
  </si>
  <si>
    <t>ТайныйГримуар Завидова Тайный гримуар</t>
  </si>
  <si>
    <t>Елена Завидова (ZAVIDOVA) — YouTube и Tik-Tok блогер с аудиторией более 11 млн подписчиков, косплеер, сценарист и музыкант.
Наибольшую известность Елене принесли косплеи на известных персонажей мульт- и киновселенных, а также народных сказок. На своём YouTube-канале Елена выкладывает собственные сериалы, сценарии к которым пишет сама. Видео с участием Елены набирают миллионы просмотров во всех социальных сетях.
Номинант премии VK Клипы 2023 в номинации «Прорыв года».</t>
  </si>
  <si>
    <t>Вся секретная информация о персонажах вселенной «Кащей не Бессмертный» от известного блогера Елены Завидовой (более 11 млн подписчиков на разных каналах)! 
Здесь славянская мифология тесно переплетается с авторским вымыслом. Создатель вдохновляется русскими сказками – все как в роликах и фильмах, набирающих миллионы просмотров и никого не оставляющих равнодушным. 
А также: рассказы по мотивам сериала, славянский гороскоп, тест «Кто ты во вселенной Кащея не Бессмертного» и другие сюрпризы для истинных фанатов!</t>
  </si>
  <si>
    <t>Удобные тренажёры по письму</t>
  </si>
  <si>
    <t>978-5-17-155840-6</t>
  </si>
  <si>
    <t>УдобныеТренажёрыПоПисьму</t>
  </si>
  <si>
    <t>ASE000000000872371</t>
  </si>
  <si>
    <t>http://cdn.eksmo.ru/v2/ASE000000000872371/COVER/cover1.jpg</t>
  </si>
  <si>
    <t>УдобныеТренажёрыПоПисьму С нуля до каллиграфического почерка: пишу аккуратно и красиво</t>
  </si>
  <si>
    <t>Самая зловещая энциклопедия: призраки и другие загадочные существа</t>
  </si>
  <si>
    <t>Ваннье К., Хуссен К.</t>
  </si>
  <si>
    <t>Фантастические создания</t>
  </si>
  <si>
    <t>978-5-17-154282-5</t>
  </si>
  <si>
    <t>ФантастичСоздания</t>
  </si>
  <si>
    <t>ASE000000000870740</t>
  </si>
  <si>
    <t>http://cdn.eksmo.ru/v2/ASE000000000870740/COVER/cover1.jpg</t>
  </si>
  <si>
    <t>ФантастичСоздания Самая зловещая энциклопедия: призраки и другие загадочные существа</t>
  </si>
  <si>
    <t>Чудеса и легенды о призраках — это увлекательные 
рассказы, которые отправят вас в захватывающее 
путешествие по мрачному и жуткому миру. 
Вы познакомитесь с самыми разными персонажами 
от беспокойных духов до коварных злодеев, и у каждого есть свой темный секрет.
Потрясающие иллюстрации заставят вас 
затаить дыхание, яркие образы оживят 
истории и сделают вас их созидателем.</t>
  </si>
  <si>
    <t>978-5-17-173271-4</t>
  </si>
  <si>
    <t>ASE000000000888104</t>
  </si>
  <si>
    <t>http://cdn.eksmo.ru/v2/ASE000000000888104/COVER/cover1.jpg</t>
  </si>
  <si>
    <t>ХроникиВыживших Пирсон Очарование тьмы</t>
  </si>
  <si>
    <t>Лия пережила плен, но грядет великое зло, стремящееся уничтожить Морриган. И только Лия может его остановить. 
На горизонте маячит война, и у принцессы нет иного выбора, кроме как взять на себя роль Первой дочери, солдата и лидера. В то время как она изо всех сил пытается связаться со своим королевством и предупредить их, у нее возникают разногласия с Рейфом и подозрения кна счет Кадена. Кому Лия сможет доверить не только свое сердце, но и безопасность страны?</t>
  </si>
  <si>
    <t>Для самых умных. Раскраска-антистресс</t>
  </si>
  <si>
    <t>Олсен Э.</t>
  </si>
  <si>
    <t>Раскраска: шевели мозгами</t>
  </si>
  <si>
    <t>978-5-17-170092-8</t>
  </si>
  <si>
    <t>Раскр:шевелимозг</t>
  </si>
  <si>
    <t>ASE000000000886027</t>
  </si>
  <si>
    <t>http://cdn.eksmo.ru/v2/ASE000000000886027/COVER/cover1.jpg</t>
  </si>
  <si>
    <t>ШевелиМозгами(раскр)Для самых умных. Раскраска-антистресс</t>
  </si>
  <si>
    <t>«Шевели мозгами!» — это 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творческая загадка. Включай логику, ищи
предметы, дорисовывай, придумывай, изобретай палитры — шевели мозгами!</t>
  </si>
  <si>
    <t>Котики и другие анальгетики. Раскраска-антистресс</t>
  </si>
  <si>
    <t>978-5-17-170090-4</t>
  </si>
  <si>
    <t>ASE000000000886025</t>
  </si>
  <si>
    <t>http://cdn.eksmo.ru/v2/ASE000000000886025/COVER/cover1.jpg</t>
  </si>
  <si>
    <t>ШевелиМозгами(раскр)Котики и другие анальгетики. Раскраска-антистресс</t>
  </si>
  <si>
    <t>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загадка. Включай логику, ищи предметы,
дорисовывай, придумывай, изобретай палитры —
шевели мозгами!
В этой раскраске спрятались котики и другие уютные
существа — найди их всех! Выполняй арт-задания или просто
погрузись в релакс-раскрашивание.</t>
  </si>
  <si>
    <t>Уютная раскраска-антистресс</t>
  </si>
  <si>
    <t>978-5-17-170091-1</t>
  </si>
  <si>
    <t>ASE000000000886026</t>
  </si>
  <si>
    <t>http://cdn.eksmo.ru/v2/ASE000000000886026/COVER/cover1.jpg</t>
  </si>
  <si>
    <t>ШевелиМозгами(раскр)Уютная раскраска-антистресс</t>
  </si>
  <si>
    <t>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загадка. Включай логику, ищи предметы,
дорисовывай, придумывай, изобретай палитры —
шевели мозгами!
Скандинавский уют — это простые домашние радости:
пушистые пледы, мурчащие котики, ароматная выпечка,
тепло и умиротворение. Выполняй арт-задания или просто
погрузись в релакс-раскрашивание.</t>
  </si>
  <si>
    <t>Цифровая живопись. Полное руководство перехода с бумаги на экран</t>
  </si>
  <si>
    <t>Феррон М., Малакар Н., Parramón</t>
  </si>
  <si>
    <t>Школа рисунка</t>
  </si>
  <si>
    <t>ПРИКЛАДНЫЕ ИЗДАНИЯ ПО ИСКУССТВУ (МУЗЫКАЛЬНЫЕ ИЗДАНИЯ И НОТЫ, АЛЬБОМЫ ДЛЯ РИСОВАНИЯ)</t>
  </si>
  <si>
    <t>978-5-17-162236-7</t>
  </si>
  <si>
    <t>ШколаРисунка</t>
  </si>
  <si>
    <t>del PAPEL a la PANTALLA</t>
  </si>
  <si>
    <t>ASE000000000878938</t>
  </si>
  <si>
    <t>http://cdn.eksmo.ru/v2/ASE000000000878938/COVER/cover1.jpg</t>
  </si>
  <si>
    <t>ШколаРисунка Цифровая живопись. Полное руководство перехода с бумаги на экран</t>
  </si>
  <si>
    <t>Иллюстрированное подарочное издание-учебник о цифровой живописи для художников</t>
  </si>
  <si>
    <t>Вы сможете в полной мере раскрыть свой художественный потенциал с помощью этой книги. Вы осуществите полный переход от традиционной живописи к цифровой. Попробуете в действии различные инструменты и техники, научитесь применять базовые основы классического рисунка в цифровой среде и создадите свой собственный уникальный стиль.
Наполненная четкими объяснениями, практическими упражнениями и советами опытных художников книга научит вас создавать невероятные произведения цифрового искусства и доводить их до совершенства, даже если вы совсем еще новичок.
Будь вы опытным художником, стремящимся расширить свои навыки, или начинающим, который пока только хочет познакомиться с миром цифровой живописи, особый подход авторов позволит вам начать это увлекательное путешествие уже сегодня. Смело откройтесь будущему мира цифровой живописи и дайте волю фантазии!
Что внутри:
•   что такое цифровая живопись
•   основные инструменты и программы
•   как добиться классического изображения в цифровой живописи
•   базовые и дополнительные техники и стили
•   советы по совершенствованию навыков
•   как подготовить работу к печати или публикации
•   часто встречающиеся сложности и пути их преодоления
•   четкие объяснения, практические упражнения и советы
Дополнительный мультимедийный контент:
•   обучающие пошаговые видео</t>
  </si>
  <si>
    <t>Человек из очереди</t>
  </si>
  <si>
    <t>Тэй Д.</t>
  </si>
  <si>
    <t>978-5-17-156280-9</t>
  </si>
  <si>
    <t>THE MAN IN THE QUEUE</t>
  </si>
  <si>
    <t>ASE000000000872828</t>
  </si>
  <si>
    <t>http://cdn.eksmo.ru/v2/ASE000000000872828/COVER/cover1.jpg</t>
  </si>
  <si>
    <t>ЭксклюзивКлассика Тэй Человек из очереди</t>
  </si>
  <si>
    <t>Для всех поклонников Агаты Кристи и Филлис Дороти Джеймс. 
Классика британского детектива от одного из выдающихся представителей жанра — Джозефины Тэй. 
Первая из шести книг цикла о расследованиях инспектора из Скотланд-Ярда Алана Гранта.</t>
  </si>
  <si>
    <t>Мужчину закололи в очереди за билетами в театр. При нем нет документов. Его никто не ищет. Даже этикетки с его совсем не дешевой одежды спороты тщательнейшим образом. Нет имени жертвы, нет и мотива для убийства. Дело автоматически попадает в разряд нераскрытых? Так считают все, кроме инспектора Гранта. Он верит: достаточно найти хоть мельчайшую зацепку – и нить от нее потянется к убийце…</t>
  </si>
  <si>
    <t>Закон бандита</t>
  </si>
  <si>
    <t>Сталкер</t>
  </si>
  <si>
    <t>978-5-17-117458-3</t>
  </si>
  <si>
    <t>S.T.A.L.K.E.R!СТАЛКЕР</t>
  </si>
  <si>
    <t>ASE000000000845813</t>
  </si>
  <si>
    <t>http://cdn.eksmo.ru/v2/ASE000000000845813/COVER/cover1.jpg</t>
  </si>
  <si>
    <t>S.T.A.L.K.E.R!СТАЛКЕР Силлов!! Закон бандита</t>
  </si>
  <si>
    <t>Ты можешь жить по своим правилам, иметь личный моральный кодекс, бороться с нечистью, варварством и предательством…
Но у Зоны свои законы.
И вот случилось так, что она поставила Снайпера перед выбором, где на одной чаше весов оказалась жизнь его друзей, а на другой — все то, ради чего он жил до сих пор.
То, что считал своим Предназначением.
Бандиты — одна из самых влиятельных и самых презираемых группировок Зоны. Но для того, чтобы вернуть к жизни своих друзей, Снайперу необходимо вступить в эту группировку, дать Клятву бандита и отказаться от всех своих принципов, которыми он руководствовался на пути Меченосца.
Но что не сделаешь ради тех, кто отдал жизнь за тебя!
Главное только, чтобы все это было не зря…</t>
  </si>
  <si>
    <t>Аниме kawaii дневник</t>
  </si>
  <si>
    <t>Сушкова Н.В., Недашковская М.В.</t>
  </si>
  <si>
    <t>Аниме-дневничок</t>
  </si>
  <si>
    <t>978-5-17-160883-5</t>
  </si>
  <si>
    <t>АнимеДневничок</t>
  </si>
  <si>
    <t>ASE000000000877466</t>
  </si>
  <si>
    <t>http://cdn.eksmo.ru/v2/ASE000000000877466/COVER/cover1.jpg</t>
  </si>
  <si>
    <t>АнимеДневничок Аниме kawaii дневник</t>
  </si>
  <si>
    <t>Этот милый дневничок станет прекрасным подарком для любой девочки, которая хочет познакомиться с азиатской культурой и любит аниме. В нем можно украсить страницы, познакомиться с японскими гаданиями и секретами ухода за кожей, узнать о себе что-то новое благодаря волшебному тесту и кавайным гороскопам!</t>
  </si>
  <si>
    <t>Академия Черной птицы. Бойся света</t>
  </si>
  <si>
    <t>Так С.</t>
  </si>
  <si>
    <t>Бестселлеры Оливи Блейк, Стеллы Так</t>
  </si>
  <si>
    <t>978-5-17-162296-1</t>
  </si>
  <si>
    <t>Оливия Блейк/Стелла Так</t>
  </si>
  <si>
    <t>Black Bird Academy - Fürchte das Licht</t>
  </si>
  <si>
    <t>ASE000000000878999</t>
  </si>
  <si>
    <t>http://cdn.eksmo.ru/v2/ASE000000000878999/COVER/cover1.jpg</t>
  </si>
  <si>
    <t>Блейк: Так Академия Черной птицы-2. Бойся света</t>
  </si>
  <si>
    <t>– Вторая часть фэнтезийной трилогии в стиле темной академии. Продолжение романа «Академия Черной птицы. Уничтожь тьму».
– Хит от австрийской писательницы, покоривший европейский букток и переведенный на несколько языков.
– Мрачный мир, полный демонов, экзорцистов, опасных магических существ и тайн.
– Любовная линия о запретных чувствах.</t>
  </si>
  <si>
    <t>Лучшие в мире охотники на демонов собираются на состязание экзорцистов в темных переулках Лондона. В центре этого беспощадного турнира находится Лиф, которая все еще борется со своими растущими демоническими способностями, а также со своими запретными чувствами к Фалько. Но когда гильдия воров вмешивается в соревнование и крадет воспоминания Фалько, Лиф не может угнаться за преступниками… 
Девушка раскрывает темную тайну, в центре которой находится Академия Черной птицы. И теперь у нее только один вопрос — кому можно доверять? И человек ли она еще, чтобы верить, не говоря уже о том, чтобы любить…</t>
  </si>
  <si>
    <t>Однажды я стала принцессой. Том 5 (вебтун)</t>
  </si>
  <si>
    <t>Плутос , Спун</t>
  </si>
  <si>
    <t>Вебтун. Однажды я стала принцессой.</t>
  </si>
  <si>
    <t>978-5-17-162616-7</t>
  </si>
  <si>
    <t>64x90/16</t>
  </si>
  <si>
    <t>ВебтунПринцесса</t>
  </si>
  <si>
    <t>Who Made Me a Princess (어느 날 공주가 되어버렸다) WEBTOON volume 5  (PRINT)</t>
  </si>
  <si>
    <t>ASE000000000879333</t>
  </si>
  <si>
    <t>http://cdn.eksmo.ru/v2/ASE000000000879333/COVER/cover1.jpg</t>
  </si>
  <si>
    <t>ВебтунПринцесса Однажды я стала принцессой. Том 5 (вебтун)</t>
  </si>
  <si>
    <t>– Пятый том популярного вебтуна в жанре исекай и романтическое фэнтези.
– Красочная воздушная рисовка, которая создает уникальную атмосферу истории. Издание на качественной мелованной бумаге в твердом переплете с фольгированием.
– Понравится поклонникам историй про отношения внутри императорских семей, про магию и романтику.
– В духе историй «Единственный конец злодейки – смерть», «Лериана, невеста герцога по контракту», «Я стала матерью главного героя», «Как переманить мужа на свою сторону».</t>
  </si>
  <si>
    <t>Всё идёт совсем не так, как задумала Атанасия, и то, над чем она работала, рушится у неё на глазах. Всплеск магии стёр воспоминания Клода о дочери, и девочке пришлось покинуть дворец, чтобы избежать скорой и мучительной смерти от его рук.
Оставшись в одиночестве вдали от дома, Атанасия неожиданно сближается с Дженит, которая помогает ей. А тем временем во дворце царит мрачная атмосфера, потому что необъяснимая болезнь и потеря памяти всё ещё терзают императора.
Атанасия хочет вернуться к отцу и готова снова предстать перед ним, несмотря на то что он жаждет её смерти. Ей не хватает Лукаса и его магии. Она готова бороться за своё место и жизнь, но сможет ли она справиться в одиночку?</t>
  </si>
  <si>
    <t>Маньчжурия. 1945</t>
  </si>
  <si>
    <t>Калинин Д.С., Воронин С.О.</t>
  </si>
  <si>
    <t>Военная боевая фантастика</t>
  </si>
  <si>
    <t>978-5-17-174073-3</t>
  </si>
  <si>
    <t>ВоенБоевФантастика</t>
  </si>
  <si>
    <t>ASE000000000888390</t>
  </si>
  <si>
    <t>http://cdn.eksmo.ru/v2/ASE000000000888390/COVER/cover1.jpg</t>
  </si>
  <si>
    <t>ВоенБоевФантастика Калинин Маньчжурия. 1945</t>
  </si>
  <si>
    <t>Июль 1945-го. Война окончена, но в Германии все еще
действуют диверсионные группы вервольфов, а в Курляндском котле продолжается упорное сопротивление эсэсовцев,
прорывающихся на шведский Готланд.
Два капитана — разведчик и артиллерист — продолжают
воевать с врагом в надежде на скорое возвращение домой...
Но их ждет не дом, а Маньчжурия, не мир — а новая война.</t>
  </si>
  <si>
    <t>Пособие для адептки, или Как влюбить ледяного дракона</t>
  </si>
  <si>
    <t>Жданова А.</t>
  </si>
  <si>
    <t>Волшебная академия</t>
  </si>
  <si>
    <t>978-5-17-172276-0</t>
  </si>
  <si>
    <t>Тетрадзе Елизавета Андреевна</t>
  </si>
  <si>
    <t>ВолшебнаяАкадемия</t>
  </si>
  <si>
    <t>ASE000000000887826</t>
  </si>
  <si>
    <t>http://cdn.eksmo.ru/v2/ASE000000000887826/COVER/cover1.jpg</t>
  </si>
  <si>
    <t>ВолшебнаяАкадемия Жданова Пособие для адептки, или Как влюбить ледяного дракона</t>
  </si>
  <si>
    <t>- Новинка от популярного автора любовного фэнтези. 
- Насыщенная сюжетными поворотами история об учебе в магической академии. Тайны прошлого, попытки государственного переворота, атмосферный зимний бал, учебные будни, попытки героини-студентки овладеть запретной магией и, конечно, любовь к преподавателю!
- Серия «Волшебная академия» — неподражаемая атмосфера студенческих будней в магических учебных заведениях всех мастей: от факультета чудовищ до школы вампиров.</t>
  </si>
  <si>
    <t>Моя магия стремительно тает, и единственное средство исправить это — влюбить в себя высшего мага. А где я возьму его в нашем захолустье? Придется поступить в столичную академию. Главное — не влюбиться самой и не выдать свой главный секрет. И я не о плане коварного соблазнения, а о своем даре сновидицы — даре, за который в нашем королевстве можно лишиться головы…</t>
  </si>
  <si>
    <t>978-5-17-099120-4</t>
  </si>
  <si>
    <t>ASE000000000725338</t>
  </si>
  <si>
    <t>http://cdn.eksmo.ru/v2/ASE000000000725338/COVER/cover1.jpg</t>
  </si>
  <si>
    <t>Гейман(бол):Лавкрафт Хребты безумия</t>
  </si>
  <si>
    <t>При жизни этот писатель не опубликовал ни одной книги, после смерти став кумиром как массового читателя, так и искушенного эстета, и неиссякаемым источником вдохновения для кино- и игровой индустрии;
его называли «Эдгаром По ХХ века», гениальным безумцем и адептом тайных знаний;
его творчество уникально настолько, что потребовало выделения в отдельный поджанр;
им восхищались Роберт Говард и Клайв Баркер, Хорхе Луис Борхес и Айрис Мёрдок;
Один из самых влиятельных мифотворцев современности, человек, оказавший влияние не только на литературу, но и на массовую культуру в целом, создатель «Некрономикона» и «Мифов Ктулху» —
Говард Филлипс Лавкрафт.</t>
  </si>
  <si>
    <t>Глуховский(подарочный)</t>
  </si>
  <si>
    <t>978-5-17-101557-2</t>
  </si>
  <si>
    <t>Глуховский(под)</t>
  </si>
  <si>
    <t>ASE000000000828054</t>
  </si>
  <si>
    <t>http://cdn.eksmo.ru/v2/ASE000000000828054/COVER/cover1.jpg</t>
  </si>
  <si>
    <t>Глуховский(под)Метро 2033. Метро 2034. Метро 2035</t>
  </si>
  <si>
    <t>Все «Метро» от Глуховского вместе!</t>
  </si>
  <si>
    <t>Заводной апельсин</t>
  </si>
  <si>
    <t>Берджесс Э.</t>
  </si>
  <si>
    <t>978-5-17-174308-6</t>
  </si>
  <si>
    <t>A CLOCKWORK ORANGE.THE WANTING SEED</t>
  </si>
  <si>
    <t>ASE000000000889236</t>
  </si>
  <si>
    <t>http://cdn.eksmo.ru/v2/ASE000000000889236/COVER/cover1.jpg</t>
  </si>
  <si>
    <t>Зар.класс!Берджесс Заводной апельсин (2-ое издание)</t>
  </si>
  <si>
    <t>«Заводной апельсин» – литературный парадокс ХХ столетия. Продол-жая футуристические традиции в литературе, экспериментируя с языком, на котором говорит рубежное поколение malltshipalltshikov и kisok «надсатых», Энтони Бёрджесс создает роман, признанный классикой современной литературы. Умный, жестокий, харизматичный антигерой Алекс, лидер уличной банды, проповедуя насилие как высокое искусство жизни, как род наслаждения, попадает в железные тиски новейшей государственной программы по перевоспитанию преступников и сам становится жертвой наси-лия. Можно ли спасти мир от зла, лишая человека воли совершать пос-тупки и превращая его в «заводной апельсин»? Этот вопрос сегодня актуален так же, как и вчера, и вопрос этот автор задает читателю.</t>
  </si>
  <si>
    <t>Дон Кихот</t>
  </si>
  <si>
    <t>Сервантес М. де</t>
  </si>
  <si>
    <t>978-5-17-173260-8</t>
  </si>
  <si>
    <t>ASE000000000888549</t>
  </si>
  <si>
    <t>http://cdn.eksmo.ru/v2/ASE000000000888549/COVER/cover1.jpg</t>
  </si>
  <si>
    <t>Зар.класс!Сервантес Дон Кихот</t>
  </si>
  <si>
    <t>Начитавшись рыцарских романов и слегка переутомившись от недостаточного пребывания на свежем воздухе, обедневший дворянин на закате жизни решает стать странствующим рыцарем и повторить подвиги своих любимых литературных героев. Раздобыв ржавые доспехи и оседлав хромую клячу, идальго Дон Кихот Ламанчский в сопровождении верного слуги Санчо Пансы отправляется в дорогу. Но реальность отличается от его фантазий, и Рыцарь печального образа, как окрестил его слуга, раз за разом попадает в нелепые ситуации: то бросит вызов стаду баранов, то плененных разбойников освободит, то потерпит поражение в бою с ветряными мельницами.
Задумывавшийся как пародия на рыцарские романы, «Дон Кихот» переведен на все основные языки мира и включен во «Всемирную библиотеку» в качестве «лучшей книги всех времен и народов».
В данном издании «Дон Кихот» приведен в переводе Бориса Энгельгардта.</t>
  </si>
  <si>
    <t>Легенды о любви и гибели. Древние предания и их история в мировом фольклоре</t>
  </si>
  <si>
    <t>Ли В.</t>
  </si>
  <si>
    <t>Искусство без купюр</t>
  </si>
  <si>
    <t>978-5-17-172666-9</t>
  </si>
  <si>
    <t>Короткова Александра Юрьевна</t>
  </si>
  <si>
    <t>ИскусствоБезКупюр</t>
  </si>
  <si>
    <t>ASE000000000887914</t>
  </si>
  <si>
    <t>http://cdn.eksmo.ru/v2/ASE000000000887914/COVER/cover1.jpg</t>
  </si>
  <si>
    <t>ИскусствоБезКупюр Ли Легенды о любви и гибели. Древние предания и их история в мировом фольклоре</t>
  </si>
  <si>
    <t>Эта книга — проводник в мир, где реальность рушится под чарами древних легенд. Здесь феи выходят из густых туманов, а мертвецы стерегут проклятое золото. Темные возлюбленные плетут смертельные сети, а юные невесты скрывают кровавые тайны. Здесь обитают создания ночи и дети света, джинны седлают ветер, а призрачный огонь предвещает гибель.
ЭТО СКАЗАНИЯ О ЛЮБВИ И СМЕРТИ — ДВУХ МОЩНЫХ СИЛАХ, КОТОРЫЕ ВО ВСЕ ВРЕМЕНА ПИТАЛИ ЛЮДСКУЮ ФАНТАЗИЮ.
В сборник вошли шотландские и валлийские легенды, французские предания, скандинавские саги, русские былички и сказки из «Тысячи и одной ночи». Каждая глава — авторский пересказ истории и подробное исследование того, как известные сюжеты и герои обрели своё место в мировой культуре.
Автор — Виктория Ли, журналист, культуролог, писатель и литературный переводчик.</t>
  </si>
  <si>
    <t>Семеро с Голгофы</t>
  </si>
  <si>
    <t>Баучер Э.</t>
  </si>
  <si>
    <t>Классический детектив</t>
  </si>
  <si>
    <t>978-5-17-172664-5</t>
  </si>
  <si>
    <t>КлассичДетектив</t>
  </si>
  <si>
    <t>The Case of the Seven of Calvary</t>
  </si>
  <si>
    <t>ASE000000000887911</t>
  </si>
  <si>
    <t>http://cdn.eksmo.ru/v2/ASE000000000887911/COVER/cover1.jpg</t>
  </si>
  <si>
    <t>КлассичДетектив Баучер Семеро с Голгофы</t>
  </si>
  <si>
    <t>— Классика американского детектива. 
— Для всех поклонников прозы Эллери Квина, Рэймонда Чандлера и С.С. Ван Дайна.
— Трехкратный лауреат премии «Эдгар» Энтони Баучер — известный американский писатель, редактор и литературный обозреватель, оказавший огромное влияние на жанр детектива.</t>
  </si>
  <si>
    <t>Жестокое преступление нарушает тихую и спокойную жизнь студенческого городка в Калифорнии. Кто-то хладнокровно убил всемирно известного швейцарского профессора ножом для колки льда и оставил рядом с телом записку с единственным символом: 7. Пока полицейское расследование медленно, но верно заходит в тупик, молодой аспирант Мартин Лэм решает сам разобраться в случившемся и обращается за помощью к профессору Эшвину, своему преподавателю санскрита. И самопровозглашенным сыщикам придется поспешить, ведь таинственный убийца не намерен останавливаться на одной жертве.</t>
  </si>
  <si>
    <t>Imagine</t>
  </si>
  <si>
    <t>Данилов Д.А.</t>
  </si>
  <si>
    <t>Классное чтение</t>
  </si>
  <si>
    <t>978-5-17-173773-3</t>
  </si>
  <si>
    <t>КлассноеЧтение</t>
  </si>
  <si>
    <t>ASE000000000888772</t>
  </si>
  <si>
    <t>http://cdn.eksmo.ru/v2/ASE000000000888772/COVER/cover1.jpg</t>
  </si>
  <si>
    <t>КлассноеЧтение Данилов Imagine</t>
  </si>
  <si>
    <t>Дмитрий Данилов — прозаик («Саша, привет!», «Горизонтальное положение», «Пустые поезда 2022 года», «Описание города», «Есть вещи поважнее футбола»), драматург («Человек из Подольска», «Серёжа очень тупой»), поэт. Лауреат премий «Ясная Поляна» и «Московская Арт Премия», финалист премий «Большая книга» и «НОС», лауреат театральной премии «Золотая Маска».
За кажущейся простотой его текстов прячется философия тонко чувствующего и всё подмечающего человека, а в описаниях повседневной жизни — абсурд нашей действительности.
«Imagine» — новый сборник стихотворений, куда вошли тексты, написанные с 2017-го по 2024 год.</t>
  </si>
  <si>
    <t>Девятый</t>
  </si>
  <si>
    <t>Каменистый А.</t>
  </si>
  <si>
    <t>978-5-17-173227-1</t>
  </si>
  <si>
    <t>ASE000000000887373</t>
  </si>
  <si>
    <t>http://cdn.eksmo.ru/v2/ASE000000000887373/COVER/cover1.jpg</t>
  </si>
  <si>
    <t>Коллекция Каменистый Девятый(ИДЛенинград)</t>
  </si>
  <si>
    <t>— Боевая фантастика от популярного автора. Робинзонада в фэнтези-мире, проработанном автором до мелочей.
— Главный герой — обычный человек с минимумом навыков и тренировок — попадает в фантастический мир, где главная задача выжить.
— Три книги фэнтези-цикла под одной обложкой: «Девятый», «Рождение победителя», «На руинах Мальрока».
— Каждый вызов, брошенный главному герою — шанс научиться чему-то новому или погибнуть. У главного героя нет суперспособностей, а каждый уголок незнакомого мира таит в себе опасности.</t>
  </si>
  <si>
    <t>Его готовили совершить невозможное. Он это сделал. Ему обещали
многое: богатство, славу, сверхъестественные возможности, любовь самых
красивых женщин. И обманули…
Необитаемый остров, море, лес — без разницы: везде лишь смерть. Зна-
ния, поспешно вбитые в голову, и сомнительные навыки, усвоенные за не-
сколько тренировок, здесь никого не впечатляют, и пользы от них гораздо
меньше, чем от прибившейся местной птицы. И еще люди: могут убить, мо-
гут спасти. И дорога для самоубийц, на финише которой караулит все та же
костлявая старуха с косой… или кое-кто похуже.
За все в этом мире приходится расплачиваться, в том числе и за свои
ошибки. Стандартная плата — кровь. И хорошо, если только своя. Жизнь
без цели пуста и притягивает удары судьбы. Вечно бегать или остановиться
и наконец дать бой?
Пусть никто не верит в успех, пусть у тебя нет знаний, опыта и вышко-
ленного войска, но самое время показать судьбе, что она не с тем связалась.</t>
  </si>
  <si>
    <t>Коран. Прочтение смыслов</t>
  </si>
  <si>
    <t>Фонд исследований исламской культуры</t>
  </si>
  <si>
    <t>Коран</t>
  </si>
  <si>
    <t>978-5-17-154588-8</t>
  </si>
  <si>
    <t>ASE000000000871059</t>
  </si>
  <si>
    <t>http://cdn.eksmo.ru/v2/ASE000000000871059/COVER/cover1.jpg</t>
  </si>
  <si>
    <t>Коран(бол)Прочтение смыслов(2-ое издание)</t>
  </si>
  <si>
    <t>Коран — единая сакральная книга для мусульман всех мазхабов. В этом издании представлен перевод Священного Писания, сделанный на основе вышедшего ранее в 12 томах тафсира «Свет Священного Корана: разъяснения и толкования».
Монументальное толкование Корана, получившее название тафсира «Нур», подготовлено группой авторитетных мусульманских богословов при Исламском центре научных исследований Исламской Республики Иран.</t>
  </si>
  <si>
    <t>Котовасия. Дорога домой</t>
  </si>
  <si>
    <t>Залесская Е.</t>
  </si>
  <si>
    <t>Котовасия. Истории о веселых зверятах</t>
  </si>
  <si>
    <t>978-5-17-152065-6</t>
  </si>
  <si>
    <t>Котовасия</t>
  </si>
  <si>
    <t>ASE000000000868410</t>
  </si>
  <si>
    <t>http://cdn.eksmo.ru/v2/ASE000000000868410/COVER/cover1.jpg</t>
  </si>
  <si>
    <t>Котовасия Залесская Дорога домой</t>
  </si>
  <si>
    <t>— Вторая книга цикла «Котовасия» для детей младшего школьного возраста.
— Понравится всем поклонникам Михаила Самарского. Кот Сократ рекомендует!
— Сборник увлекательных историй о котах, семейных ценностях, дружбе и благотворительности.
— Идеально читать всей семьёй в новогодние праздники!
— Трогательная книга, которую точно стоит прочесть всем детям. Одна из главных тем: как важно помогать животным и быть добрым.</t>
  </si>
  <si>
    <t>«Если вы услышите про гостиницу "Котовасию", в которой живут коты вместе с псом Барбосом, куда иногда заходят выдра Боня и ежиха Соня, заезжают в гости чихуа-хуа Нельсон и черепашка Машка и где по вечерам на люстре болтается мартышка Карина, знайте: это про нас!» 
Во второй книге цикла «Котовасия» вас ждёт ещё больше приключений и новых героев. 
Коты по-прежнему радуются жизни и попадают в нелепые ситуации, вместе празднуют Новый год, весенние праздники, встречаются с городскими друзьями. Но и опасности поджидают кота Тигра! А ещё в Котовасии появляется удивительно редкое животное, которое коты спасли от браконьеров!
«Дорога домой» — это путь, который пройдёт каждый житель Котовасии. Кто-то обретёт свой дом в Котовасии, кто-то отправится в далёкий путь или научится жить самостоятельно, а для кого-то «дорога домой» окажется последней, но важной отправной точкой для мятежной души.</t>
  </si>
  <si>
    <t>Рыцари Сорока Островов</t>
  </si>
  <si>
    <t>978-5-17-122721-0</t>
  </si>
  <si>
    <t>ASE000000000851189</t>
  </si>
  <si>
    <t>http://cdn.eksmo.ru/v2/ASE000000000851189/COVER/cover1.jpg</t>
  </si>
  <si>
    <t>Лукьяненко(лучшее)Рыцари Сорока Островов</t>
  </si>
  <si>
    <t>Земные дети, которых загадочным образом
перебросили в другую реальность,
попадают в мир Сорока Островов. Здесь
бушуют штормы и бродят призраки,
существуют странные ритуалы и жизнь
течет по правилам, напоминающим детскую
игру в войну. Казалось бы — мечта каждого
подростка! Но эта война продолжается изо
дня в день и умирают в этих битвах на
картонных мечах по-настоящему...</t>
  </si>
  <si>
    <t>978-5-17-174119-8</t>
  </si>
  <si>
    <t>ASE000000000889175</t>
  </si>
  <si>
    <t>http://cdn.eksmo.ru/v2/ASE000000000889175/COVER/cover1.jpg</t>
  </si>
  <si>
    <t>ЛучшМирКлассика Берджесс Заводной апельсин</t>
  </si>
  <si>
    <t>Театр</t>
  </si>
  <si>
    <t>Моэм С.</t>
  </si>
  <si>
    <t>978-5-17-112609-4</t>
  </si>
  <si>
    <t>THEATRE</t>
  </si>
  <si>
    <t>ASE000000000840803</t>
  </si>
  <si>
    <t>http://cdn.eksmo.ru/v2/ASE000000000840803/COVER/cover1.jpg</t>
  </si>
  <si>
    <t>ЛучшМирКлассика Моэм Театр</t>
  </si>
  <si>
    <t>Самый известный роман Сомерсета Моэма.
Тонкая, едко-ироничная история блистательной, умной актрисы, отмечающей «кризис середины жизни» романом с красивым молодым «хищником»? «Ярмарка тщеславия» бурных двадцатых? Или — неподвластная времени увлекательнейшая книга, в которой каждый читатель находит что-то лично для себя? «
А еще это прославленный советский фильм, любимый многими поколениями зрителей, главные роли в котором блистательно исполнили Вия Артмане и Ивар Калныньш, а музыку написал непревзойденный маэстро Раймонд Паулс.
"Весь мир — театр, и люди в нем — актеры!"
Так было — и так будет всегда!</t>
  </si>
  <si>
    <t>978-5-17-172665-2</t>
  </si>
  <si>
    <t>ASE000000000887912</t>
  </si>
  <si>
    <t>http://cdn.eksmo.ru/v2/ASE000000000887912/COVER/cover1.jpg</t>
  </si>
  <si>
    <t>ЛучшМирКлассика Сервантес Дон Кихот</t>
  </si>
  <si>
    <t>Эти три коротких слова</t>
  </si>
  <si>
    <t>Куинн М.</t>
  </si>
  <si>
    <t>Любовь и спорт</t>
  </si>
  <si>
    <t>978-5-17-162899-4</t>
  </si>
  <si>
    <t>ЛюбовьСпорт</t>
  </si>
  <si>
    <t>Those three little words</t>
  </si>
  <si>
    <t>ASE000000000879678</t>
  </si>
  <si>
    <t>http://cdn.eksmo.ru/v2/ASE000000000879678/COVER/cover1.jpg</t>
  </si>
  <si>
    <t>ЛюбовьСпорт Куинн Эти три коротких слова</t>
  </si>
  <si>
    <t>- Новинка от королевы хоккейной романтики. Горячие истории Меган Куинн об отношениях с ледяными парнями-хоккеистами завоевали популярность во всем мире.
- Книга, входящая в топ-10 спортивных романов по версии Amazon.
- Best of #BookTok. У видео с хэштегом #meghanquinn в TikTok 94 миллиона просмотров, с хэштегом #hockeyromance — более 2 миллиардов просмотров. Популярный троп: от дружбы к любви.
- Меган Куинн — автор бестселлеров по версии The New York Times, USA Today, Amazon.</t>
  </si>
  <si>
    <t>Я классный парень. И больше всего люблю поразвлечься. "Живи моментом" — мое кредо.
Никаких драм.
Никаких обид.
Только старое доброе веселье. 
Как в ту ночь в баре, когда я отмечал свой день рождения.
Напитки лились рекой.
Все болтали друг с другом.
И когда в бар зашла она — самая привлекательная девушка, какую только можно представить, — мой здравый смысл моментально сдал позиции. Она полностью завладела моим вниманием, и меня было не остановить. Ведь я положил на нее глаз еще пару лет назад — в день нашей первой встречи.
Мы провели лучшую ночь вместе.
Я все еще живо помню вкус ее губ: лайм и опасность. 
А утром все вернулось на круги своя. Повеселились, и хватит. У нее своя жизнь, а у меня — своя. Никаких обид, ничего личного.
Если бы только та соблазнительная красотка не забеременела от меня.
Если бы только она не была сестрой моего товарища по команде. А по совместительству — и лучшего друга.
Похоже, в этот раз я всерьез облажался…</t>
  </si>
  <si>
    <t>Буря мечей</t>
  </si>
  <si>
    <t>978-5-17-112616-2</t>
  </si>
  <si>
    <t>A STORM OF SWORDS</t>
  </si>
  <si>
    <t>ASE000000000840810</t>
  </si>
  <si>
    <t>http://cdn.eksmo.ru/v2/ASE000000000840810/COVER/cover1.jpg</t>
  </si>
  <si>
    <t>Мартин(КИНО)Буря мечей(3-е издание)</t>
  </si>
  <si>
    <t>Перед вами - третья летопись цикла "Песнь льда и огня". Эпическая, чеканная сага о мире Семи Королевств. О мире суровых земель вечного холода и радостных земель вечного лета. Мире лордов и героев, воинов и магов, чернокнижников и убийц - всех, кого свела воедино Судьба во исполнение древнего пророчества. О мире опасных приключений, великих деяний и тончайших политических интриг. 
Сотрясается в борьбе Железный Трон Семи Королевств. Предают друг друга недавние союзники, злейшими врагами становятся добрые друзья. 
В неприступном замке плетет сети изощренного заговора могущественная чернокнижница... 
В далеких, холодных землях собирает силы юный властитель Севера Робб от Дома Старк... 
Новые и новые воины сходятся под знаменами Даэнерис Бурерож-денной, правящей последними из оставшихся в мире драконов... 
Но ныне в разгорающийся пожар сражений вступают еще и Иные - армия живых мертвецов, коих не остановить ни властью оружия, ни властью магии. 
БУРЯ МЕЧЕЙ грядет в Семи Королевствах - и многие падут в этой буре...</t>
  </si>
  <si>
    <t>Дом экзорциста</t>
  </si>
  <si>
    <t>Робертс Н.</t>
  </si>
  <si>
    <t>Мастера ужасов</t>
  </si>
  <si>
    <t>978-5-17-158603-4</t>
  </si>
  <si>
    <t>МастераУжасов</t>
  </si>
  <si>
    <t>The Exorcist's House</t>
  </si>
  <si>
    <t>ASE000000000875213</t>
  </si>
  <si>
    <t>http://cdn.eksmo.ru/v2/ASE000000000875213/COVER/cover1.jpg</t>
  </si>
  <si>
    <t>МастераУжасов Робертс Дом экзорциста</t>
  </si>
  <si>
    <t>«Дом экзорциста» Ника Робертса — один из самых популярных американских хорроров последних лет. Роман угодил в топ продаж Amazon в категории «Хоррор» и не спешит покидать его даже спустя два года после выхода.
Это изобретательный и динамичный роман в традиционном стиле, в котором присутствуют недобрый дом и столкновение с демонами, а критики сравнивают «Дом экзорциста» с «Изгоняющим дьявола» и «Ужасом Амитивилля».</t>
  </si>
  <si>
    <t>Летом 1994 года психолог Дэниел Хилл покупает ферму в холмах Западной Вирджинии. Вместе с беременной женой и дочерью он приезжает туда из города, и поначалу красоты природы и умиротворенность этого места очаровывают семью, но ненадолго. Вскоре отец находит в подвале дома тайную комнату, а в ней забитый досками колодец с крестом сверху. К тому же до Хиллов начинают доходить слухи, что предыдущий хозяин их фермы был экзорцистом, но к тому времени становится уже поздно, так как зло обитающее здесь просто так не отпустит, переезжать бессмысленно, и каждому достанется свой кошмар.</t>
  </si>
  <si>
    <t>Английский язык. Лучший самоучитель для начинающих и многократно начинавших</t>
  </si>
  <si>
    <t>Матвеев С.А.</t>
  </si>
  <si>
    <t>Экспресс-самоучитель (Матвеев)</t>
  </si>
  <si>
    <t>978-5-17-154494-2</t>
  </si>
  <si>
    <t>МатвеевЭкспрессСамоучител</t>
  </si>
  <si>
    <t>ASE000000000870950</t>
  </si>
  <si>
    <t>http://cdn.eksmo.ru/v2/ASE000000000870950/COVER/cover1.jpg</t>
  </si>
  <si>
    <t>МатвеевЭкспрессСамоучитель Английский язык. Лучший самоучитель для начинающих и многократно начинавших</t>
  </si>
  <si>
    <t>Известный автор оригинальных методик изучения языков Сергей Матвеев предлагает эффективное пособие, которое поможет за короткое время научиться выражать свои мысли на английском языке.
Достоинство пособия — неперегруженность грамматическими сведениями, дается только самое необходимое. Предлагаются блоки слов, словосочетаний и готовых фраз, на основе которых отрабатывается построение предложений.
Пособие предназначено для всех, кто стремится овладеть английским языком на уровнях A1–A2 и говорить на нем легко, непринужденно и грамотно.</t>
  </si>
  <si>
    <t>Мемуары гейши</t>
  </si>
  <si>
    <t>Голден Артур</t>
  </si>
  <si>
    <t>978-5-17-059515-0</t>
  </si>
  <si>
    <t>(Уволен) Тарасова Дарина Викторовна</t>
  </si>
  <si>
    <t>МемуарыГейши</t>
  </si>
  <si>
    <t>MEMOIRS OF A GEISHA</t>
  </si>
  <si>
    <t>AST000000000025250</t>
  </si>
  <si>
    <t>http://cdn.eksmo.ru/v2/AST000000000025250/COVER/cover1.jpg</t>
  </si>
  <si>
    <t>МемуарыГейши Голден Мемуары гейши</t>
  </si>
  <si>
    <t>Роман-сенсация, ставший абсолютным мировым бестселлером, покоривший миллионы женских сердец и положенный в основу одного из самых красивых и романтичных фильмов Голливуда! Искусство гейши — не обольщать мужчин, но покорять их… Гейша — женщина, одним взглядом способная заставить забыть обо всем самого искушенного представителя «сильного» пола.
Она изящна и остроумна, элегантна и артистична. Ее профессия — развлекать и очаровывать. Но вступать в связь с клиентом ей запрещено, а полюбить кого-то из них считается позором. Перед вами — история Саюри, девушки из простой крестьянской семьи, ставшей королевой гейш Киото. История вражды и соперничества, изощренных женских интриг и великой, пронесенной через десятилетия любви, ради которой Саюри дерзнула нарушить закон гейш… Читайте роман, положенный в основу легендарного голливудского фильма Роба Маршала с Кеном Ватанабе, Мишель Йео, Гун Ли и Чжан Цзы в главных ролях!</t>
  </si>
  <si>
    <t>Он мне приснился...</t>
  </si>
  <si>
    <t>Зартайская И.</t>
  </si>
  <si>
    <t>Мой первый роман</t>
  </si>
  <si>
    <t>978-5-17-148093-6</t>
  </si>
  <si>
    <t>МойПервыйРоман</t>
  </si>
  <si>
    <t>ASE000000000864252</t>
  </si>
  <si>
    <t>http://cdn.eksmo.ru/v2/ASE000000000864252/COVER/cover1.jpg</t>
  </si>
  <si>
    <t>МойПервыйРоман Зартайская Он мне приснился...</t>
  </si>
  <si>
    <t>Кира и Янка проводят лето на даче без интернета и гаджетов: вокруг только душистые травы, нагретые летним солнцем, хвойный ветер, дующий с озера, ночные посиделки на чердаке, бабушкины оладьи и… Марк, в котором заинтересованы обе девочки. Кира скрывает свои чувства, чтобы не потерять подругу, Янка же уверена, что Марк по уши в неё влюблён. Однако скоро правда всё же всплывает наружу…
Ирина Зартайская стала детским писателем, потому что однажды ей сказали: «Тебе надо писать для детей». А Ирина вообще-то очень послушная. 
Больше всего на свете она любит танцевать (танцам все возрасты покорны, так ведь?), маму, — источник вдохновения и восхищения, и сына, которому очень хочет помочь вырасти достойным человеком. А ещё Ирина хотела бы сделать людей чуточку счастливее. Говорят, нужно начинать с себя, но времени всё как-то не хватает…
Ирина Зартайская — член Союза писателей Санкт-Петербурга, участник международных форумов и семинаров и автор многочисленных журнальных публикаций и книг. Победитель Всероссийского конкурса «Новые имена. Премьера книги» в номинации «Автор лучшей повести».</t>
  </si>
  <si>
    <t>Кира и Янка вместе проводят летние каникулы на даче. Впереди длинные тёплые дни и беззаботный отдых. Янка показывает Кире местные достопримечательности и окрестности, а ещё знакомит с другом детства Марком, рассказывая, что Марк давно в неё по уши влюблён. Каждый день ребята проводят вместе, и Кира замечает, что нравится Марку. Она страшно боится, что Янка узнает, — ведь тогда их дружбе придёт конец…
Для среднего школьного возраста.</t>
  </si>
  <si>
    <t>Развитие ребенка: от 1 до 3 лет. Система «Бери и делай!»</t>
  </si>
  <si>
    <t>Лукина Софья</t>
  </si>
  <si>
    <t>Нейроразвитие и воспитание</t>
  </si>
  <si>
    <t>978-5-17-172098-8</t>
  </si>
  <si>
    <t>НейроразвитиеВоспитание</t>
  </si>
  <si>
    <t>ASE000000000886905</t>
  </si>
  <si>
    <t>http://cdn.eksmo.ru/v2/ASE000000000886905/COVER/cover1.jpg</t>
  </si>
  <si>
    <t>НейроразвитиеВоспитание Лукина Развитие ребенка: от 1 до 3 лет. Система «Бери и делай!»</t>
  </si>
  <si>
    <t>Развитие ребенка — долгий путь, требующий постоянных усилий не только от ребенка, но и от родителей. Время от времени мамы и папы задаются вопросами: а получает ли мой ребенок все необходимое для развития? Как правильно воспитывать и обучать малыша? Какую методику выбрать? Как часто и чем заниматься?
Если вас тоже интересуют подобные вопросы, то эта книга для вас! Педагог и многодетная мама Софья Лукина четко и по полочкам раскладывает всю необходимую информацию о самом важном периоде развития малыша — от года до трех лет! Вы получите пошаговый алгоритм действий для организации эффективной программы развивающих занятий: варианты упражнений, домашние задания к урокам и интересные комментарии по каждой теме. Вы узнаете, как следует развивать навыки и таланты ребенка и как это можно сделать в игровой форме. Пошаговая программа развития малыша поможет вам раскрыть способности ребенка и сделать его более любознательным. Вы заметно сблизитесь с ребенком в процессе совместной деятельности, начнете лучше понимать и чувствовать друг друга.
С помощью этой книги вы узнаете:
·   чему нужно научить вашего малыша прямо сейчас;
·   какие игры и развивающие материалы вам понадобятся;
·   как обучать ребенка с помощью игр.
А главное, сможете выстроить свою собственную систему развития малыша!
Книга в твердой обложке.</t>
  </si>
  <si>
    <t>Бессонница</t>
  </si>
  <si>
    <t>Пинборо С.</t>
  </si>
  <si>
    <t>Не оглядывайся</t>
  </si>
  <si>
    <t>978-5-17-158276-0</t>
  </si>
  <si>
    <t>НеОглядывайся</t>
  </si>
  <si>
    <t>Insomnia</t>
  </si>
  <si>
    <t>ASE000000000874917</t>
  </si>
  <si>
    <t>http://cdn.eksmo.ru/v2/ASE000000000874917/COVER/cover1.jpg</t>
  </si>
  <si>
    <t>НеОглядывайся Пинборо Бессонница</t>
  </si>
  <si>
    <t>- Один из лучших триллеров по версии The Washington Post!
- Книга экранизирована компанией Paramount+. Главную роль в сериале исполнила лауреат премии BAFTA Вики Макклюр.
- «Даже небольшая доза “Бессонницы” заставит вас здорово понервничать... Это не только отличный саспенс, но и волнующая история о том, как рассудок человека может дать слабину и заставить его опасно усомниться в себе» — The Washington Post.
- Сара Пинборо — автор бестселлеров The New York Times, трехкратный лауреат Британской премии фэнтези. Права на издание ее романов проданы в 25+ стран.</t>
  </si>
  <si>
    <t>У Эммы Эверелл успешная юридическая карьера, дом — полная чаша и любящая семья. Однако за прекрасным фасадом спрятана детская травма, шрамы от которой так и не зарубцевались. А в преддверии сорокалетия Эмма оказывается в ловушке бессонницы, связанной с тревожным прошлым ее матери...
До роковой даты остаются считаные дни — и ночи, каждая из которых сводит Эмму с ума все больше и больше. Все ее чувства обостряются, нервы оголены. Она не может перестать думать о том, что произошло много лет назад. Неужели безумие у нее в крови? Неужели в своем затуманенном, полусонном состоянии она опасна для своей семьи, как была опасна собственная мать Эммы? Или есть другое объяснение странным вещам, которые продолжают происходить в доме? Женщина должна распутать темные нити своего прошлого, чтобы защитить все, чем она так дорожит.
От автора романа «В ее глазах», экранизированного Netflix.
«Даже небольшая доза “Бессонницы” заставит вас здорово понервничать... Это не только отличный саспенс, но и волнующая история о том, как рассудок человека может дать слабину и заставить его опасно усомниться в себе.» Washington Post
ЧИТАЙ КНИГУ — СМОТРИ ФИЛЬМ. По роману «Бессонница» снят одноименный британский сериал с лауреатом премии BAFTA Вики Макклюр в главной роли. 
«Сара Пинборо может стать вашей новой зависимостью.» Харлан Кобен</t>
  </si>
  <si>
    <t>Искусство речи</t>
  </si>
  <si>
    <t>Петрова А.</t>
  </si>
  <si>
    <t>978-5-17-146418-9</t>
  </si>
  <si>
    <t>ASE000000000862478</t>
  </si>
  <si>
    <t>http://cdn.eksmo.ru/v2/ASE000000000862478/COVER/cover1.jpg</t>
  </si>
  <si>
    <t>НонфикшнРунета Петрова Искусство речи</t>
  </si>
  <si>
    <t>Устная речь – живое явление, в котором множество составляющих объединяются и взаимодействуют неповторимо и уникально. Живая речь – личный опыт каждого, высокое искусство, воплощающее человека и его жизнь.
Как относиться к огромному потоку изменений в русском языке и в русском произношении? Как слова работают сегодня? Какую несут дополнительную нагрузку в условиях бесконечной свободы и права быть, каким ты хочешь?
Как интернет и социальные сети изменили представление о публичном слове?
И наконец, надо ли владеть искусством речи?
Профессор кафедры сценической речи Школы-студии МХАТ, доктор искусствоведения Анна Николаевна Петрова отвечает на все эти вопросы и настаивает: грамотная и хорошая речь в жизни и особенно в  профессиональной деятельности все больше востребована и становится в последние годы категорией статусной. Недаром многие публичные люди – политики, бизнесмены, журналисты, преподаватели – считают необходимым совершенствовать свою речь.
Хорошая речь всегда будет атрибутом любого образованного человека, поможет человеку утвердиться в обществе, воздействовать на «разум, страсти и волю других людей», стать обладателем престижной работы, обрести достойный круг общения.
Легко или сложно овладеть грамотной речью, возможно ли это вообще? Анна Николаевна своей книгой однозначно говорит: да, это возможно. Но этому нужно учиться.
Книга «Искусство речи» о русской речи, ее законах и правилах – результат многолетней личной практики, наблюдений, исследований автора; знакомства с деятельностью многих и разных школ обучения искусству речи, а также с художественным опытом российского театра.
В книге собраны и заново осмыслены законы и правила речи, методологические основы обучения искусству живого слова: сегодняшние размышления, новые знания, прошлый убедительный и результативный опыт; ошибки и просчеты практики. В этой связи вновь собраны и опубликованы многие материалы из других работ автора.
Большое место в своем труде Анна Николаевна отводит вопросам логики и интонации, постановке верного дыхания, улучшению дикции и произношения, решению синтаксических и стилистических проблем. Работу со словом Анна Николаевна ведет на материале великих литературных произведений.</t>
  </si>
  <si>
    <t>Танки. Иллюстрированная энциклопедия</t>
  </si>
  <si>
    <t>Дробязко С.И., Хаскью М.</t>
  </si>
  <si>
    <t>Оружие и военная техника. Подарочная иллюстрированная энциклопедия</t>
  </si>
  <si>
    <t>978-5-17-155389-0</t>
  </si>
  <si>
    <t>ОружиеВоенТехПодИллюстрЭн</t>
  </si>
  <si>
    <t>The World's greatest tanks an illustrated history</t>
  </si>
  <si>
    <t>ASE000000000871922</t>
  </si>
  <si>
    <t>http://cdn.eksmo.ru/v2/ASE000000000871922/COVER/cover1.jpg</t>
  </si>
  <si>
    <t>ОружиеВоенТехПодИллюстрЭнц Танки</t>
  </si>
  <si>
    <t>Сочетая ударную мощь и подвижность, танк способен в полной мере господствовать на поле боя. С развитием технологий танкостроения его возможности будут только расти. Эта книга представляет собой подробнейший справочник по танкам и отдельной бронетехнике в последнее столетие. В ней содержатся не только уникальные рисунки, но и тактико-технические характеристики боевой техники. Книга адресована всем, кто интересуется военной историей и историей военной техники.</t>
  </si>
  <si>
    <t>Авиатрисы. Начало</t>
  </si>
  <si>
    <t>Плат А.</t>
  </si>
  <si>
    <t>Перекрестки миров. Фантастика Ами Д. Плат</t>
  </si>
  <si>
    <t>978-5-17-172222-7</t>
  </si>
  <si>
    <t>ПерекресткиМиров</t>
  </si>
  <si>
    <t>ASE000000000887771</t>
  </si>
  <si>
    <t>http://cdn.eksmo.ru/v2/ASE000000000887771/COVER/cover1.jpg</t>
  </si>
  <si>
    <t>ПерекресткиМиров Плат Авиатрисы-2. Начало</t>
  </si>
  <si>
    <t>– Предыстория эры юных летчиц во вселенной романа «Авиатрисы».
– Напряженная и динамичная история в мире, полном опасностей и заговоров, в котором вот-вот разразится страшная война.
– Яркие любовные линии, бушующее море эмоции и внезапные сюжетные повороты.</t>
  </si>
  <si>
    <t>Впервые за множество лет Империя и Республика готовы к мирным переговорам. Посол Республики прибывает с юной дочерью Оливией к ранее враждебным берегам, не представляя, сколько интриг и опасностей их поджидает.
Судьба Оливии переплетается с судьбами незнакомцев: амбициозного Томаса Биена, любопытной журналистки Бэкки, ослепительной Эбигейл де Локк, загадочной Шаи. А также повстанцев, инженеров и, самое главное, человека, придумавшего первый в мире самолет. Узнайте, как в мире дирижаблей и поездов на паровой тяге началась эра авиатрис!</t>
  </si>
  <si>
    <t>Крайон. Хроники Акаши для управления судьбой. Упражнения, практики, настрои</t>
  </si>
  <si>
    <t>Шмидт Тамара</t>
  </si>
  <si>
    <t>Практики Самопознания</t>
  </si>
  <si>
    <t>978-5-17-161749-3</t>
  </si>
  <si>
    <t>ПрактикиСамопознания</t>
  </si>
  <si>
    <t>ASE000000000878343</t>
  </si>
  <si>
    <t>http://cdn.eksmo.ru/v2/ASE000000000878343/COVER/cover1.jpg</t>
  </si>
  <si>
    <t>ПрактикиСамопознания Крайон. Хроники Акаши для управления судьбой. Упражнения, практики, настрои</t>
  </si>
  <si>
    <t>Знания Хроник Акаши — опыт наших прошлых воплощений. Новая книга известного ченнелера Тамары Шмидт в карманном формате — ваш ежедневный спутник, который поможет открыть доступ к этим знаниям, к истории вашей Души, и подскажет, какие перемены приведут вас к наивысшему благу. 
Наставления Духа и уникальные практики, переданные Светлым Духом Крайоном, помогут вам направить вашу энергию в верном направлении и раскрыть внутренний потенциал. Исследуя себя через Хроники Акаши, вы сможете вспомнить, кто вы, и найти свой путь к счастью и своей судьбе.
Необычный карманный формат новых книг Крайона позволит обращаться к нему в любое время. 
Пусть разум Вселенной всегда будет с вами!
Эта книга поможет вам:
·   узнать правду о вашем божественном прошлом;
·   раскрыть вашу внутреннюю силу и возможности;
·   достичь гармонии с собой и с окружающим миром;
·   сделать правильный выбор в той или иной ситуации;
·   достичь высшего блага для себя и всех душ во Вселенной.
Книга в мягкой обложке. Формат — покет.</t>
  </si>
  <si>
    <t>Мы все нарциссы? Феномен нарциссизма от мифологии до патологии</t>
  </si>
  <si>
    <t>Линджарди В.</t>
  </si>
  <si>
    <t>Психология и нейронаука (Лёд)</t>
  </si>
  <si>
    <t>978-5-17-157603-5</t>
  </si>
  <si>
    <t>ПсихологияНейронаука</t>
  </si>
  <si>
    <t>Arcipelago N. Variazioni sul narcisismo</t>
  </si>
  <si>
    <t>ASE000000000874222</t>
  </si>
  <si>
    <t>http://cdn.eksmo.ru/v2/ASE000000000874222/COVER/cover1.jpg</t>
  </si>
  <si>
    <t>ПсихологияНейронаука Линджарди Мы все нарциссы? Феномен нарциссизма от мифологии до патологии (лёд)</t>
  </si>
  <si>
    <t>Мы все — нарциссы, эквилибристы самооценки, но все — по-разному.
Мы ходим по канату, натянутому между здоровым самолюбием и патологическим торжеством. Между этими крайними точками располагается нарциссизм повседневной жизни, обусловленный культурным контекстом. Типы нарциссизма многочисленны — настоящий архипелаг всевозможных форм.
Путешествию по этому архипелагу посвящено исследование психоаналитика Витторио Линджарди. Начав с мифов и художественных произведений, автор приходит к разбору классических клинических исследований (Лакан и Фрейд) и новейших теорий XXI века, иллюстрируя каждый оттенок нарциссизма примерами из литературы и кинематографа.</t>
  </si>
  <si>
    <t>Методы спецслужб: тренировка мозга. Память, ум, внимание</t>
  </si>
  <si>
    <t>Могучий Антон</t>
  </si>
  <si>
    <t>Развивай свой мозг</t>
  </si>
  <si>
    <t>978-5-17-145777-8</t>
  </si>
  <si>
    <t>РазвивайСвойМозг</t>
  </si>
  <si>
    <t>ASE000000000861089</t>
  </si>
  <si>
    <t>http://cdn.eksmo.ru/v2/ASE000000000861089/COVER/cover1.jpg</t>
  </si>
  <si>
    <t>РазвивайСвойМозг Могучий Методы спецслужб: тренировка мозга. Память, ум, внимание</t>
  </si>
  <si>
    <t>Новая книга Антона Могучего, известного автора тренажеров для повышения эффективности работы мозга, «Методы спецслужб: тренировка мозга. Память, ум, внимание» — это авторский интеллектуальный тренинг, созданный на разработках для тренировки агентов спецслужб. Регулярные занятия с тренажером Могучего не только помогают улучшать работу мозга, развивая интеллект, память, наблюдательность, но и позволяют заметно улучшить качество жизни.</t>
  </si>
  <si>
    <t>Хотите схватывать все на лету и быстро находить решения самых сложных задач? Видеть людей и ситуации насквозь, с легкостью генерировать новые идеи? Развить феноменальную память и наблюдательность, открыть новые таланты и способности? Все это — реально, если вы будете тренировать свой интеллект по методикам спецслужб! 
Тренажер, созданный Антоном Могучим на основе секретных программ подготовки агентов спецслужб, позволит вам «прокачать» свой интеллект, внимание, память и воображение, научит мыслить творчески и неординарно. 
Эта авторская программа изменит не только ваш способ мышления, но и всю вашу жизнь!</t>
  </si>
  <si>
    <t>Возвращение с Западного фронта</t>
  </si>
  <si>
    <t>978-5-17-082358-1</t>
  </si>
  <si>
    <t>Ремарк(best)</t>
  </si>
  <si>
    <t>AST000000000144790</t>
  </si>
  <si>
    <t>http://cdn.eksmo.ru/v2/AST000000000144790/COVER/cover1.jpg</t>
  </si>
  <si>
    <t>Ремарк(best)Три товарища (ВПЕРВЫЕ! НОВЫЙ ПОЛНЫЙ ПЕРЕВОД)</t>
  </si>
  <si>
    <t>Первая мировая война осталась позади. Трое друзей - Робби, отчаянный автогонщик Кестер и «последний романтик» Лени вернулись к гражданской жизни и основали небольшую автомастерскую. И хотя призраки прошлого преследуют их, они не унывают - ведь что может быть лучше дружбы, крепкой и верной, ради которой можно отдать последнее? Наверное, лишь только любовь, не знающая границ и пределов. Очаровательная и нежная Патриция Хольман, возлюбленная Робби, рассеивает мрак бессмысленности его существования. Однако обретенному счастью угрожают отголоски все той же войны - существующие уже не только в памяти и сознании героев, а суровым образом воплотившиеся в реальность. Смогут ли представители этого «потерянного поколения» найти себе место в изменившемся мире?    
Самый красивый и печальный роман о любви и дружбе за всю историю ХХ века покорил сердца миллионов читателей. Эту  книгу любят, читают и перечитывают во всем мире.</t>
  </si>
  <si>
    <t>Каникулы в Мухоморье</t>
  </si>
  <si>
    <t>Сергеева М.</t>
  </si>
  <si>
    <t>Сказки бабушки Яги</t>
  </si>
  <si>
    <t>978-5-17-167919-4</t>
  </si>
  <si>
    <t>СказкиБабушкиЯги</t>
  </si>
  <si>
    <t>ASE000000000884402</t>
  </si>
  <si>
    <t>http://cdn.eksmo.ru/v2/ASE000000000884402/COVER/cover1.jpg</t>
  </si>
  <si>
    <t>СказкиБабушкиЯги Сергеева Каникулы в Мухоморье</t>
  </si>
  <si>
    <t>Морошка Сергеева — лауреат премии «Рукопись года».
Весёлая современная сказка о добрых поступках, о дружбе и заботе, о маленьких вредительствах и большом сердце, о чудесах и домашнем уюте. 
Читателя затянут весёлые приключения с погонями, ловушками и похищениями, забавными ситуациями и, конечно, волшебством. 
Летающие рыбы-сладкоежки, изба на курьих ножках, говорящий кот, домовитые золу́шки, загадочные существа с голубой шёрсткой и многие другие ждут вас на страницах этой чудесной истории.
Очаровательные иллюстрации Марии Кузнецовой.
Увлекательное чтение для детей старшего дошкольного и младшего школьного возраста.
Идеальная книга для самостоятельного чтения.
Прекрасный подарок любителю сказок и весёлых историй!</t>
  </si>
  <si>
    <t>Если родители отправили вас на каникулы в деревню — не стоит расстраиваться! Возможно, ваша бабушка окажется настоящей бабой Ягой с волшебными помощниками и говорящим котом. А если у избушки отрасли куриные ноги, то легко найти приключения прямо не выходя из дома.
Вовка, под присмотром говорящего Кота, пытается разыскать клад. Но как только его обнаруживает, внезапно исчезает сам.
В операцию по спасению внука включается не только Яга, но и все её помощники, которые успели подружиться с мальчиком.</t>
  </si>
  <si>
    <t>Калейдоскоп</t>
  </si>
  <si>
    <t>Стил Д.</t>
  </si>
  <si>
    <t>Миры Даниэлы (м)</t>
  </si>
  <si>
    <t>978-5-17-173243-1</t>
  </si>
  <si>
    <t>Стил(лучшее/м)</t>
  </si>
  <si>
    <t>KALEIDOSCOPE</t>
  </si>
  <si>
    <t>ASE000000000888518</t>
  </si>
  <si>
    <t>http://cdn.eksmo.ru/v2/ASE000000000888518/COVER/cover1.jpg</t>
  </si>
  <si>
    <t>Стил(лучшее/м)Калейдоскоп</t>
  </si>
  <si>
    <t>— Классика сентиментальной литературы. Для всех поклонников творчества Сидни Шелдона.
— Даниэла Стил — одна из самых успешных и популярных писательниц современности. За свою карьеру она написала свыше 140 романов, суммарный тираж которых превышает 800 000 000 экземпляров.
— Переиздание одного из самых известных романов писательницы — в удобном карманном формате.
— В 1990 году на канале NBC вышла телевизионная экранизация романа с Перри Кингом в главной роли.</t>
  </si>
  <si>
    <t>Когда Сэм Уокер вернулся с полей сражений Второй мировой войны и привез с собой очаровательную невесту-француженку, никто и подумать не мог, что их сказочная любовь закончится сокрушительной трагедией.
Девятилетняя Хилари, старшая из детей Уокеров, отчаянно старалась защитить сестер – пятилетнюю Александру и крошку Меган. Однако не прошло и года, как они были силой вырваны из ее ручонок.
Разлученная со всеми, кого любила, Хилари поклялась, что однажды выследит человека, разрушившего ее семью, и снова найдет своих драгоценных младших сестренок. Но смогут ли они рискнуть всем, чтобы противостоять темному забытому прошлому?</t>
  </si>
  <si>
    <t>Так далеко</t>
  </si>
  <si>
    <t>Дэй С.</t>
  </si>
  <si>
    <t>Темный соблазн</t>
  </si>
  <si>
    <t>978-5-17-155559-7</t>
  </si>
  <si>
    <t>ТемныйСоблазн</t>
  </si>
  <si>
    <t>TOO FAR</t>
  </si>
  <si>
    <t>ASE000000000872089</t>
  </si>
  <si>
    <t>http://cdn.eksmo.ru/v2/ASE000000000872089/COVER/cover1.jpg</t>
  </si>
  <si>
    <t>ТемныйСоблазн Дэй Так близко-2. Так далеко</t>
  </si>
  <si>
    <t>- От автора бестселлеров по версии New York Times и Sunday Times.
- Продолжение дилогии Blacklist. Первый роман цикла — «Так близко». 
- Блестящая темная романтика о тонкой грани между любовью и одержимостью.
- Для всех, кто любит распутывать искусные интриги. Неподражаемая мрачная атмосфера и непредсказуемый сюжет приковывают к истории до последних страниц. а поиск персонажа, которому можно доверять, превращается в головоломку.
- Книги Сильвии Дэй изданы в 40+ странах тиражом в десятки миллионов экземпляров.</t>
  </si>
  <si>
    <t>Три женщины. Три тайны. Один шанс сбежать от прошлого.
Лили Блэк много лет считали погибшей, прежде чем она вернулась в объятия мужа, бизнесмена Кейна Блэка. Где она была все это время, остается загадкой, но грехи прошлого несут смертельную опасность для всех членов семьи.
Алия, мать Кейна, никогда не доверяла Лили. Она не остановится ни перед чем, чтобы ее разоблачить. Даже если цена будет крайне высока...
Эми, невестка Кейна, всегда была пешкой в опасной игре этой семьи. Но она знает, что заслуживает большего, и сделает все, чтобы заполучить долгожданный приз.
Каждая из женщин ведет свою игру, но кто-то умело обыгрывает их, дергая за ниточки, оставаясь в тени. Кто же находится так близко, но при этом так далеко?</t>
  </si>
  <si>
    <t>Хоббит</t>
  </si>
  <si>
    <t>Толкин Д.Р.Р</t>
  </si>
  <si>
    <t>978-5-17-114531-6</t>
  </si>
  <si>
    <t>THE HOBBIT</t>
  </si>
  <si>
    <t>ASE000000000842078</t>
  </si>
  <si>
    <t>http://cdn.eksmo.ru/v2/ASE000000000842078/COVER/cover1.jpg</t>
  </si>
  <si>
    <t>Толкин (КИНО!!)Хоббит (4-ое издание)</t>
  </si>
  <si>
    <t>"В земле была нора, а в норе жил хоббит". Эти слова написал Джон Рональд Руэл Толкин на обороте школьной экзаменационной работы, которую проверял одним жарким летним днем. И кто бы мог подумать, что именно из них, как из волшебного зернышка, произрастет одно из самых известных произведений мировой литературы. 
Это сказка, покорившая и детей, и взрослых, отправляет читателя в невероятное путешествие, дарит незабываемое ощущение первозданного детского восторга и добра.</t>
  </si>
  <si>
    <t>Полный курс начинающего психотерапевта. Практическое руководство. Приемы, примеры, подсказки</t>
  </si>
  <si>
    <t>Старшенбаум Г.В.</t>
  </si>
  <si>
    <t>Умный самоучитель психологии</t>
  </si>
  <si>
    <t>978-5-17-152503-3</t>
  </si>
  <si>
    <t>УмнСамоучительПсихологии</t>
  </si>
  <si>
    <t>ASE000000000861526</t>
  </si>
  <si>
    <t>http://cdn.eksmo.ru/v2/ASE000000000861526/COVER/cover1.jpg</t>
  </si>
  <si>
    <t>УмнСамоучительПсихологии Старшенбаум Полный курс начинающего психотерапевта. Практическое руководство. Приемы, примеры, подсказки</t>
  </si>
  <si>
    <t>Геннадий Старшенбаум — автор с многолетней психотерапевтической практикой, — помог наладить жизнь тысячам человек. Эта книга станет настольной для студентов и выпускников, теоретиков и практиков, а также преподавателей в области психотерапии, потому что материал в ней структурирован максимально четко и ясно. 
Книга незаменима в процессе освоения основ психотерапии, минимизирует время на прочтение многотомников по интересующим вопросам и будет полезна не только будущим специалистам, но и просто любознательным читателям, так как знакомит с миром психотерапии очень подробно! В книге приводятся самые интересные примеры из личной практики автора.</t>
  </si>
  <si>
    <t>Зеркальные города-близнецы. Книга 1</t>
  </si>
  <si>
    <t>Цан Ю.</t>
  </si>
  <si>
    <t>Хиты Китая. Зеркальные предания</t>
  </si>
  <si>
    <t>978-5-17-156223-6</t>
  </si>
  <si>
    <t>Солдатова Наталья Вячеславовна</t>
  </si>
  <si>
    <t>ХитыКитаяЗеркальныеПредан</t>
  </si>
  <si>
    <t>Mirror: A Tale of Twin Cities. Volume 1 / 镜·双城上</t>
  </si>
  <si>
    <t>ASE000000000872745</t>
  </si>
  <si>
    <t>http://cdn.eksmo.ru/v2/ASE000000000872745/COVER/cover1.jpg</t>
  </si>
  <si>
    <t>ХитыКитаяЗеркальныеПредания Зеркальные города-близнецы. Книга 1</t>
  </si>
  <si>
    <t>– Продолжение бестселлера «Баллада о нефритовой кости», рассказывающее историю Сумо. Первая часть дилогии.
– Китайское фэнтези с глубокими персонажами, судьбоносными встречами, магией и легендами.
– История легла в основу одноименной дорамы и двух сезонов дунхуа-адаптации «Зеркальный город Шуанчэн».
– В духе новелл «Удушающая сладость, заиндевелый пепел», «Синий шепот» и «Легенда о Чжаояо».</t>
  </si>
  <si>
    <t>История имеет свойство продолжаться. Горесть и счастье забываются, и лишь время неумолимо движется вперед, а одна эпоха сменяет другую.
Сумо не смог пережить предательство княжны Чжу Янь и покинул империю Кунсан. Он больше не наивный ребенок и верит, что в его власти контролировать собственную судьбу. Пробираясь сквозь снежную бурю на горе Мушитагэ, Сумо знакомится с На Шэн – энергичной девушкой из племени мяо. Она предлагает погадать на его прошлое, настоящее и будущее, приоткрывая завесу очередной тайны.
Новая легенда начинается со случайных встреч, а одно предсказание вновь меняет весь мировой порядок.
Что ожидает этот мир, переживший крах и возрождение? И чем закончится столь долгое путешествие Сумо длиной в сотни лет?</t>
  </si>
  <si>
    <t>О Родине большой и малой. Стихотворения</t>
  </si>
  <si>
    <t>Твардовский А.Т.</t>
  </si>
  <si>
    <t>Школьное чтение</t>
  </si>
  <si>
    <t>978-5-17-160939-9</t>
  </si>
  <si>
    <t>(Уволен) Анашина Наталья Владимировна</t>
  </si>
  <si>
    <t>ШкольноеЧтение</t>
  </si>
  <si>
    <t>ASE000000000877517</t>
  </si>
  <si>
    <t>http://cdn.eksmo.ru/v2/ASE000000000877517/COVER/cover1.jpg</t>
  </si>
  <si>
    <t>ШкольноеЧтение.Твардовский О Родине большой и малой. Стихотворения</t>
  </si>
  <si>
    <t>Александр Трифонович Твардовский (1910–1971) – русский писатель, поэт и прозаик, лауреат государственных премий, обладатель многих орденов и наград. На жизнь поэта выпало немало испытаний: периоды революций, Великая Отечественная война, смена политических режимов, расцвет цензуры и репрессии. Александр Твардовский добровольно отправился на фронт и активно участвовал в восстановлении страны в послевоенные годы. Несмотря на перемены, происходящие вокруг, его гражданская позиция оставалась незыблемой. Поэт всегда любил Родину и мечтал о ее процветании, что отразилось в его творчестве. В книгу вошли стихотворения разных лет, послевоенные рассказы и очерки, а также автобиография и отрывки из сборника воспоминаний «Родина и чужбина».</t>
  </si>
  <si>
    <t>Не быть России покорённой!</t>
  </si>
  <si>
    <t>Михалков С.В., Рачев Е.М., Зорина С.А.</t>
  </si>
  <si>
    <t>978-5-17-173036-9</t>
  </si>
  <si>
    <t>ASE000000000888286</t>
  </si>
  <si>
    <t>http://cdn.eksmo.ru/v2/ASE000000000888286/COVER/cover1.jpg</t>
  </si>
  <si>
    <t>80летВеликойПобеды(детям)Михалков Не быть России покорённой!</t>
  </si>
  <si>
    <t>Великая Отечественная война затронула каждую семью в нашей родной стране. Каждый человек жил, работал, воевал ради победы над фашизмом. Сергей Михалков служил военным корреспондентом газет «Во славу Родины» и «Сталинский Сокол», был награжден орденом Отечественной войны I степени и орденом  Красной Звезды. В книгу вошли стихотворения о войне, о людях, которые ценой своей жизни защищали города и села, о работниках тыла, о тех, кто освобождал нашу страну и страны Европы от фашистских захватчиков, о тех, кто дошел до Берлина и водрузил Знамя Победы над Рейхстагом! В книге репродукции рисунков военных лет Евгения Рачёва, рисунки и карикатуры для фронтовой газеты «Боевая тревога». Евгений Рачёв был награжден медалью «За Победу».
ЭТА КНИГА — ПАМЯТЬ О СТРАШНОЙ ВОЙНЕ, КОТОРАЯ ЗАКОНЧИЛАСЬ ВЕЛИКОЙ ПОБЕДОЙ НЕСОКРУШИМОГО НАРОДА!</t>
  </si>
  <si>
    <t>«Не быть России покорённой!» — это уникальная книга двух фронтовиков, людей, которые сами прошли войну, видели ее ужасы и всем сердцем верили в Победу: Сергея Михалкова и Евгения Рачёва. 
Сергей Михалков — автор трех Гимнов нашей страны, автор слов на Могиле Неизвестного Солдата у кремлевской стены. С. Михалков служил военным корреспондентом газет «Во славу Родины»и «Сталинский сокол». Награжден Орденом Отечественной войны I степени и Орденом Красной Звезды. 
В книгу вошли военные стихи, написанные во время войны в тылу и в действующей армии. Эти стихотворения обращены к солдатам и офицерам, труженикам тыла и угнанным в плен, матерям, женам и детям бойцов. Герой военной лирики С. Михалкова — вставший на защиту Родины народ! 
Евгений Рачёв — художник редакции фронтовой газеты «Боевая тревога», пошел на войну рядовым, потом стал офицером, лейтенантом, был награжден медалью «За Победу». В книгу вошли репродукции рисунков Е. Рачёва военных лет, рисунки и карикатуры для фронтовой газеты, которая поднимала боевой дух нашей армии.</t>
  </si>
  <si>
    <t>978-5-17-153456-1</t>
  </si>
  <si>
    <t>ASE000000000869857</t>
  </si>
  <si>
    <t>http://cdn.eksmo.ru/v2/ASE000000000869857/COVER/cover1.jpg</t>
  </si>
  <si>
    <t>ExclusiveClassicsPaperback(неадапт)Fitzgerald The Great Gatsby</t>
  </si>
  <si>
    <t>978-5-17-159032-1</t>
  </si>
  <si>
    <t>ASE000000000875593</t>
  </si>
  <si>
    <t>http://cdn.eksmo.ru/v2/ASE000000000875593/COVER/cover1.jpg</t>
  </si>
  <si>
    <t>ExclusiveClassicsPaperback(неадапт)Gaiman Coraline</t>
  </si>
  <si>
    <t>Шрам</t>
  </si>
  <si>
    <t>Макинтайр Э.</t>
  </si>
  <si>
    <t>978-5-17-168716-8</t>
  </si>
  <si>
    <t>Scarred (Never After Series)</t>
  </si>
  <si>
    <t>ASE000000000883268</t>
  </si>
  <si>
    <t>http://cdn.eksmo.ru/v2/ASE000000000883268/COVER/cover1.jpg</t>
  </si>
  <si>
    <t>LAV.ТемныйРоман Макинтайр Шрам</t>
  </si>
  <si>
    <t>Принцу Тристану Фааса никогда не суждено было претендовать на трон. Наследником престола всегда был его брат Майкл. Брат, ответственный как за мучительное детство Тристана, так и за шрам, который портит его лицо. После смерти отца Майкл занимает трон, а Тристан собирается украсть его. Лидер тайного восстания, Тристан не остановится ни перед чем, чтобы положить конец правлению своего брата. Но когда прибывает невеста Майкла, леди Сара, Тристан оказывается в центре совсем другой войны. Теперь встает вопрос, что важнее — корона или женщина, которая собирается ее надеть.
У Сары есть план. Выйти замуж за короля и искоренить род Фааса, даже рискуя собственной жизнью. Но она никак не ожидает познакомиться со Шрамом. Он опасен. И один из тех , кого ей поручили убить. Но грань между ненавистью и страстью никогда не казалась такой тонкой, и Сара перестает понимать, кому она может доверять, и разрывается между местью и злодеем, которого она никогда не должна полюбить.</t>
  </si>
  <si>
    <t>Шрам. Специальное издание</t>
  </si>
  <si>
    <t>978-5-17-172973-8</t>
  </si>
  <si>
    <t>ASE000000000886806</t>
  </si>
  <si>
    <t>http://cdn.eksmo.ru/v2/ASE000000000886806/COVER/cover1.jpg</t>
  </si>
  <si>
    <t>LAV.ТемныйРоман Макинтайр Шрам. Специальное издание</t>
  </si>
  <si>
    <t>Кошки. Большая визуальная энциклопедия</t>
  </si>
  <si>
    <t>Смирнов Д.С., Спектор А.А.</t>
  </si>
  <si>
    <t>Большая визуальная энциклопедия</t>
  </si>
  <si>
    <t>ПРОЧИЕ ЭНЦИКЛОПЕДИИ И СПРАВОЧНИКИ. МЕЖОТРАСЛЕВАЯ ЛИТЕРАТУРА</t>
  </si>
  <si>
    <t>УНИВЕРСАЛЬНЫЕ ЭНЦИКЛОПЕДИИ И СПРАВОЧНИКИ</t>
  </si>
  <si>
    <t>978-5-17-171959-3</t>
  </si>
  <si>
    <t>БолВизуальнаяЭнц</t>
  </si>
  <si>
    <t>ASE000000000887533</t>
  </si>
  <si>
    <t>http://cdn.eksmo.ru/v2/ASE000000000887533/COVER/cover1.jpg</t>
  </si>
  <si>
    <t>БолВизуальнаяЭнц Кошки</t>
  </si>
  <si>
    <t>В книге представлено полное описание различных пород кошек, включая их историю, характерные черты и особенности поведения, что позволит будущим владельцам глубже понять различия между ними при выборе питомца.
Особое внимание уделяется здоровью и содержанию кошек, в том числе рекомендациям по уходу за шерстью, когтями и зубами, здесь же приведены и советы специалистов по социализации ваших домашних любимцев. Важными аспектами являются вопросы питания, где рассматриваются потребности животных
в зависимости от их возраста.
Эта большая визуальная энциклопедия, содержащая множество уникальных фотографий, позволит читателям не только рассмотреть во всей красе этих милых животных, но и почувствовать их богатый внутренний мир. Все это поможет как опытным владельцам, так и новичкам обеспечить своим питомцам долгую и, главное, счастливую жизнь.</t>
  </si>
  <si>
    <t>Большая книга о подводном мире. 1001 фотография</t>
  </si>
  <si>
    <t>Большая книга обо всём</t>
  </si>
  <si>
    <t>ДЕТСКИЕ ЭНЦИКЛОПЕДИИ И АТЛАСЫ (7 ЛЕТ И СТАРШЕ)</t>
  </si>
  <si>
    <t>978-5-17-105046-7</t>
  </si>
  <si>
    <t>БолКнОбоВсём</t>
  </si>
  <si>
    <t>ASE000000000831788</t>
  </si>
  <si>
    <t>http://cdn.eksmo.ru/v2/ASE000000000831788/COVER/cover1.jpg</t>
  </si>
  <si>
    <t>БолКнОбоВсём Подводный мир. 1001 фотография</t>
  </si>
  <si>
    <t>Чтобы узнать, какие тайны скрываются под толщей воды Мирового океана, покрывающего две трети земной поверхности, достаточно открыть эту книгу. Здесь представлен подводный мир во всем его разнообразии - животные, растения, неповторимые природные ландшафты и даже удивительные объекты, созданные руками человека. Увидеть в обычной жизни всё это очень сложно, зато на уникальных фотографиях можно рассмотреть в мельчайших подробностях. Содержательные статьи, описывающие все пять океанов нашей планеты, а также пресноводные водоемы, поразят вас множеством занимательных фактов.
Весь подводный мир - таинственный и завораживающий - в одной книге!
Для среднего и старшего школьного возраста.</t>
  </si>
  <si>
    <t>Девочка с перчиками</t>
  </si>
  <si>
    <t>Вильмонт Е.Н.</t>
  </si>
  <si>
    <t>Гормон счастья. Романы Екатерины Вильмонт</t>
  </si>
  <si>
    <t>978-5-17-170810-8</t>
  </si>
  <si>
    <t>Гусева Анастасия Егоровна</t>
  </si>
  <si>
    <t>Вильмонт(ГормонСчастья)</t>
  </si>
  <si>
    <t>ASE000000000886580</t>
  </si>
  <si>
    <t>http://cdn.eksmo.ru/v2/ASE000000000886580/COVER/cover1.jpg</t>
  </si>
  <si>
    <t>Вильмонт(ГормонСчастья)Девочка с перчиками</t>
  </si>
  <si>
    <t>- Бестселлер.
- Отличный образец «фирменного» стиля Вильмонт: виртуозное жонглирование образами, проницательность, веселость и колкость.
- Екатерина Вильмонт входит в топ-10 самых издаваемых писателей России и в топ-5 авторов, пишущих на тему отношений мужчин и женщин. 
- Серия «Гормон счастья. Романы Екатерины Вильмонт».</t>
  </si>
  <si>
    <t>Странная миссия, возложенная на Тимофея умирающим родственником, до крайности его раздражает! Но он даже и представить себе не может, в какую круговерть чувств и событий вовлечет его встреча с последней любовью его покойного дядюшки...</t>
  </si>
  <si>
    <t>35 кило надежды</t>
  </si>
  <si>
    <t>Современная французская проза (м)</t>
  </si>
  <si>
    <t>978-5-17-137448-8</t>
  </si>
  <si>
    <t>Гавальда(СоврПроза/м)</t>
  </si>
  <si>
    <t>35 kilos d'espoir</t>
  </si>
  <si>
    <t>ASE000000000858310</t>
  </si>
  <si>
    <t>http://cdn.eksmo.ru/v2/ASE000000000858310/COVER/cover1.jpg</t>
  </si>
  <si>
    <t>Гавальда(СоврПроза/м)35 кило надежды</t>
  </si>
  <si>
    <t>Тринадцатилетний Грегуар хорошо помнит, как его первая учительница говорила о нем: «Голова как решето, золотые руки и большущее сердце…» Так он и живет изо дня в день: обожает своего деда, занимается поделками и ненавидит школу, куда его каждое утро гонят родители.
Однажды, узнав о том, что на свете есть лицей, где мальчики все время что-то мастерят, он, закрывшись в своей комнате, пишет смешное и трогательное письмо с просьбой разрешить ему там учиться, вкладывает в конверт чертежи своего первого изобретения – машинки для чистки бананов – и… взволнованно ждет. Может быть, и в самом деле отметки – не самое главное и гораздо важнее знать, чего ты хочешь от жизни?</t>
  </si>
  <si>
    <t>Американские боги</t>
  </si>
  <si>
    <t>978-5-17-162454-5</t>
  </si>
  <si>
    <t>ASE000000000879178</t>
  </si>
  <si>
    <t>http://cdn.eksmo.ru/v2/ASE000000000879178/COVER/cover1.jpg</t>
  </si>
  <si>
    <t>Гейман(под)Американские боги</t>
  </si>
  <si>
    <t>Главный роман Нила Геймана в новом подарочном издании!
Три долгих года тюрьмы Тень ждал возвращения домой и встречи с любимой женой Лорой. Но визит таинственного незнакомца, назвавшегося Средой, изменил все. Лора и лучший друг Тени погибли в автокатастрофе, и он принял предложение Среды поступить к нему на службу. 
Кажется, новый знакомый Тени знает куда больше, чем говорит. Кажется, работать у него мальчиком на побегушках — занятие интереснее, чем предполагалось. Кажется, скорбеть рано, ведь прошлое не умирает. Кажется, вот-вот начнется битва за душу Америки, и Тень — в самом ее эпицентре…</t>
  </si>
  <si>
    <t>"Американские боги" - одно из самых известных произведений Геймана. Это роман о богах, привезенных в Америку людьми из разных уголков мира, почитаемых, а потом забытых, и о том, к чему не может остаться равнодушным ни один мужчина: о поисках отца, родины, возлюбленной, о символической и реальной смерти.
Брошенный за решетку на три долгих года, неразговорчивый парень по прозвищу Тень терпеливо ждет того дня, когда сможет вернуться домой, в городок Игл-Пойнт штата Индиана.Он больше не боится того, что может принести завтрашний день, и хочет лишь воссоединиться с любимой женой Лорой и начать новую жизнь.Но за несколько дней до его освобождения Лора и лучший друг Тени погибают в автокатастрофе.Жизнь Тени теряет всякий смысл, и он принимает неожиданное предложение поступить на службу к загадочному попутчику по имени мистер Среда.Тем более что этот насмешливый мошенник, кажется, знает о Тени больше, чем он сам.Оказывается, что жизнь в качестве телохранителя, водителя и мальчика на побегушках мистера Среды куда интереснее — и опаснее, — чем мог предположить Тень.Вскоре он узнает, что прошлое  не умирает, а под спокойной поверхностью повседневности зарождается буря — эпическая война за душу Америки. А сам он стоит прямо на ее пути…</t>
  </si>
  <si>
    <t>Метро 2033. Часть 1, 2</t>
  </si>
  <si>
    <t>Глуховский. Графический роман</t>
  </si>
  <si>
    <t>978-5-17-149765-1</t>
  </si>
  <si>
    <t>(Уволен) Смирнова Виталина Анатольевна</t>
  </si>
  <si>
    <t>ГлуховскийГрафРоман</t>
  </si>
  <si>
    <t>Омнибус: Metro 2033 (Comic) Bd. 1 + Band 2</t>
  </si>
  <si>
    <t>ASE000000000866104</t>
  </si>
  <si>
    <t>http://cdn.eksmo.ru/v2/ASE000000000866104/COVER/cover1.jpg</t>
  </si>
  <si>
    <t>Глуховский(ГрафичРоман)Метро 2033. Часть 1, 2</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</si>
  <si>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Легендарный бестселлер Дмитрия Глуховского — теперь и в формате графического романа.
«Метро 2033» — одна из самых культовых и значимых книг современности. Она легла в основу книжной трилогии, многотомного межавторского цикла и серии весьма успешных видеоигр.
Дмитрий Глуховский, автор романов «Метро 2033», «Будущее», «Текст» и «Пост» и сценарист сериала «Топи», — один из самых успешных и узнаваемых в мире российских авторов.</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</si>
  <si>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2033 год. Разрушительная война, превратившая мир в радиоактивную пустыню, вынудила москвичей искать убежища в метро. За прошедшие годы его станции стали настоящими государствами, которые торгуют или воюют друг с другом. На поверхности по руинам мегаполиса бродят чудовища-мутанты, а внизу, в туннелях, происходят страшные вещи. Артему, жителю ВДНХ, предстоит пройти опасный путь к Полису, чтобы спасти от мутантов свою станцию, а может быть, и все метро.</t>
  </si>
  <si>
    <t>Земляничная фея. Волшебная книга каникул</t>
  </si>
  <si>
    <t>Дале Ш.</t>
  </si>
  <si>
    <t>Феи Солнечного леса</t>
  </si>
  <si>
    <t>978-5-17-166672-9</t>
  </si>
  <si>
    <t>Ковальчук Анастасия Константиновна</t>
  </si>
  <si>
    <t>ФеиСолнечногоЛеса</t>
  </si>
  <si>
    <t>ASE000000000883910</t>
  </si>
  <si>
    <t>http://cdn.eksmo.ru/v2/ASE000000000883910/COVER/cover1.jpg</t>
  </si>
  <si>
    <t>ДалеШтефани ФеиСолнечЛеса(бол)Земляничная фея. Волшебная книга каникул</t>
  </si>
  <si>
    <t>Маленькой Земляничной фее и её друзьям некогда скучать, ведь каждую минуту в Солнечном лесу что-нибудь случается. Вот к улитке Руди прилетает настоящий космический корабль, на пруду теперь живёт Водяной Дракон, а сама Земляничка устраивает в своём садике настоящий парк аттракционов.
Серия переведена на 16 языков, а общий тираж книг уже превышает 1 миллион экземпляров. «Земляничная фея. Золотая книга приключений» — это сборник, включающий в себя книги «Три волшебные ягодки» и «Большое чаепитие».</t>
  </si>
  <si>
    <t>Страна Советов. Забытые вожди</t>
  </si>
  <si>
    <t>Степанов В.</t>
  </si>
  <si>
    <t>Докудрамы</t>
  </si>
  <si>
    <t>978-5-17-152425-8</t>
  </si>
  <si>
    <t>(Уволен) Белова Анна Дмитриевна</t>
  </si>
  <si>
    <t>ASE000000000868461</t>
  </si>
  <si>
    <t>http://cdn.eksmo.ru/v2/ASE000000000868461/COVER/cover1.jpg</t>
  </si>
  <si>
    <t>Докудрамы Страна Советов. Забытые вожди</t>
  </si>
  <si>
    <t>Имена этих военачальников, государственных и партийных деятелей известны многим, но мало кто помнит, какую роль они сыграли в формировании и развитии нашей страны. В их честь называли города и улицы, им возводили памятники, об их победах рассказывали в школах. Но несмотря на все их заслуги, биографии подверглись тщательной редактуре, а достижения предались забвению.  
Автор книги, переработав сценарий популярной докудрамы «Страна Советов. Забытые вожди», погружает читателя в истории Феликса Дзержинского, Климента Ворошилова, Лаврентия Берии и многих других «забытых вождей», истории тех, кто формировал судьбу своей страны.</t>
  </si>
  <si>
    <t>Их имена известны всей стране и сегодня, но мало кто помнит, какими они вошли в историю и что сделали для своего государства. Они находились в пучине гражданского противостояния и социальных потрясений, меняя ход истории. В их честь называли города, улицы и горные вершины, им возводили памятники, об их победах рассказывали в школах, но они не могли знать, что спустя годы их биографии подвергнутся тщательной редактуре, а все достижения будут преданы забвению.
Герои книги — военачальники, государственные и партийные деятели, чьи судьбы стали отражением эпохи. Три русские революции, Гражданская война, Большой террор, Великая Отечественная война, холодная война, эпоха застоя — эти сложные, а порой страшные для страны события проходят красными линиями в биографиях «забытых вождей», формируют их характеры и объясняют многие поступки. Эти непростые времена были для героев книги не просто фоном жизни, они стали самой их жизнью.</t>
  </si>
  <si>
    <t>Тайвань. Полная история страны</t>
  </si>
  <si>
    <t>Веа Чен</t>
  </si>
  <si>
    <t>История на пальцах</t>
  </si>
  <si>
    <t>978-5-17-171172-6</t>
  </si>
  <si>
    <t>ИсторияНаПальцах</t>
  </si>
  <si>
    <t>ASE000000000886973</t>
  </si>
  <si>
    <t>http://cdn.eksmo.ru/v2/ASE000000000886973/COVER/cover1.jpg</t>
  </si>
  <si>
    <t>ИсторияНаПальцах Тайвань. Полная история страны</t>
  </si>
  <si>
    <t>Тайвань – одна из передовых экономик мира, родина процессоров и небоскребов. В то же время, это горячая точка планеты, где в любой момент может вспыхнуть вооруженный конфликт. А также - частично признанное государство. Уже сам факт, что государство признано не всеми странами мира, заставляет читателя задаться вопросом "Почему так произошло?" 
И действительно, каким образом случилось так, что какая-то часть света осталась в неясном с политической точки зрения, шатком, неустойчивом состоянии? Как живут люди, как творится политика внутренняя и внешняя, как проходит диалог политиков и населения в таком государстве?
Книга, которую вы держите в руках, расскажет об истории региона с древних времен до наших дней и поможет найти ответы на эти непростые вопросы.</t>
  </si>
  <si>
    <t>Кофейный оракул</t>
  </si>
  <si>
    <t>Книга гаданий</t>
  </si>
  <si>
    <t>978-5-17-171584-7</t>
  </si>
  <si>
    <t>102х140</t>
  </si>
  <si>
    <t>КнигаГаданий</t>
  </si>
  <si>
    <t>ASE000000000887080</t>
  </si>
  <si>
    <t>http://cdn.eksmo.ru/v2/ASE000000000887080/COVER/cover1.jpg</t>
  </si>
  <si>
    <t>КнигаГаданий Кофейный оракул</t>
  </si>
  <si>
    <t>Один из простейших способов узнать, что готовит грядущий день, — погадать на кофейной гуще. Эта книжечка подойдет на случай, когда напитка нет под рукой, а заглянуть в будущее хочется. Ответ оракула подскажет, чего ждать и чего опасаться, поможет определиться с тем, чему нужно будет уделить особое внимание. Важное предсказание, заключенное в чашечке кофе, — это ли не волшебство!</t>
  </si>
  <si>
    <t>10 методик развития мышления и памяти</t>
  </si>
  <si>
    <t>Литвак М.Е.</t>
  </si>
  <si>
    <t>Психология Михаила Литвака (3)</t>
  </si>
  <si>
    <t>978-5-17-165170-1</t>
  </si>
  <si>
    <t>ЛитвакПсихология</t>
  </si>
  <si>
    <t>ASE000000000882340</t>
  </si>
  <si>
    <t>http://cdn.eksmo.ru/v2/ASE000000000882340/COVER/cover1.jpg</t>
  </si>
  <si>
    <t>ЛитвакПсихология 10 методик развития мышления и памяти</t>
  </si>
  <si>
    <t>Михаил Литвак — современный эксперт в области психологии и психиатрии, писатель, специализирующийся на книгах по саморазвитию и личностному росту. Основатель КРОСС-клуба (клуб решивших овладеть стрессовыми ситуациями). Член-корреспондент Российской академии естественных наук, психотерапевт европейского реестра. Благодаря оригинальным психоаналитическим методикам автора тысячи людей избавились от комплексов, страхов, депрессий и стали здоровыми, успешными и счастливыми.
Мышление и память вознесли человека на вершину эволюции. Еще древние мыслители говорили: я мыслю — значит, существую; я помню — значит, я живу. В своей новой книге Михаил Литвак рассказывает о важных философских законах, которые управляют миром и судьбой каждого из нас. И как всегда, объясняет самые сложные вопросы просто, ярко и образно. Вы познакомитесь с афоризмами «семи мудрецов» и идеями великих философов — Солона, Гераклита, Демосфена, а также с научными работами известных психиатров и психологов — Фрейда, Фромма, Морено. Научитесь быстро справляться со своими проблемами с помощью главных правил психологии и логики. Начнете разбираться в людях и даже овладеете методами манипулирования ими. Узнаете, как стать великолепным оратором, способным увлечь массы. И, возможно, даже выясните — гений ли вы?</t>
  </si>
  <si>
    <t>Психология Михаила Литвака (7БЦ)</t>
  </si>
  <si>
    <t>978-5-17-164059-0</t>
  </si>
  <si>
    <t>ЛитвакПсихология(тв)</t>
  </si>
  <si>
    <t>ASE000000000881162</t>
  </si>
  <si>
    <t>http://cdn.eksmo.ru/v2/ASE000000000881162/COVER/cover1.jpg</t>
  </si>
  <si>
    <t>ЛитвакПсихология(тв)10 методик развития мышления и памяти</t>
  </si>
  <si>
    <t>Семь дней до Мегиддо</t>
  </si>
  <si>
    <t>978-5-17-138988-8</t>
  </si>
  <si>
    <t>ASE000000000858531</t>
  </si>
  <si>
    <t>http://cdn.eksmo.ru/v2/ASE000000000858531/COVER/cover1.jpg</t>
  </si>
  <si>
    <t>Лукьяненко(лучшее)!Измененные-1.Семь дней до Мегиддо</t>
  </si>
  <si>
    <t>Новая книга от автора культовых бестселлеров «Лабиринт отражений», «Звёзды — холодные игрушки», «Ночной дозор», «Черновик» и «Предел».
Сергей Лукьяненко — один из самых популярных русскоязычных фантастов на планете. Его книги переведены на 15 языков, изданы в 28 странах и разошлись по миру тиражом в 84 000 000 экземпляров!
«Старый-добрый Лукьяненко вернулся!» «Семь дней до Мегиддо» написана в стилистике и атмосфере ранних книг автора. Если вам нравятся «Осенние визиты», «Холодные берега» и «Звёзды — холодные игрушки», эта книга — для вас.
«Семь дней до Мегиддо» открывает совершенно новую трилогию, в которой автор смешивает воедино элементы постапокалипсиса, космической фантастики и приключенческого детектива. 
Идея трилогии настолько увлекла автора, что Лукьяненко решил написать и выпустить все три книги «в один присест»: вторая книга трилогии уже готовится к печати, а сам автор дописывает концовку третьей.</t>
  </si>
  <si>
    <t>Ктулху. В этом романе нет Ктулху. А все остальное, пожалуй,
тут есть. Ах да, еще в нем нет Интернета, его запретили Инсеки! И Луны нет, поскольку они раздробили ее на куски. Над Землей теперь Лунное кольцо с двумя самыми большими осколками - Селеной и Дианой. 
Но все уже привыкли. К тому же теперь есть кристаллики, за которые Продавцы могут продать что угодно. Хотя бы и Джоконду. Или две Джоконды, обе настоящие, такие же, как в Лувре.
Довольно доброе начало апокалипсиса, правда?</t>
  </si>
  <si>
    <t>Солдатский долг</t>
  </si>
  <si>
    <t>Рокоссовский К.К.</t>
  </si>
  <si>
    <t>Маршалы Победы</t>
  </si>
  <si>
    <t>978-5-17-168968-1</t>
  </si>
  <si>
    <t>МаршалыПобеды</t>
  </si>
  <si>
    <t>ASE000000000885405</t>
  </si>
  <si>
    <t>http://cdn.eksmo.ru/v2/ASE000000000885405/COVER/cover1.jpg</t>
  </si>
  <si>
    <t>МаршалыПобеды Рокоссовский Солдатский долг</t>
  </si>
  <si>
    <t>Кавалера ордена «Победа», дважды Героя Советского Союза маршала Константина Константиновича Рокоссовского (1896–1968) уважали Сталин и Жуков, боготворили солдаты и офицеры, опасались враги и союзники, а он, командовавший Парадом Победы на Красной площади, до конца жизни оставался простым солдатом, потому и назвал книгу своих воспоминаний «Солдатский долг».
Более полувека К.К. Рокоссовский находился в строю, с того момента, когда в 1914 году ушел добровольцем на Первую мировую войну, где был награжден Георгиевским крестом. Одного из самых прославленных полководцев Великой Отечественной отличали особый талант при проведении маневренных операций и готовность идти на оправданный риск.
В этих знаменитых мемуарах Маршал Советского Союза и маршал Польши (единственный в XX веке маршал сразу двух государств) рассказывает о начальном периоде войны, о том, как планировались и проходили сражения огромного масштаба, изменившие весь ход мировой истории (уничтожение группировки Вермахта под Сталинградом, Курская битва, освобождение Белоруссии, Восточно-Прусская, Восточно-Померанская и Берлинская операции), как складывались взаимоотношения между Ставкой и фронтом. К.К. Рокоссовский вспоминает о встречах с высшим руководством СССР и, конечно, о своих боевых товарищах.</t>
  </si>
  <si>
    <t>Что было - то было. Избранники времени</t>
  </si>
  <si>
    <t>Решетников В.В.</t>
  </si>
  <si>
    <t>Мемуары героев ВОВ</t>
  </si>
  <si>
    <t>978-5-17-168974-2</t>
  </si>
  <si>
    <t>МемуарыГероевВОВ</t>
  </si>
  <si>
    <t>ASE000000000885411</t>
  </si>
  <si>
    <t>http://cdn.eksmo.ru/v2/ASE000000000885411/COVER/cover1.jpg</t>
  </si>
  <si>
    <t>МемуарыГероевВОВ Решетников Что было - то было. Избранники времени</t>
  </si>
  <si>
    <t>Лучшая книга о дальних бомбардировщиках Великой Отечественной войны! 
Автор мемуаров, Герой Советского Союза, заслуженный военный летчик СССР В.В. Решетников не только командовал дальней авиацией более десяти лет, но и стоял у истоков легендарной Авиации дальнего действия, совершив в годы войны 307 боевых вылетов на Ил-4 (ДБ-3ф), — бомбил Кенигсберг и Берлин, сам дважды был сбит зенитным огнем и истребителями противника, но всегда возвращался в строй. 
Эта книга — захватывающий рассказ о судьбе поколения Победителей, о становлении и развитии прославленной советской Авиации дальнего действия.</t>
  </si>
  <si>
    <t>Винсент Ван Гог</t>
  </si>
  <si>
    <t>МиниАрт. Мастера и шедевры</t>
  </si>
  <si>
    <t>978-5-17-156258-8</t>
  </si>
  <si>
    <t>МиниАрт.МастераШедевры</t>
  </si>
  <si>
    <t>ASE000000000872809</t>
  </si>
  <si>
    <t>http://cdn.eksmo.ru/v2/ASE000000000872809/COVER/cover1.jpg</t>
  </si>
  <si>
    <t>МиниАрт.МастераШедевры Винсент Ван Гог</t>
  </si>
  <si>
    <t>Винсент Ван Гог – личность поистине легендарная. Пожалуй, ни об одном художнике мира не было написано такого  количества исследовательских работ; ни один факт из его жизни не был оставлен без внимания и много раз подробно анализировался, вызвав, тем не менее, огромное количество кривотолков. Ни одна личная жизнь была настолько всесторонне изучена,  что даже послужила сюжетом для монографий и романов, а отношения с братом Тео легли в основу известного фильма. Медики до сих пор спорят  о том, чем же все-таки болел Ван Гог, и как это повлияло на его творчество? Художники, представители разных течений и направлений, борются за право выбора Ван Гога своим учителем и гуру, в то время как он, самоучка, не был  представителем ни одной из известных школ.
Благодаря множеству книг, например, «Жизнь Ван Гога» Анри Перрюшо или «Жажда жизни» Ирвинга Стоуна, некоторые факты его биографии, такие, как история с отрезанным ухом, превратились в своеобразные легенды. Кажется, что мы должны знать о нем все. Но вновь и вновь открываются новые факты, появляются новые свидетельства, опровергающие предыдущие теории…и мы понимаем, что он так и останется в наших умах вечной загадкой.
Спорить и говорить можно бесконечно, постоянно задаваясь вопросом: «почему мы снова и снова хотим знать о нем больше, отчего нас так трогает эта нервная и тревожная живопись, эти солнечные краски, эти порой неземные сюжеты? Вот уж поистине можно поверить Морису Вламинку, сказавшему как-то: «Я люблю Ван Гога, больше чем своего отца». И мы вновь открываем альбомы, идем в музеи, останавливаемся перед его полотнами и вглядываемся в них, словно пытаемся разгадать его тайну, которую навсегда он унес с собой… к звездам. 
Этот красочный мини-альбом на мелованной бумаге со мнжеством цветных иллюстраций рассказывает о жизни и творчестве великого голландского живописца. В издании приведены произведения разных лет и периодов творчества Ван Гога.</t>
  </si>
  <si>
    <t>Демон скучающий</t>
  </si>
  <si>
    <t>Панов В.Ю.</t>
  </si>
  <si>
    <t>Настоящий триллер</t>
  </si>
  <si>
    <t>978-5-17-173837-2</t>
  </si>
  <si>
    <t>НастоящийТриллер</t>
  </si>
  <si>
    <t>ASE000000000888832</t>
  </si>
  <si>
    <t>http://cdn.eksmo.ru/v2/ASE000000000888832/COVER/cover1.jpg</t>
  </si>
  <si>
    <t>НастоящийТриллер Панов Демон скучающий</t>
  </si>
  <si>
    <t>Персональная выставка Абедалониума — известного на весь мир художника, тщательно хранящего своё инкогнито, должна была стать культурным событием года для Санкт-Петербурга и всей России. А стала культурным кошмаром, когда неожиданно выяснилось, что на одном из полотен мастера изображён исчезнувший восемь лет назад ребёнок. Разразившийся скандал запустил круговорот событий, в центре которого оказался «Демон скучающий» — самая знаменитая работа художника, картина-проклятие, все владельцы которой умерли насильственной смертью. Картина, которую боятся выставлять все музеи планеты.
Как связан «Демон скучающий» с серией преступлений, произошедших в Санкт-Петербурге теперь и много лет назад? На этот вопрос предстоит ответить майору Феликсу Вербину, явившемуся в Северную столицу по следу одного московского убийцы…</t>
  </si>
  <si>
    <t>Английский язык</t>
  </si>
  <si>
    <t>Новые большие прописи</t>
  </si>
  <si>
    <t>978-5-17-168724-3</t>
  </si>
  <si>
    <t>НовБолПрописи</t>
  </si>
  <si>
    <t>ASE000000000885151</t>
  </si>
  <si>
    <t>http://cdn.eksmo.ru/v2/ASE000000000885151/COVER/cover1.jpg</t>
  </si>
  <si>
    <t>НовБолПрописи Английский язык</t>
  </si>
  <si>
    <t>Серия «Новые большие прописи» создана специально для детей от 5 до 7 лет. Малыш научится рисовать, писать буквы и цифры, запомнит первые английские слова. Прописи с интересными заданиями помогут родителям подготовить ребёнка – развивая творческие способности и интеллектуальные навыки.
• Развитие мелкой моторики, координации движений и навыков письма.
• Комплексная подготовка к школе: графические навыки + письмо + английский. 
• Крупные печатные буквы — процесс обучения проще и увлекательнее.
• Большой формат – много заданий, есть свободные строки для самостоятельной работы.
• Творческие задания – отличный способ заинтересовать ребёнка.
• Соответствует ФГОС.</t>
  </si>
  <si>
    <t>Совсем скоро ваш малыш пойдёт в первый класс! Занимательные развивающие прописи «Английский язык» помогут подготовить ребёнка к обучению в школе и к овладению полезными навыками: ребёнок шаг за шагом освоит английский алфавит, запомнит начертание английских букв и слов, сможет потренироваться аккуратно и красиво их писать, а также выучит более 100 английских слов и освоит азы самостоятельного чтения на английском языке. Прекрасно оформленная и методически выверенная книга большого формата поможет вам в ваших занятиях с дошкольником и превратит их в чудесное путешествие в Страну знаний.
Для дошкольного и младшего школьного возраста.</t>
  </si>
  <si>
    <t>978-5-17-168721-2</t>
  </si>
  <si>
    <t>ASE000000000885149</t>
  </si>
  <si>
    <t>http://cdn.eksmo.ru/v2/ASE000000000885149/COVER/cover1.jpg</t>
  </si>
  <si>
    <t>НовБолПрописи Готовим руку к письму</t>
  </si>
  <si>
    <t>Совсем скоро ваш малыш пойдёт в первый класс! Занимательные развивающие прописи «Готовим руку к письму» помогут подготовить ребёнка к обучению в школе и к овладению полезными навыками: он потренирует пальчики, освоит обводку, дорисовку и штриховку, научится контролировать пишущую руку, сможет красиво и аккуратно писать печатные буквы, соблюдая границы строки, разовьёт внимание и зрительно-пространственную ориентацию, умение контролировать темп при письме, а также саморегуляцию и контроль, что важно для формирования произвольного внимания и усидчивости.
Прекрасно оформленная и методически выверенная книга большого формата поможет вам в ваших занятиях с дошкольником и превратит их в чудесное путешествие в Страну знаний.
Для дошкольного и младшего школьного возраста.</t>
  </si>
  <si>
    <t>Для подготовки к школе</t>
  </si>
  <si>
    <t>978-5-17-168719-9</t>
  </si>
  <si>
    <t>ASE000000000885145</t>
  </si>
  <si>
    <t>http://cdn.eksmo.ru/v2/ASE000000000885145/COVER/cover1.jpg</t>
  </si>
  <si>
    <t>НовБолПрописи Для подготовки к школе</t>
  </si>
  <si>
    <t>Как организовать подготовку к школе для своего ребёнка? Решение есть! Занимательные развивающие прописи «Для подготовки к школе» помогут подготовить ребёнка к обучению в первом классе и к овладению полезными навыками: он познакомится с алфавитом и потренируется считать от 1 до 10, научится контролировать пишущую руку, сможет красиво и аккуратно писать буквы и цифры, соблюдая границы строки, разовьёт внимание и зрительно-пространственную ориентацию, умение контролировать темп при письме, а также саморегуляцию и контроль, что важно для формирования произвольного внимания и усидчивости.
Прекрасно оформленная и методически выверенная книга большого формата поможет вам в ваших занятиях с дошкольником и превратит их в чудесное путешествие в Страну знаний.
Для дошкольного и младшего школьного возраста.</t>
  </si>
  <si>
    <t>Математические прописи</t>
  </si>
  <si>
    <t>978-5-17-168722-9</t>
  </si>
  <si>
    <t>ASE000000000885150</t>
  </si>
  <si>
    <t>http://cdn.eksmo.ru/v2/ASE000000000885150/COVER/cover1.jpg</t>
  </si>
  <si>
    <t>НовБолПрописи Математические прописи</t>
  </si>
  <si>
    <t>Совсем скоро ваш малыш пойдёт в первый класс! Занимательные развивающие «Математические прописи» помогут подготовить ребёнка к обучению в школе и к овладению полезными навыками: он познакомится с цифрами от 1 до 10, освоит порядковый и количественный счёт в пределах первого десятка, будет пользоваться математическими знаками для примеров на сравнение, сложение и вычитание, научится контролировать пишущую руку, сможет красиво и аккуратно писать цифры, соблюдая границы строки, разовьёт внимание и зрительно-пространственную ориентацию, а также саморегуляцию и контроль, что важно для формирования произвольного внимания и усидчивости.
Прекрасно оформленная и методически выверенная книга большого формата поможет вам в ваших занятиях с дошкольником и превратит их в чудесное путешествие в Страну знаний.
Для дошкольного и младшего школьного возраста.</t>
  </si>
  <si>
    <t>Пишем по клеточкам и точкам</t>
  </si>
  <si>
    <t>978-5-17-168720-5</t>
  </si>
  <si>
    <t>ASE000000000885147</t>
  </si>
  <si>
    <t>http://cdn.eksmo.ru/v2/ASE000000000885147/COVER/cover1.jpg</t>
  </si>
  <si>
    <t>НовБолПрописи Пишем по клеточкам и точкам</t>
  </si>
  <si>
    <t>Совсем скоро ваш малыш пойдёт в первый класс! Занимательные развивающие прописи «Пишем по клеточкам и точкам» помогут подготовить ребёнка к обучению в школе и к овладению полезными навыками: он познакомится с алфавитом, потренирует пальчики, освоит обводку, дорисовку, научится контролировать пишущую руку, сможет красиво и аккуратно писать печатные буквы по клеточкам и точкам, соблюдая границы строки, разовьёт внимание и зрительно-пространственную ориентацию, умение контролировать темп при письме, а также саморегуляцию и контроль, что важно для формирования произвольного внимания и усидчивости.
Прекрасно оформленная и методически выверенная книга большого формата поможет вам в ваших занятиях с дошкольником и превратит их в чудесное путешествие в Страну знаний.
Для дошкольного и младшего школьного возраста.</t>
  </si>
  <si>
    <t>Темные воды</t>
  </si>
  <si>
    <t>Брындза Р.</t>
  </si>
  <si>
    <t>978-5-17-159469-5</t>
  </si>
  <si>
    <t>DARK WATER</t>
  </si>
  <si>
    <t>ASE000000000876007</t>
  </si>
  <si>
    <t>http://cdn.eksmo.ru/v2/ASE000000000876007/COVER/cover1.jpg</t>
  </si>
  <si>
    <t>НовМирТриллер(м)Брындза Девушка во льду-3.Темные воды</t>
  </si>
  <si>
    <t>Атмосферный психологический триллер от автора бестселлеров «Девушка во льду» и «Ночной охотник». В лучших традициях Ю Несбё и Полы Хокинс.
Расследования Эрики Фостер продолжаются. На этот раз она сталкивается с одним из самых запутанных дел в своей карьере.</t>
  </si>
  <si>
    <t>Под водой заброшенного карьера было тихо, холодно и очень темно. Отягощенное грузом тело быстро тонуло, погружаясь все глубже и глубже, пока наконец не ударилось о дно и не осело в рыхлом стылом иле.
В рамках расследования дела о наркоторговле старший инспектор Эрика Фостер вместе с командой водолазов обследует заброшенный карьер на окраине Лондона, где был затоплен контейнер с наркотиками на четыре миллиона фунтов стерлингов. Контейнер достали, но это не единственная находка. Вместе с ним со дна поднимают сверток с останками семилетней Джессики Коллинз, пропавшей без вести двадцать шесть лет назад. Эрика Фостер берется за расследование гибели девочки.
Сопостовляя новые факты с теми, что были выявлены в ходе предыдущего расследования, Эрика выясняет массу подробностей о разрушенной семье Коллинз и следователе Аманде Бейкер, которая в свое время не смогла найти Джессику. Вскоре Эрика понимает, что это одно из самых сложных и запутанных дел в ее профессиональной карьере.</t>
  </si>
  <si>
    <t>Полный курс рисования</t>
  </si>
  <si>
    <t>Walter Foster</t>
  </si>
  <si>
    <t>Полный курс рисования (черно-белая)</t>
  </si>
  <si>
    <t>978-5-17-100317-3</t>
  </si>
  <si>
    <t>ПолнКурсРисования</t>
  </si>
  <si>
    <t>The Art of Basic Drawing</t>
  </si>
  <si>
    <t>ASE000000000826742</t>
  </si>
  <si>
    <t>http://cdn.eksmo.ru/v2/ASE000000000826742/COVER/cover1.jpg</t>
  </si>
  <si>
    <t>ПолнКурсРисования Полный курс рисования</t>
  </si>
  <si>
    <t>Искусство карандашного рисунка универсально -это и небольшой набросок предмета и сложная композиция, с полным диапазоном тональных оттенков. Художники, работы которых представлены в этой книге, создали свой собственный, особый подход к рисунку, отраженный в многочисленных и универсальных уроках. Авторы научат вас как нарисовать натюрморт, животных, пейзаж и портрет. Следуя инструкциям и описаниям, представленным в этой книге, вы обретете так необходимое вам вдохновение.</t>
  </si>
  <si>
    <t>Небо на ладони</t>
  </si>
  <si>
    <t>Малыгин В.В.</t>
  </si>
  <si>
    <t>Попаданец</t>
  </si>
  <si>
    <t>978-5-17-174015-3</t>
  </si>
  <si>
    <t>ASE000000000889021</t>
  </si>
  <si>
    <t>http://cdn.eksmo.ru/v2/ASE000000000889021/COVER/cover1.jpg</t>
  </si>
  <si>
    <t>Попаданец Малыгин Небо на ладони(ИДЛенинград)</t>
  </si>
  <si>
    <t>Первый в истории альтернативной России конца XIX века перелёт из Пскова в столицу Империи начался с диверсии на промежуточном аэродроме. Устранив одну неисправность, не подозревая о наличии второй, авиаторы продолжили выполнять полёт. Удастся ли
княжичу выкрутиться из сложного положения? И если удастся, то
что ждёт его в столице? Торжественная встреча и почести? И учёба
в училище…
Училище училищем, но куда деть самолёт с его передовыми для
этого времени разработками, ведь таинственный враг так и ходит гдето рядом…</t>
  </si>
  <si>
    <t>Таблица умножения</t>
  </si>
  <si>
    <t>Решай-стирай: многоразовая тетрадь с маркером</t>
  </si>
  <si>
    <t>978-5-17-166452-7</t>
  </si>
  <si>
    <t>170х250</t>
  </si>
  <si>
    <t>бумага мелованная глянцевая 120</t>
  </si>
  <si>
    <t>72x106/16</t>
  </si>
  <si>
    <t>Д-пружина (мягкий)</t>
  </si>
  <si>
    <t>РешайСтирай(с маркером)</t>
  </si>
  <si>
    <t>ASE000000000883648</t>
  </si>
  <si>
    <t>http://cdn.eksmo.ru/v2/ASE000000000883648/COVER/cover1.jpg</t>
  </si>
  <si>
    <t>РешайСтирай(с маркером)Узорова Таблица умножения</t>
  </si>
  <si>
    <t>Представляем вашему вниманию удобную многоразовую книгу-тетрадь на спирали «Таблица умножения». Плотная мелованная бумага и ламинированные страницы делают книгу не только привлекательной, но и долговечной. Теперь юный ученик может решать, писать и стирать, исправлять ошибки и снова начинать с чистого листа благодаря специальному маркеру, который идеально подходит для письма на глянцевых страницах. Маркер на водной основе входит в комплект. Ваш ребёнок в весёлой компании волшебника Множиуса быстро и максимально эффективно выучит таблицу умножения, повысит успеваемость в школе. Автор методики — педагог-практик с 30-летним стажем О. В. Узорова. Суммарный тираж книг автора к 2024 году составил более 60 миллионов экземпляров. Подарите вашему ребёнку возможность с лёгкостью и радостью получать необходимые знания и полезные навыки!</t>
  </si>
  <si>
    <t>Книга на спирали «Таблица умножения» — это удобная и полезная многоразовая рабочая тетрадь, в которой можно писать, стирать и снова писать хоть 100 раз!  Ребёнок весело проведёт время в компании волшебника Множиуса и в игровой форме выучит таблицу умножения. Плотная мелованная бумага и глянцевые ламинированные страницы делают книгу не только привлекательной, но и долговечной. В комплект входит маркер на водной основе. 
Для начальной школы.</t>
  </si>
  <si>
    <t>Учимся определять время. Секунда, минута, час</t>
  </si>
  <si>
    <t>978-5-17-166453-4</t>
  </si>
  <si>
    <t>ASE000000000883650</t>
  </si>
  <si>
    <t>http://cdn.eksmo.ru/v2/ASE000000000883650/COVER/cover1.jpg</t>
  </si>
  <si>
    <t>РешайСтирай(с маркером)Узорова Учимся определять время. Секунда, минута, час</t>
  </si>
  <si>
    <t>Представляем вашему вниманию удобный многоразовый тренажёр на спирали «Учимся определять время. Секунда, минута, час». Теперь ребёнок может писать, рисовать и стирать, исправлять ошибки и снова начинать с чистого листа благодаря специальному маркеру, который идеально подходит для письма на глянцевых страницах. Маркер на водной основе входит в комплект. Плотная мелованная бумага и ламинированные страницы делают книгу не только привлекательной, но и долговечной. Книгу можно использовать дома, на уроках в детском саду, во время логопедических занятий и даже в дороге. Ваш ребёнок в весёлой компании мудрого Хранителя времени и его внучки Секундочки в игровой форме быстро и максимально эффективно научится определять время по часам. Автор методики — педагог-практик с 30-летним стажем О. В. Узорова. Суммарный тираж книг автора к 2024 году составил более 60 миллионов экземпляров. Иллюстрации выполнены замечательной детской художницей Ириной Горбуновой. Подарите вашему ребёнку возможность с лёгкостью и радостью получать необходимые знания и полезные навыки!</t>
  </si>
  <si>
    <t>«Учимся определять время. Секунда, минута, час» — многоразовый тренажёр на спирали, в котором можно писать, рисовать и стирать хоть 100 раз. Сколько дней в неделе? Сколько минут в часе? А секунд в минуте? Ответы на эти и другие вопросы даст мудрый Хранитель Времени. Волшебная история, рассказанная известным педагогом-практиком О. В. Узоровой и замечательной детской художницей Ириной Горбуновой, не даст ребёнку заскучать, превратит процесс обучения в интересную игру. Плотная мелованная бумага и глянцевые ламинированные страницы делают книгу не только привлекательной, но и долговечной. В комплект входит маркер на водной основе.
Для дошкольного возраста.</t>
  </si>
  <si>
    <t>Учимся считать. Счёт до 10</t>
  </si>
  <si>
    <t>978-5-17-166451-0</t>
  </si>
  <si>
    <t>ASE000000000883647</t>
  </si>
  <si>
    <t>http://cdn.eksmo.ru/v2/ASE000000000883647/COVER/cover1.jpg</t>
  </si>
  <si>
    <t>РешайСтирай(с маркером)Узорова Учимся считать. Счёт до 10</t>
  </si>
  <si>
    <t>Представляем вашему вниманию многоразовую рабочую тетрадь на спирали «Учимся считать. Счёт до 10». Теперь юный ученик может решать, писать и стирать, исправлять ошибки и снова начинать с чистого листа благодаря специальному маркеру, который идеально подходит для письма на глянцевых страницах. Маркер на водной основе входит в комплект. Плотная мелованная бумага и ламинированные страницы делают книгу не только привлекательной, но и долговечной. Книгу можно использовать дома, на уроках в детском саду, во время логопедических занятий и даже в дороге. Дошкольник познакомится с цифрами, научится их писать, узнает и запомнит состав чисел, потренируется решать простые задачи и примеры на сложение и вычитание. Благодаря уникальной методике авторитетного педагога-практика О. В. Узоровой ребёнок быстро усвоит важнейший базовый материал по математике и блестяще подготовится к школе. Суммарный тираж книг автора к 2024 году составил более 60 миллионов экземпляров. Подарите вашему малышу возможность с лёгкостью и весельем получать полезные навыки и новые знания!</t>
  </si>
  <si>
    <t>Книга на спирали «Учимся считать. Счёт до 10» — это удобная и полезная многоразовая рабочая тетрадь, в которой можно писать, стирать и снова писать хоть 100 раз!  Ребёнок познакомится с цифрами, научится их писать, узнает и запомнит состав чисел, потренируется решать простые задачи и примеры на сложение и вычитание. Плотная мелованная бумага и глянцевые ламинированные страницы делают книгу не только привлекательной, но и долговечной. В комплект входит маркер на водной основе.
Для дошкольного возраста.</t>
  </si>
  <si>
    <t>Филатов Л. А.</t>
  </si>
  <si>
    <t>978-5-17-083034-3</t>
  </si>
  <si>
    <t>AST000000000148321</t>
  </si>
  <si>
    <t>http://cdn.eksmo.ru/v2/AST000000000148321/COVER/cover1.jpg</t>
  </si>
  <si>
    <t>Рус.класс!Филатов Про Федота-стрельца(нов)</t>
  </si>
  <si>
    <t>Книга на все времена. Все тексты даны в прижизненной редакции автора.</t>
  </si>
  <si>
    <t>Сказка современного классика Леонида Филатов - лучшая книга для семейного чтеняи, половина текста которой уже разобрана на афоризмы и анекдоты. Перед вами - первое полностью иллюстрированное издание. Характерные персонажи, остроумные мизансцены - одна из самых ярких книг ХХ века наконец-то выходит в замечательном оформлении. Все тексты в этой книге даны в последней прижизненной редакции автора.</t>
  </si>
  <si>
    <t>Самоучитель успеха</t>
  </si>
  <si>
    <t>978-5-17-149779-8</t>
  </si>
  <si>
    <t>СамоучУспеха</t>
  </si>
  <si>
    <t>ASE000000000866098</t>
  </si>
  <si>
    <t>http://cdn.eksmo.ru/v2/ASE000000000866098/COVER/cover1.jpg</t>
  </si>
  <si>
    <t>СамоучУспеха Клейсон Самый богатый человек в Вавилоне. Классическое издание, исправленное и дополненное</t>
  </si>
  <si>
    <t>Не знаете, за что взяться, чтобы заработать свой первый заветный миллион? Вместо рискованных и непроверенных авантюр лучше довериться культовому бестселлеру, чью значимость уже осознали тысячи читателей по всему миру!
«Самый богатый человек в Вавилоне» – это первая книга, с которой нужно начинать изучение финансовой грамотности и приобщение к культуре получения по-настоящему больших денег. Все самые действенные советы по накоплению, сохранению, а главное, приумножению капитала собраны в книге, написанной самим Джорджем Сэмюэлем Клейсоном! Помимо основных законов формирования денежного благосостояния, в книге вы постигнете философские учения Древнего Вавилона, что навсегда сделает из вас гуру в вопросах заработка!
Познайте все тайны с одной из самых доступных и бюджетных версий легендарной книги «Самый богатый человек в Вавилоне».
И помните – сакральное знание всегда должно быть по карману!</t>
  </si>
  <si>
    <t>Ведьмин камень</t>
  </si>
  <si>
    <t>Нефф Г.</t>
  </si>
  <si>
    <t>Сверхъестественное фэнтези</t>
  </si>
  <si>
    <t>978-5-17-152294-0</t>
  </si>
  <si>
    <t>СверхъестФэнтези</t>
  </si>
  <si>
    <t>The Witchstone</t>
  </si>
  <si>
    <t>ASE000000000868639</t>
  </si>
  <si>
    <t>http://cdn.eksmo.ru/v2/ASE000000000868639/COVER/cover1.jpg</t>
  </si>
  <si>
    <t>СверхъестФэнтези Нефф Ведьмин камень</t>
  </si>
  <si>
    <t>– Юморное, сатирическое и жуткое сверхъестественное фэнтези.
– История вынужденного сотрудничества молодой девушки, которая стремится любой ценой спасти себя и свою семья от проклятья, и демона, который хочет праздно проводить время, но вынужден работать, чтобы не исчезнуть. У них есть всего шесть дней, чтобы спастись.
– Яркая химия между героями и увлекательные, но опасные путешествия по всему свету. Тайна, которая откроется героям, окажется еще более опасной, чем проклятье.</t>
  </si>
  <si>
    <t>Познакомьтесь с Ласло, восьмисотлетним демоном и самым непродуктивным Хранителем проклятий в Аду. Из своего офиса в Мидтауне он следит за проклятием Дрейкфорда, которое связывает одну жалкую семейку с таинственным черным монолитом. К сожалению, в его подразделении сменилось руководство, а рейтинги Ласло столь низки, что ему дается шесть дней на то, чтобы прийти в себя, иначе он будет растоплен и возвращен в Первозданное состояние.
Знакомьтесь, Мэгги Дрейкфорд, девятнадцатилетняя носительница Проклятия. Будущее кажется безнадежным, пока однажды октябрьским вечером Ласло не появляется на ферме Дрейкфордов и не сообщает им, что у них есть шесть дней — и только шесть дней, — чтобы разрушить чары, прежде чем они станут постоянными. Может ли Мэгги доверять бойкому и красивому Ласло? Конечно, нет. Но она также не может упустить возможность спасти свою семью, даже если это означает, что у нее будет демон в качестве проводника…</t>
  </si>
  <si>
    <t>Лихие девяностые</t>
  </si>
  <si>
    <t>Нечаев С.Ю.</t>
  </si>
  <si>
    <t>СССР. Лучшие годы</t>
  </si>
  <si>
    <t>978-5-17-160577-3</t>
  </si>
  <si>
    <t>СССР(Лучшие годы)</t>
  </si>
  <si>
    <t>ASE000000000877169</t>
  </si>
  <si>
    <t>http://cdn.eksmo.ru/v2/ASE000000000877169/COVER/cover1.jpg</t>
  </si>
  <si>
    <t>СССР(Лучшие годы)Нечаев Лихие девяностые</t>
  </si>
  <si>
    <t>Девяностые годы ХХ века… В нашей стране они ознаменовались столькими событиями, что хватило бы не на одну историческую эпоху. Среди них было много печальных и по-настоящему трагичных, но встречались и поводы для радости. Именно в это время окончательно рухнул «железный занавес» и у простых обывателей появилась возможность увидеть произведенные за границей товары и познакомиться с тем, как живут в других странах. Именно тогда население получило возможность по-настоящему влиять на политическую и социальную жизнь страны. И именно с тем десятилетием связывают окончательное развитие свободы самовыражения, что нашло проявление в эксцентричной молодежной моде. Все это соседствовало с войнами, терактами, тотальной бедностью и неуверенностью в завтрашнем дне, но в таких муках рождалась Россия, которую мы знаем сегодня. Безусловно девяностые — один из самых знаковых для нашей Родины периодов в истории, и то, что он закончился прозвучавшими в последней речи президента России Б.Н. Ельцина словами сожаления и надеждами на лучшее будущее, очень символично.</t>
  </si>
  <si>
    <t>Букварь. Комиксы, игры, задания</t>
  </si>
  <si>
    <t>Мельникова В.А., Мельникова А.М.</t>
  </si>
  <si>
    <t>Суперкнига для супердетей</t>
  </si>
  <si>
    <t>978-5-17-152532-3</t>
  </si>
  <si>
    <t>СуперкнигаСупердетей</t>
  </si>
  <si>
    <t>ASE000000000868863</t>
  </si>
  <si>
    <t>http://cdn.eksmo.ru/v2/ASE000000000868863/COVER/cover1.jpg</t>
  </si>
  <si>
    <t>СуперкнигаСупердетей(тв)Букварь. Комиксы, игры, задания</t>
  </si>
  <si>
    <t>Этот букварь в комиксах - настоящая находка для малышей и их родителей! Уникальная методика обучения чтению от онлайн-школы Kidskey.
Вас ждут 107 уроков с игровыми заданиями для детей и рекомендациями для родителей. Инструкции к заданиям просты и понятны. Следуя им, вы поможете ребенку в игровой форме выучить буквы, научиться читать слова и предложения. В книге также даны советы родителям по исправлению неправильного звукопроизношения в процессе изучения соответствующей буквы.
- Занятия до 20 минут в день.
- Уже на 10-м уроке ребенок самостоятельно прочитает первое слово, а на 19-м - первое предложение.
- Подходит для дошкольников, подготовке к школе, детей-билингвов.
Что внутри?
- игровые приемы
- яркие картинки
- тексты-комиксы
- инструкции для родителей
Что в результате?
- любовь к чтению с первой страницы
- легкое и быстрое обучение чтению
- правильное звукопроизношение
- расширение словарного запаса
- развитие памяти, внимания, мышления
- подготовка к школе в игровой форме
Авторы:
Валентина Мельникова - учитель начальных классов, логопед-дефектолог. Специалист по работе с детьми-билингвами. Автор курса по обучению детей чтению "Букварята" в онлайн-школе Kidskey, который помог тысячам детей с легкостью научиться читать.
Анна Мельникова - педагог дошкольного и начального образования, логопед. Основатель крупнейшей онлайн-школы для детей Kidskey. Автор методических разработок по обучению детей дошкольного возраста и детей-билингвов чтению.
3+ лет</t>
  </si>
  <si>
    <t>Маленькие радости. Записывай и вдохновляйся. Блокнот с иллюстрациями В.Кирдий</t>
  </si>
  <si>
    <t>Кирдий В.Э.</t>
  </si>
  <si>
    <t>Счастливые страницы. Книги для записей</t>
  </si>
  <si>
    <t>978-5-17-173606-4</t>
  </si>
  <si>
    <t>СчастливСтраницыКнЗаписей</t>
  </si>
  <si>
    <t>ASE000000000888552</t>
  </si>
  <si>
    <t>http://cdn.eksmo.ru/v2/ASE000000000888552/COVER/cover1.jpg</t>
  </si>
  <si>
    <t>СчастливСтраницыКнЗаписей Кирдий Маленькие радости. Записывай и вдохновляйся. Блокнот с иллюстрациями</t>
  </si>
  <si>
    <t>Хорошее настроение — каждый день! Теперь это твой девиз! Этот блокнот — твой верный друг, который поддержит любое начинание, ободрит, развеселит, заставит задуматься. 
Планы остаются планами, а мечты — мечтами до тех пор, пока вы не сосредоточитесь на их выполнении. Главный секрет блокнота в том, что он создаст правильный настрой для исполнения задуманного! Любые планы и повседневные задачи будут теперь по плечу, ведь с тобой — позитивный настрой и вдохновение!
Наполненный любовью и радостью, он скрасит серые будни и подарит хорошее настроение. Теплые и уютные иллюстрации художника Виктории Кирдий будут радовать глаз, а мотивирующие фразы помогут обрести веру в себя.
Хочешь получить совет, подсказку, ответ на волнующий вопрос или настрой на день? Открой блокнот на любой странице и прочти выпавшую фразу (случайности — не случайны)! 
С помощью этого блокнота вы сможете:
·   обрести уверенность в своих силах;
·   разнообразить ваш досуг интересными занятиями;
·   обрести вдохновение для новых свершений;
·   зарядиться позитивом и хорошим настроением.
Цветной иллюстрированный блокнот в мягкой обложке.</t>
  </si>
  <si>
    <t>Теплые страницы. Поддержка в каждом слове. Блокнот с иллюстрациями В.Кирдий</t>
  </si>
  <si>
    <t>978-5-17-168369-6</t>
  </si>
  <si>
    <t>ASE000000000884879</t>
  </si>
  <si>
    <t>http://cdn.eksmo.ru/v2/ASE000000000884879/COVER/cover1.jpg</t>
  </si>
  <si>
    <t>СчастливСтраницыКнЗаписей Кирдий Теплые страницы. Поддержка в каждом слове. Блокнот с иллюстрациями</t>
  </si>
  <si>
    <t>Ювелирное бисероплетение. Удивительные украшения из бисера в разных техниках</t>
  </si>
  <si>
    <t>Замышляева С.С.</t>
  </si>
  <si>
    <t>Тренды рукоделия</t>
  </si>
  <si>
    <t>РУКОДЕЛИЕ И РЕМЕСЛА</t>
  </si>
  <si>
    <t>978-5-17-173890-7</t>
  </si>
  <si>
    <t>Брослав Марья Руслановна</t>
  </si>
  <si>
    <t>ТрендыРукоделия</t>
  </si>
  <si>
    <t>ASE000000000886420</t>
  </si>
  <si>
    <t>Кладезь. Хобби. Лайфстайл</t>
  </si>
  <si>
    <t>http://cdn.eksmo.ru/v2/ASE000000000886420/COVER/cover1.jpg</t>
  </si>
  <si>
    <t>ТрендыРукоделия Замышляева Ювелирное бисероплетение. Удивительные украшения из бисера в разных техниках</t>
  </si>
  <si>
    <t>Софья Замышляева — мастер бисероплетения, создающий стильные и современные аксессуары в разных техниках.
Эта книга —  руководство по созданию утонченных украшений, которые могут соперничать с ювелирными изделиями по красоте и изяществу.
Благодаря 7 подробным мастер-классам вы освоите основные техники бисероплетения и шаг за шагом научитесь плести изысканные кольца, элегантные серьги и стильные браслеты.
С этой книгой вы:
• освоите разнообразные техники плетения, которые позволят создавать украшения любой сложности;
• овладеете секретами прочного и аккуратного плетения, благодаря чему украшения будут выглядеть стильно и аккуратно
• научитесь создавать трендовые аксессуары, которые украсят ваш гардероб или станут эксклюзивными подарками ручной работы.
Пошаговые фото и текстовые инструкции, а также подсказки автора помогут вам быстро освоить основные техники бисероплетения!</t>
  </si>
  <si>
    <t>Милый яд. Специальное издание</t>
  </si>
  <si>
    <t>Хантингтон П.</t>
  </si>
  <si>
    <t>Бестселлеры Л.Дж Шэн и Паркер С. Хантингтон</t>
  </si>
  <si>
    <t>978-5-17-166550-0</t>
  </si>
  <si>
    <t>Шэн.Хантингтон(best)</t>
  </si>
  <si>
    <t>DARLING VENOM</t>
  </si>
  <si>
    <t>ASE000000000883766</t>
  </si>
  <si>
    <t>http://cdn.eksmo.ru/v2/ASE000000000883766/COVER/cover1.jpg</t>
  </si>
  <si>
    <t>Шэн.Хантингтон(best)Милый яд. Специальное издание</t>
  </si>
  <si>
    <t>– От автора бестселлера «Мой темный Ромео»!
– Подарочное издание: суперобложка с иллюстрацией на обороте, печать по обрезу, иллюстрированные форзацы и стильное внутреннее оформление.
– Глубокая мрачная драма о семейных секретах, психологических травмах и сложных отношениях родственных душ.
– Напряженная и горячая романтическая история с горьким послевкусием.
– Для ценителей жанра Dark Romance и романов Рины Кейт, Сьерры Симоне, Пенелопы Дуглас, Эль Кеннеди, Эммы Скотт и Коры Рейли.</t>
  </si>
  <si>
    <t>Я не должна была быть на этой крыше в День святого Валентина. Не должен был и быть Келлан Маркетти - школьный фрик. Мы встретились на грани того, чтобы покончить с собой. Каким-то образом разорванные нити наших трагедий переплелись и сжались в невероятную связь. Мы не стали делать решительный шаг и договорились навещать друг друга каждый День святого Валентина, пока не закончится школа.
В то же время. Одна крыша. Две беспокойные души. Мы сдерживали свое обещание в течение трех лет. Четвертого числа Келлан принял решение, и мне пришлось разбираться с последствиями. Когда я подумала, что наша история закончилась, то началась другая. Говорят, все истории любви выглядят одинаково, а на вкус разные. Моя была ядовитой, позорной и написанной алыми шрамами. Меня зовут Шарлотта Ричардс, но вы можете звать меня Яд</t>
  </si>
  <si>
    <t>978-5-17-115712-8</t>
  </si>
  <si>
    <t>ASE000000000844074</t>
  </si>
  <si>
    <t>http://cdn.eksmo.ru/v2/ASE000000000844074/COVER/cover1.jpg</t>
  </si>
  <si>
    <t>ЭксклюзивКлассика Гавальда 35 кило надежды</t>
  </si>
  <si>
    <t>Рассуждение о методе</t>
  </si>
  <si>
    <t>Декарт Р.</t>
  </si>
  <si>
    <t>978-5-17-119354-6</t>
  </si>
  <si>
    <t>Discours de la méthode pour bien conduire sa raison, et chercher la verité dans les sciences</t>
  </si>
  <si>
    <t>ASE000000000847727</t>
  </si>
  <si>
    <t>http://cdn.eksmo.ru/v2/ASE000000000847727/COVER/cover1.jpg</t>
  </si>
  <si>
    <t>ЭксклюзивКлассика Декарт Рассуждения о методе</t>
  </si>
  <si>
    <t>«Рассуждение о методе, чтобы верно направлять свой разум и отыскивать истину в науках» — самая известная работа Рене Декарта, в которой он формулирует рациональный метод научного познания. Декарт предлагает читателю познакомиться с тем способом рассуждений, который позволил ему проникать в суть вещей и явлений и приходить к достоверным выводам.
В сборник вошли также: 
«Разыскание истины посредством естественного света»
«Размышления о первой философии, в коих доказывается существование бога и различие между человеческой душой и телом»
«Первоначала философии»</t>
  </si>
  <si>
    <t>Под сенью сакуры</t>
  </si>
  <si>
    <t>Ихара С.</t>
  </si>
  <si>
    <t>978-5-17-152024-3</t>
  </si>
  <si>
    <t>ASE000000000868370</t>
  </si>
  <si>
    <t>http://cdn.eksmo.ru/v2/ASE000000000868370/COVER/cover1.jpg</t>
  </si>
  <si>
    <t>ЭксклюзивКлассика Ихара Под сенью сакуры</t>
  </si>
  <si>
    <t>Для всех поклонников японской культуры.
Сборник рассказов известного японского писателя. Сайкаку Ихара — родоначальник литературного направления, повествующего об изменчивости мира. Он написал множество рассказов, посвященных быту Японии, в его произведениях реализм переплетается с любовью и мистикой. Некоторые из вошедших в этот сборник рассказов публикуются на русском языке впервые.</t>
  </si>
  <si>
    <t>Художественная манера Сайкаку замечательна своей неоднозначностью. На глазах у читателя постоянно происходят метаморфозы и чудеса: автор без устали меняет маски, превращаясь из моралиста и бытописателя в лукавого, неистощимого на выдумки и шутки рассказчика. 
«Смех, – писал Сайкаку, – бывает двух видов: пустой и тот, что идет из глубины сердца. Человек же подобен сосуду, вмещающему в себя ложь или правду». 
Ирония, сарказм, пародийный гротеск – излюбленные приемы автора, но в смехе его слышна печаль о превратности жизни и человеческой судьбы.
Жанровый диапазон творчества Сайкаку необычайно широк. В этой книге читатель найдет разные по характеру произведения – любовные, бытовые, волшебно-фантастические, судебные и пр. 
Некоторые из рассказов публикуются на русском языке впервые.</t>
  </si>
  <si>
    <t>Женщина в белом</t>
  </si>
  <si>
    <t>Коллинз У.</t>
  </si>
  <si>
    <t>978-5-17-110684-3</t>
  </si>
  <si>
    <t>The Woman in White</t>
  </si>
  <si>
    <t>ASE000000000838791</t>
  </si>
  <si>
    <t>http://cdn.eksmo.ru/v2/ASE000000000838791/COVER/cover1.jpg</t>
  </si>
  <si>
    <t>ЭксклюзивКлассика Коллинз Женщина в белом</t>
  </si>
  <si>
    <t>Жизнь начинающего художника Уолтера Хартрайта, получившего в уединенном имении необременительную должность учителя рисования, навеки изменилась после встречи с таинственной молодой незнакомкой, одетой в белое…
Кто она? Почему так отчаянно проклинает какого-то баронета? Что за всадники скачут по ее следу? И наконец, почему она похожа на одну из учениц Уолтера, словно сестра-близнец?
Решив выяснить это, художник, сам того не подозревая, оказывается впутан в загадочную историю, полную тщательно хранимых годами фамильных секретов. Секретов, опасных для всех — и прежде всего для того, кто попытается их раскрыть…</t>
  </si>
  <si>
    <t>Странная история доктора Джекила и мистера Хайда</t>
  </si>
  <si>
    <t>Стивенсон Р.Л.</t>
  </si>
  <si>
    <t>978-5-17-099714-5</t>
  </si>
  <si>
    <t>Will O' the Mill</t>
  </si>
  <si>
    <t>ASE000000000826113</t>
  </si>
  <si>
    <t>http://cdn.eksmo.ru/v2/ASE000000000826113/COVER/cover1.jpg</t>
  </si>
  <si>
    <t>ЭксклюзивКлассика Стивенсон Странная история доктора Джекила и мистера Хайда</t>
  </si>
  <si>
    <t>«Странная история доктора Джекила и мистера Хайда» – классика «литературы ужасов», произведение, популярность которого со временем лишь возрастает. Небольшая повесть о викторианском ученом, поставившем над собой дерзкий и опасный эксперимент и тем самым выпустившем на волю из глубин подсознания свое темное «я» – зловещего негодяя и убийцу мистера Хайда, – по-прежнему будоражит умы и сердца, не оставляя равнодушным ни одного читателя. 
В этот сборник также вошли другие повести и рассказы автора: «Остров Голосов», «Маркхейм», «Окаянная Дженет», «Олалла», «Веселые Молодцы», «Сатанинская бутылка».</t>
  </si>
  <si>
    <t>Война и мир. Кн.1. [Т.1, 2</t>
  </si>
  <si>
    <t>Толстой Л.Н.</t>
  </si>
  <si>
    <t>978-5-17-090468-6</t>
  </si>
  <si>
    <t>ASE000000000710286</t>
  </si>
  <si>
    <t>http://cdn.eksmo.ru/v2/ASE000000000710286/COVER/cover1.jpg</t>
  </si>
  <si>
    <t>ЭксклюзивКлассикаРус Толстой Война и мир. Кн.1 [тт.1, 2]</t>
  </si>
  <si>
    <t>"Война и мир" — роман-эпопея Льва Толстого, одно из крупнейших произведений мировой литературы, описывающее жизнь русского общества в эпоху Наполеоновских войн. "Война и мир" — это масштабная картина жизни России, взятая во всех ее социальных слоях (от крестьян до императора Александра I), и детальное описание хода военных действий, и осмысление поведения человека на войне, но главное — это глубокое философское осмысление и исследование жизни как таковой — в быту, в семье, в мирное время, на войне.
Именно поэтому "Войну и мир" можно читать и перечитывать всю жизнь — этот роман никогда не потеряет своей актуальности.</t>
  </si>
  <si>
    <t>Черный монах</t>
  </si>
  <si>
    <t>978-5-17-146906-1</t>
  </si>
  <si>
    <t>ASE000000000862998</t>
  </si>
  <si>
    <t>http://cdn.eksmo.ru/v2/ASE000000000862998/COVER/cover1.jpg</t>
  </si>
  <si>
    <t>ЭксклюзивКлассикаРус Чехов Черный монах</t>
  </si>
  <si>
    <t>Большинство читателей считают Чехова писателем, чьи произведения полны добродушного и незлобивого юмора.
Этот сборник раскрывает совершенно иные грани его таланта.
Мрачная мистика и хлесткие пародии на нее. Иронические детективы, полные черного юмора, и реалистические рассказы, в которых ужас происходящего достигает высот, доступных далеко не каждому автору готических романов.
    Такого Чехова узнавать еще интереснее!</t>
  </si>
  <si>
    <t>Если я не вернусь. Стихи поэтов, погибших в Великой Отечественной войне</t>
  </si>
  <si>
    <t>Алтаузен Д.М., Афанасьев В.Н., Багрицкий В.Э.</t>
  </si>
  <si>
    <t>80 лет Великой Победе</t>
  </si>
  <si>
    <t>978-5-17-173652-1</t>
  </si>
  <si>
    <t>80летВеликойПобеде</t>
  </si>
  <si>
    <t>ASE000000000888675</t>
  </si>
  <si>
    <t>http://cdn.eksmo.ru/v2/ASE000000000888675/COVER/cover1.jpg</t>
  </si>
  <si>
    <t>80летВеликойПобеде Если я не вернусь. Стихи поэтов, погибших в Великой Отечественной войне</t>
  </si>
  <si>
    <t>— Подлинный документ военного времени.
— В данный сборник вошли стихи советских поэтов, не вернувшихся с войны, стихи, написанные кровью — на полях сражений, в окопах, в минуты затишья перед боем.
— В состав данного сборника вошли стихи 40 поэтов — 40 героев, отдавших свои жизни во имя победы.
— На страницах данной книги вы найдете стихи Павла Когана, Давида Каневского, Николая Майорова, Бориса Богаткова, Бориса Лапина и других героев.</t>
  </si>
  <si>
    <t>Сборник «Если я не вернусь» — подлинный документ военного времени. Стихи, написанные кровью — на полях сражений, в окопах, в минуты затишья перед боем. Под Ленинградом пал Всеволод Багрицкий, убиты в боях под Смоленском Борис Богатков и Николай Майоров, под Киевом погиб Борис Лапин, в боях под Сталинградом и Новороссийском геройски пали Михаил Кульчицкий и Павел Коган…
40 поэтов, не вернувшихся с войны. 40 поэтов, отдавших свои жизни и оставивших бессмертные строки.</t>
  </si>
  <si>
    <t>Импрессионисты и Япония. Искусство между Востоком и Западом. История одной страсти</t>
  </si>
  <si>
    <t>Морена Ф.</t>
  </si>
  <si>
    <t>ARTS. Альбом</t>
  </si>
  <si>
    <t>978-5-17-156067-6</t>
  </si>
  <si>
    <t>245х280</t>
  </si>
  <si>
    <t>60x100/8</t>
  </si>
  <si>
    <t>ARTS(Альбом)</t>
  </si>
  <si>
    <t>GLI IMPRESSIONISTI E IL GIAPPONE. Arte tra Oriente e Occidente. Storia di un'infatuazione</t>
  </si>
  <si>
    <t>ASE000000000871417</t>
  </si>
  <si>
    <t>http://cdn.eksmo.ru/v2/ASE000000000871417/COVER/cover1.jpg</t>
  </si>
  <si>
    <t>ARTS(Альбом)Импрессионисты и Япония. Искусство между Востоком и Западом. История одной страсти</t>
  </si>
  <si>
    <t>Более двух веков Япония жила в изоляции от внешнего мира, и только в середине XIX века Страна восходящего cолнца была заново открыта для Запада. Началась новая эра в отношениях Японии и стран Европы, и не в последнюю очередь это касалось искусства.
Во время Всемирных выставок в Лондоне и Париже павильон Японии, где были представлены гравюры и декоративно-прикладное искусство, произвел настоящую сенсацию. Во второй половине XIX века практически все художники-импрессионисты были очарованы простотой и изяществом японского стиля. Проникновение восточной эстетики в западное восприятие через искусство, прежде всего, изобразительное, изменило парадигму художественного мышления: видеть важное в повседневной жизни — в каплях дождя, облетевшей сакуре, заходящем солнце…
Книга «Импрессионизм и Япония. Искусство между Востоком и Западом: история одной страсти» посвящена истории взаимопроникновения культур Востока и Запада, феномену увлечения Японией в странах Европы и Америки начиная с середины XIX века и до наших дней.</t>
  </si>
  <si>
    <t>Подстрочник</t>
  </si>
  <si>
    <t>Дорман Олег</t>
  </si>
  <si>
    <t>Corpus.Подстрочник</t>
  </si>
  <si>
    <t>978-5-17-150057-3</t>
  </si>
  <si>
    <t>ASE000000000866379</t>
  </si>
  <si>
    <t>http://cdn.eksmo.ru/v2/ASE000000000866379/COVER/cover1.jpg</t>
  </si>
  <si>
    <t>Corpus.Подстрочник Дорман Подстрочник</t>
  </si>
  <si>
    <t>Лилианна Лунгина — прославленный мастер литературного перевода. Благодаря ей русские читатели узнали “Малыша и Карлсона” и “Пеппи Длинныйчулок” Астрид Линдгрен, романы Гамсуна, Стриндберга, Бёлля, Сименона, Виана, Ажара. В детстве она жила во Франции, Палестине, Германии, а в начале тридцатых годов тринадцатилетней девочкой вернулась на родину, в СССР.
Жизнь этой удивительной женщины глубоко выразила двадцатый век. В ее захватывающем устном романе соединились хроника драматической эпохи и исповедальный рассказ о жизни души. М. Цветаева, В. Некрасов, Д. Самойлов, А. Твардовский, А. Солженицын, В. Шаламов, Е. Евтушенко, Н. Хрущев, А. Синявский, И. Бродский, А. Линдгрен — вот лишь некоторые, самые известные герои ее повествования, далекие и близкие спутники ее жизни, которую она согласилась рассказать перед камерой в документальном фильме Олега Дормана.</t>
  </si>
  <si>
    <t>Заметки о сложности</t>
  </si>
  <si>
    <t>Тайзе Н.</t>
  </si>
  <si>
    <t>БИОЛОГИЯ. БОТАНИКА. ЗООЛОГИЯ. БИОЛОГИЧЕСКИЕ НАУКИ.</t>
  </si>
  <si>
    <t>978-5-17-163710-1</t>
  </si>
  <si>
    <t>Notes on Complexity</t>
  </si>
  <si>
    <t>ASE000000000880628</t>
  </si>
  <si>
    <t>http://cdn.eksmo.ru/v2/ASE000000000880628/COVER/cover1.jpg</t>
  </si>
  <si>
    <t>Corpus.Тайзе Заметки о сложности</t>
  </si>
  <si>
    <t>Детали мира, в котором мы живем, гораздо более связаны друг с другом, чем может показаться на первый взгляд. Об этом повествует книга Нила Тайзе, ученого, известного своими революционными исследованиями стволовых клеток. В ней он обращается к теории сложности, которая объясняет, как из хаоса могут возникнуть сложные системы любого уровня — от живого организма до целой Вселенной и человеческого разума, способного ее осмыслять. Тайзе объясняет продвинутые математические и физические концепции доступным языком и, опираясь на примеры из повседневности, показывает, что в основе всего лежат одни и те же законы самоорганизации.
«Заметки о сложности» — это ключ к пониманию современного мира, открывающий бесконечные горизонты познания. Научный анализ, представленный в книге, объединен с философскими и духовными размышлениями, что позволяет создать многогранную картину мироздания и дает читателю возможность взглянуть на мир новыми глазами. Пройдя вместе с автором по лабиринту передовых идей об устройстве реальности, вы осознаете, что являетесь частью огромной, живой, динамичной системы, и ощутите единство всего сущего. 
Эта книга будет интересна не только специалистам, но и просто любознательным людям, которые хотят глубже понять, как устроен мир.</t>
  </si>
  <si>
    <t>Как говорил Аристотель, природа не терпит пустоты. И пока наука не дала четкого ответа на вопрос, как порождается сознание и что оно значит для вселенной, люди будут строить гипотезы, пытаясь залатать дыры в нашем понимании устройства мира. В этой книге профессор-патолог Нил Тайзе излагает свои любопытные взгляды на природу реальности, феномен жизни и сознание. Автор предлагает читателю захватывающее путешествие в теорию сложности — науку о сложных системах, объясняющую взаимосвязь всего сущего, — и подводит к границам человеческого знания. Сплавляя идеи науки, философии и метафизики, он пытается ответить на самые волнующие вопросы человечества.</t>
  </si>
  <si>
    <t>Продажный рок. Как лейблы укротили панк, эмо и хардкор</t>
  </si>
  <si>
    <t>Оззи Д.</t>
  </si>
  <si>
    <t>MUSIC LEGENDS &amp; IDOLS</t>
  </si>
  <si>
    <t>978-5-17-163573-2</t>
  </si>
  <si>
    <t>MusicLegendsIdols</t>
  </si>
  <si>
    <t>Sellout: The Major-Label Feeding Frenzy That Swept Punk, Emo, and Hardcore</t>
  </si>
  <si>
    <t>ASE000000000879452</t>
  </si>
  <si>
    <t>http://cdn.eksmo.ru/v2/ASE000000000879452/COVER/cover1.jpg</t>
  </si>
  <si>
    <t>MusicLegendsIdols Продажный рок. Как лейблы укротили панк, эмо и хардкор</t>
  </si>
  <si>
    <t>Безбашенное погружение в мир панк-рока, эмо и хардкора в эпоху музыкального шторма 1990–2000-х годов. 
После триумфа альбома Nirvana Nevermind и трагической гибели Курта Кобейна крупные лейблы начали охоту за новыми звездами, что привело к расколу рок-сцены и навсегда изменило индустрию. Музыкальный журналист Дэн Оззи прослеживает путь 11 групп, оказавшихся на распутье: с одной стороны — независимость и бунтарский дух, с другой — соблазн больших денег,  попадание в мейнстрим и… клеймо “ПРОДАЖНЫЕ”!
Дерзкие и откровенные интервью с участниками Green Day, Blink-182, My Chemical Romance и других групп откроют для вас реальность андеграундных рок-исполнителей, которым ради свободы и музыки порой приходилось идти на жертвы.</t>
  </si>
  <si>
    <t>World of WarCraft. Энциклопедия Азерота: Калимдор</t>
  </si>
  <si>
    <t>Коупленд Ш.</t>
  </si>
  <si>
    <t>Warcraft</t>
  </si>
  <si>
    <t>978-5-17-144692-5</t>
  </si>
  <si>
    <t>195х250</t>
  </si>
  <si>
    <t>ASE000000000860704</t>
  </si>
  <si>
    <t>http://cdn.eksmo.ru/v2/ASE000000000860704/COVER/cover1.jpg</t>
  </si>
  <si>
    <t>World of WarCraft(цв)Энциклопедия Азерота: Калимдор</t>
  </si>
  <si>
    <t>• По мотивам легендарной игры World of Warcraft! 
• Продолжение коллекционной серии энциклопедий от Blizzard. Настало время отправиться в захватывающее путешествие по Калимдору!
• Уникальная информация о географии, истории и мифах народов Калимдора в сочетании с красочными иллюстрациями.
• Настоящее подарочное издание для всех поклонников World of Warcraft!
• В России продано более 300 000 экземпляров серии книг по вселенной World of Warcraft!</t>
  </si>
  <si>
    <t>Клыком и пером, отправьтесь в путешествие по цветущим землям Калимдора!
Присоединяйтесь к прославленному охотнику Рексару, его спутникам-животным и послу Орды Зекхану. Вместе они должны отправиться в опасный путь по живописным уголкам Калимдора и разузнать секреты этих мест. Пройдите все тропы и загляните под каждый куст, пока Рексар и Зекхан делятся с вами историями и мудростью, рассказывают об оружии и показывают виды, от которых захватывает дух — от крепостных стен Оргриммара до золотых равнин Мулгора и до диких земель кратера Ун’Горо. Погрузитесь в этот мир благодаря потрясающим иллюстрациям и новым подробностям, написанным Шоном Коуплендом — штатным историком Blizzard Entertainment. «Энциклопедия Азерота: Калимдор» — ваш следующий шаг в незабываемом путешествии по Азероту.</t>
  </si>
  <si>
    <t>Исцеляйся сам. Что делать, когда все болит и ничего не помогает</t>
  </si>
  <si>
    <t>Божьев Е.Н.</t>
  </si>
  <si>
    <t>Авторские методики: психология и здоровье</t>
  </si>
  <si>
    <t>978-5-17-150095-5</t>
  </si>
  <si>
    <t>Чуваева Влада Владимировна</t>
  </si>
  <si>
    <t>АвторскиеМетодики</t>
  </si>
  <si>
    <t>ASE000000000865918</t>
  </si>
  <si>
    <t>http://cdn.eksmo.ru/v2/ASE000000000865918/COVER/cover1.jpg</t>
  </si>
  <si>
    <t>АвторскиеМетодики Божьев Исцеляйся сам. Что делать, когда все болит и ничего не помогает</t>
  </si>
  <si>
    <t>Книга развеет мифы о ЗОЖ и поможет избежать ловушек коммерческой медицины. Здесь представлены методы лечения и профилактики различных заболеваний: от легких недомоганий (потливости, кожного грибка, морщин и коррекции осанки) до более серьезных проблем. Их все вы сможете скорректировать самостоятельно! 
Какие недуги подвластны самооздоровлению?   
- проблемы дыхательных путей; 
- болезни глаз: астигматизм, близорукость и дальнозоркость, катаракта, проблемы с сетчаткой; 
- сосудистые болезни: гипертония, профилактика и лечение сосудов; 
-  система пищеварения: гастрит и язвы, заболевания поджелудочной железы; 
- опорно-двигательный аппарат: сколиоз, грыжа, артроз, плоскостопие; 
- щитовидка; 
- женские болезни и др. 
Руководство подскажет, как выйти из гонки по медкабинетам без ущерба для кошелька, сохранив энергию и здоровье на долгие годы!</t>
  </si>
  <si>
    <t>Евгений Божьев — врач-невролог и мануальный терапевт с многолетним опытом, автор уникальной методики самолечения. 
Бывший военврач, окончил факультет подготовки врачей для авиации и космонавтики ленинградской Военно-медицинской академии.
Его методики самооздоровления и самоисцеления широко известны в Интернете и за его пределами. 
Доктор рассказывает в книге «Исцеляйся сам. Что делать, когда все болит и ничего не помогает», как убрать боль в различных частях тела без врачей, своими силами. Почти любую боль можно убрать очень быстро — за 2 минуты в день, хотя исцеление не может быть мгновенным процессом и над ним надо поработать. Полезно всем, кто реально хочет разобраться, откуда берутся болезни и что на самом деле нужно делать. 
Должное внимание автор уделил физическим упражнениям с рисунками, которые помогут вам самостоятельно, без постороннего воздействия и вмешательства запустить механизм самооздоровления организма. Авторская методика многие годы помогает людям избавиться от боли, снова почувствовать себя молодым и полным сил!
В книге у каждого упражнения для наглядности присутствует рисунок;
Идеальная возможность узнать, как убрать боль в различных частях тела можно без врачей, своими силами;
Всего 2 минуты в день! И у вас получится жить без боли.</t>
  </si>
  <si>
    <t>Гордость и предубеждение = Pride and Prejudice</t>
  </si>
  <si>
    <t>Остин Д.</t>
  </si>
  <si>
    <t>Английская коллекция: читаем, переводим, слушаем</t>
  </si>
  <si>
    <t>978-5-17-165857-1</t>
  </si>
  <si>
    <t>Пономарева Виктория Валерьевна</t>
  </si>
  <si>
    <t>АнглКоллекция</t>
  </si>
  <si>
    <t>ASE000000000883053</t>
  </si>
  <si>
    <t>http://cdn.eksmo.ru/v2/ASE000000000883053/COVER/cover1.jpg</t>
  </si>
  <si>
    <t>АнглКоллекция Остин Гордость и предубеждение = Pride and Prejudice</t>
  </si>
  <si>
    <t>Перед вами шедевр английской литературы – роман Джейн Остин «Гордость и предубеждение», до сих пор не утративший своей популярности. Текст произведения адаптирован и снабжен параллельным переводом на русский язык.
Английский текст полностью озвучен носителями языка и бесплатно доступен для прослушивания по QR-коду, расположенному в начале каждой главы.
Пособие адресовано всем, кто изучает английский язык и хочет читать литературу на языке оригинала.</t>
  </si>
  <si>
    <t>Атлас автодорог России, стран СНГ и Балтии (приграничные районы) (в новых границах)</t>
  </si>
  <si>
    <t>Атлас автодорог</t>
  </si>
  <si>
    <t>978-5-17-157017-0</t>
  </si>
  <si>
    <t>140х200</t>
  </si>
  <si>
    <t>Борисова Галина Валерьяновна</t>
  </si>
  <si>
    <t>ASE000000000873585</t>
  </si>
  <si>
    <t>http://cdn.eksmo.ru/v2/ASE000000000873585/COVER/cover1.jpg</t>
  </si>
  <si>
    <t>Атлас автодорог(мяг)2025 Россия, страны СНГ и Балтии (приграничные районы) (в новых границах)</t>
  </si>
  <si>
    <t>На картах Атласа показаны автомобильные дороги с различным покрытием, выделены дороги федерального значения, указаны расстояния между населенными пунктами и точками пересечения дорог, даны другие полезные сведения.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Удобный формат Атласа при достаточно широком масштабном ряде карт, информационная насыщенность, наличие подробного указателя населенных пунктов, позволяющего легко и быстро ориентироваться в Атласе, делают его незаменимым помощником в путешествиях и деловых поездках.</t>
  </si>
  <si>
    <t>978-5-17-157020-0</t>
  </si>
  <si>
    <t>ASE000000000873589</t>
  </si>
  <si>
    <t>http://cdn.eksmo.ru/v2/ASE000000000873589/COVER/cover1.jpg</t>
  </si>
  <si>
    <t>Атлас автодорог(тв)2025 Россия, страны СНГ и Балтии ( приграничные районы) (в новых границах)</t>
  </si>
  <si>
    <t>На картах Атласа показаны автомобильные дороги с различным покрытием, выделены дороги федерального значения, указаны расстояния между населенными пунктами и точками пересечения дорог, даны другие полезные сведения. Удобный формат Атласа при достаточно широком масштабном ряде карт, информационная насыщенность, наличие подробного указателя населенных пунктов, позволяющего легко и быстро ориентироваться в Атласе, делают его незаменимым помощником в путешествиях и деловых поездках. Россия в атласе представлена в новых границах: с Донецкой и Луганской Народными республиками, Запорожской и Херсонской областями, Республикой Крым и Севастополем.</t>
  </si>
  <si>
    <t>Кнульп. Демиан. Последнее лето Клингзора. Душа ребенка. Клейн и Вагнер. Сиддхартха</t>
  </si>
  <si>
    <t>Гессе Г.</t>
  </si>
  <si>
    <t>978-5-17-136642-1</t>
  </si>
  <si>
    <t>DEMIAN</t>
  </si>
  <si>
    <t>ASE000000000857477</t>
  </si>
  <si>
    <t>http://cdn.eksmo.ru/v2/ASE000000000857477/COVER/cover1.jpg</t>
  </si>
  <si>
    <t>БиблКлассики Гессе Кнульп. Демиан. Последнее лето Клингзора. Душа ребенка. Клейн и Вагнер. Сиддхартха</t>
  </si>
  <si>
    <t>В этот сборник вошли несколько знаковых произведений, которые оказали огромное влияние на дальнейшее творчество Гессе и сформировали темы будущего magnum opus – «Игры в бисер».  
В повести «Кнульп» великий мастер рассказывает историю истинного мечтателя и вечного странника. Он человек-загадка без корней и привязанностей; свободная душа, существующая вне установленного порядка вещей.
«Демиан» – философско-мистический, во многом автобиографичный роман о взрослении и становлении юноши, который открывает в себе глубинное, темное «я». В этом ему помогает таинственный друг Демиан – носитель «печати Каина», не то дьявол, не то загадочное божество, не то просто порождение воображения героя.
«Сиддхартха» – жемчужина прозы Гессе, на страницах которой нашли свое отражение впечатления писателя от поездки в Индию, а также его размышления об одной из наиболее глубоких и мудрых религий человечества – буддизме. 
В издание также включены философские повести «Последнее лето Клингзора», «Душа ребенка», «Клейн и Вагнер».</t>
  </si>
  <si>
    <t>Большая энциклопедия. Авиация: самолеты, вертолеты и дроны гражданского назначения</t>
  </si>
  <si>
    <t>Большая коллекция</t>
  </si>
  <si>
    <t>978-5-17-162479-8</t>
  </si>
  <si>
    <t>БолКоллекция</t>
  </si>
  <si>
    <t>ASE000000000879212</t>
  </si>
  <si>
    <t>http://cdn.eksmo.ru/v2/ASE000000000879212/COVER/cover1.jpg</t>
  </si>
  <si>
    <t>БолКоллекция Авиация: самолеты, вертолеты и дроны гражданского назначения Большая энциклопедия.</t>
  </si>
  <si>
    <t>В этой большой энциклопедии представлены самые известные и широко распространенные в мире образцы высокотехнологичной летающей техники, нашедшей применение в мирной жизни: пассажирские и грузовые самолеты, воздушные суда специального назначения, а также грузовые и пассажирские вертолеты и беспилотные летательные аппараты. Сегодня сферы их гражданского применения необычайно разнообразны, а значит, каждая из этих машин имеет свои конструктивные особенности, которые здесь подробно описаны. Кроме того, легенды мирового гражданского авиастроения во всей красе можно рассмотреть на эффектных иллюстрациях и фотоснимках, а о возможностях этих воздушных судов можно узнать, ознакомившись с их летно-техническими характеристиками. Ни тяжеловесные исполины, способные принять на борт десятки тонн груза и сотни пассажиров и перебросить их в кратчайшие сроки в любую точку планеты, ни легкие и сверхлегкие летательные аппараты самого разного назначения не оставят равнодушными тех, кого манит небо и кто хочет узнать как можно больше о машинах, способных туда подняться.</t>
  </si>
  <si>
    <t>Кровавый лик дьявола</t>
  </si>
  <si>
    <t>Вефрефор</t>
  </si>
  <si>
    <t>Броманс тайм. Азия</t>
  </si>
  <si>
    <t>978-5-17-170046-1</t>
  </si>
  <si>
    <t>БромансТаймАзия</t>
  </si>
  <si>
    <t>ASE000000000885986</t>
  </si>
  <si>
    <t>http://cdn.eksmo.ru/v2/ASE000000000885986/COVER/cover1.jpg</t>
  </si>
  <si>
    <t>БромансТаймАзия Вефрефор Кровавый лик дьявола (#1)</t>
  </si>
  <si>
    <t>- Старт новой серии специально для фанатов броманса — «Bromance club»!
- История для любителей как броманса, так и сянься в духе «Благословения небожителей» — колоритное ориентальное фэнтези в антураже Древнего Китая.
- Атмосферная новелла о встрече родственных душ: всемогущего демона с загадочным прошлым и юноши с добрым сердцем. Что ждет мир, если добро и зло вдруг объединятся?
- Атмосферные иллюстрации на обложке, форзацах и внутри.</t>
  </si>
  <si>
    <t>Демон, уничтоживший собственный клан, убивший свою семью и забравший множество невинных душ, самолично запечатал себя на дьявольском пике и никогда не покидал своего заточения.  
Сотню лет спустя он пробудился.  
Тьма и свет переплетаются. Два мира — одна судьба...</t>
  </si>
  <si>
    <t>Геймдев по классике: откуда берутся сюжетные приёмы в видеоиграх</t>
  </si>
  <si>
    <t>Козлова О.С.</t>
  </si>
  <si>
    <t>Видеоигры: глубокое погружение</t>
  </si>
  <si>
    <t>978-5-17-168958-2</t>
  </si>
  <si>
    <t>Жучкова Дарья Александровна</t>
  </si>
  <si>
    <t>ВидеоигрыГлубокоеПогружен</t>
  </si>
  <si>
    <t>ASE000000000885396</t>
  </si>
  <si>
    <t>http://cdn.eksmo.ru/v2/ASE000000000885396/COVER/cover1.jpg</t>
  </si>
  <si>
    <t>ВидеоигрыГлубокоеПогружение Козлова Геймдев по классике: откуда берутся сюжетные приёмы в видеоиграх</t>
  </si>
  <si>
    <t>Видеоигры существуют уже больше полувека. За это время искушенные геймеры, казалось бы, видели уже все... Но талантливые разработчики умеют удивлять! Современный геймдизайнер — это человек-оркестр, который знает о всех компонентах видеоигр и умеет грамотно соединять их в единое целое.
В книге рассматриваются все составные части видеоигры и рассказывается, как они создают общий нарратив. На примерах известных зарубежных и отечественных видеоигр наглядно демонстрируется, как разработчики синергируют разные искусства для создания своих цифровых продуктов и превращения их в произведения искусства.</t>
  </si>
  <si>
    <t>Перевозбуждение примитивной личности</t>
  </si>
  <si>
    <t>Про жизнь и про любовь: Екатерина Вильмонт</t>
  </si>
  <si>
    <t>978-5-17-093902-2</t>
  </si>
  <si>
    <t>Вильмонт(лучшее/м)</t>
  </si>
  <si>
    <t>ASE000000000719721</t>
  </si>
  <si>
    <t>http://cdn.eksmo.ru/v2/ASE000000000719721/COVER/cover1.jpg</t>
  </si>
  <si>
    <t>Вильмонт(лучшее/м)Перевозбуждение примитивной личности</t>
  </si>
  <si>
    <t>Выбирать между любовью и одиночеством просто. Но когда любовь сваливается на тебя как снег на голову да еще число претендентов на твои руку и сердце растет с каждым днем — как тут быть? На ком остановить выбор? 
Главное — не унывать! И не бояться сделать шаг навстречу мечте. Ведь счастье рядом, нужно только не пройти мимо него...…</t>
  </si>
  <si>
    <t>Все дело в папе. Работа с фигурой отца в психотерапии. Исследования, открытия, практики. Издание 2-е, переработанное и дополненное</t>
  </si>
  <si>
    <t>Зотова Юлия, Летучева Мария</t>
  </si>
  <si>
    <t>Высший курс</t>
  </si>
  <si>
    <t>978-5-17-158424-5</t>
  </si>
  <si>
    <t>Богданов Станислав Витальевич</t>
  </si>
  <si>
    <t>ВысшийКурс</t>
  </si>
  <si>
    <t>ASE000000000871479</t>
  </si>
  <si>
    <t>http://cdn.eksmo.ru/v2/ASE000000000871479/COVER/cover1.jpg</t>
  </si>
  <si>
    <t>ВысшийКурс Зотова Все дело в папе. Работа с фигурой отца в психотерапии. Исследования, открытия, практики. Издание 2-е, переработанное и дополненное</t>
  </si>
  <si>
    <t>Папа — это важно! Психологи и педагоги, мамы и папы, а также дети, уже ставшие взрослыми, эта книга — для вас! Вы узнаете о значении фигуры отца для ребенка, о влиянии контакта с папой на все сферы жизни и самоотношение, о том, почему он так важен в жизни каждого человека. 
•   Как влияет отец на развитие ребенка и его взрослую жизнь? 
•   Какие функции он выполняет и в чем их отличие от материнских? 
•   Что делать, если нет или недостаточно позитивного опыта общения с собственным отцом? 
•   Можно ли восполнить этот пробел и как изменится от этого жизнь? 
•   Как быть хорошим папой для своих детей?
Ответам на эти вопросы посвящена книга психологов Юлии Зотовой и Марии Летучевой. Это второе — дополненное и переработанное — издание бестселлера «Все дело в папе». Авторы расширили содержание подробным описанием отцовских функций, а также переработали раздел о влиянии отца на мужские сценарии. Появилась глава с примерами позитивных сценариев в отношениях. 
В книге много практических рекомендаций и примеров психотерапевтической работы с отцовской фигурой, которые будут полезны практикующим специалистам и студентам, обучающимся на психологов, а также всем, кто хочет найти ответы на вопросы, касающиеся роли отца в жизни человека:
•   терапевтические техники и стратегии в работе с отцовской фигурой для оказания более эффективной психологической помощи;
•   инструменты, помогающие точно определить, когда дело именно в папе;
•   способы помощи людям, имеющим проблемы в отношениях с отцом.
Предлагаемые авторами материалы и упражнения помогают читателю войти в контакт с образом собственного отца, наполниться ресурсом от этой фигуры, принять его сильные и слабые стороны, внутренне примириться с ним и в конечном итоге почувствовать себя более целостными и счастливыми. Даже те, кто вырос без папы, начинают ощущать его значимое присутствие в своей жизни или по меньшей мере получают возможность работать с этой длительно замалчиваемой темой в процессе собственной личной терапии.
Книга будет интересна всем, для кого тема отношений с отцом актуальна и эмоционально заряжена.
Книга написана языком, доступным для широкого круга читателей. Но это не развлекательное чтиво, а практическое руководство, основанное на многолетних наблюдениях авторов и их открытиях в работе с клиентами. Вы получите рекомендации, с помощью которых сможете что-то осознать, переосмыслить и даже изменить.
Книга в твердом переплете.</t>
  </si>
  <si>
    <t>Когнитивно-поведенческая терапия — всё по полочкам. Эффективные методы и практики для изменения мышления и преодоления невроза. Большое руководство для специалистов и вдумчивых читателей</t>
  </si>
  <si>
    <t>978-5-17-162935-9</t>
  </si>
  <si>
    <t>ASE000000000879668</t>
  </si>
  <si>
    <t>http://cdn.eksmo.ru/v2/ASE000000000879668/COVER/cover1.jpg</t>
  </si>
  <si>
    <t>ВысшийКурс Федоренко Когнитивно-поведенческая терапия — всё по полочкам. Эффективные методы и практики для изменения мышления и преодоления невроза. Большое руководство...</t>
  </si>
  <si>
    <t>Авторы бестселлеров по психологии и специалисты в области когнитивно-поведенческой терапии, психологи Павел Федоренко и Илья Качай предлагают изменить жизнь с помощью проверенной действенной методики. 
Устали жить «на автомате» и плыть по течению? На душе постоянная тревога, грусть и неудовлетворенность?
А, может, вы психолог, который стремится увеличить поток клиентов и ищет действенные способы помочь людям изменить себя и мышление?
Книга станет другом и для человека, желающего разложить все «по полочкам» в своей жизни, и для практикующего специалиста. 
Вы избавитесь от страхов и ловушек мышления, которые мешают жить, научитесь «читать» мысли, выявлять скрытые эмоции и ложные убеждения, справитесь со стрессом, неуверенностью, депрессией и выйдете из жизненного кризиса. 
А специалисты углубят знания в области психотерапии, узнают техники и приемы, которые помогут справиться со сложными проблемами клиентов, настроят на продуктивную работу и расширят клиентскую базу.
Осторожно, после прочтения книги жизнь неизбежно изменится к лучшему!</t>
  </si>
  <si>
    <t>Надеюсь, увидимся еще не скоро</t>
  </si>
  <si>
    <t>Коста Г.</t>
  </si>
  <si>
    <t>Бестселлеры Габриэля Косты</t>
  </si>
  <si>
    <t>978-5-17-173753-5</t>
  </si>
  <si>
    <t>Габриэля Коста(best)</t>
  </si>
  <si>
    <t>ASE000000000883050</t>
  </si>
  <si>
    <t>http://cdn.eksmo.ru/v2/ASE000000000883050/COVER/cover1.jpg</t>
  </si>
  <si>
    <t>Габриэль Коста(best)Надеюсь, увидимся еще не скоро</t>
  </si>
  <si>
    <t>– Романтическое фэнтези с захватывающей детективной линией в сеттинге современной Кореи.
– Понравится поклонникам азиатского фэнтези, историй о жнецах и корейского фольклора.
– История о любви, которая должна преодолеть множество преград – от повседневных человеческих конфликтов до самой смерти.
– Три цветные иллюстрации внутри.
– В духе дорам «Последняя миссия ангела: любовь», «Мой Демон», «Гоблин», «Завтра», «Невеста речного Бога», «Однажды разрушение вошло в мою жизнь», «Блэк», «49 дней», «Наедине с богами: Два мира».</t>
  </si>
  <si>
    <t>Джихван — жнец смерти. Его задача — переводить души людей на ту сторону.
И ему совсем не повезло!
Судьба связала его с Минджу, детективом, которой не терпится влезть в очередное опасное дело.
И теперь ее жизнь под угрозой. Джихвану предстоит не только помочь Минджу разобраться в деле,
но и вновь вспомнить, каково это — быть человеком. Неоплаченные счета, поиск работы и ругань с соседями — лишь малая часть его проблем. А вот внезапно появившиеся чувства могут отвлечь его от главной цели — спасти ей жизнь.</t>
  </si>
  <si>
    <t>978-5-17-147050-0</t>
  </si>
  <si>
    <t>ASE000000000863143</t>
  </si>
  <si>
    <t>http://cdn.eksmo.ru/v2/ASE000000000863143/COVER/cover1.jpg</t>
  </si>
  <si>
    <t>Гейман(книжная полка)Американские боги</t>
  </si>
  <si>
    <t>— «Американские боги» — одно из самых известных произведений Нила Геймана.
— Книга была издана в 2001 году и сразу стала классикой фэнтези.
— Премия «Хьюго» за лучший роман. Премия «Небьюла» за лучший роман. Премия имени Брэма Стокера.
— Книга, вдохновившая популярный сериал с Иэном Макшейном, Рики Уиттлом и Эмили Браунинг в главных ролях.
— «Оригинально, захватывающе и бесконечно изобретательно». — Джордж Р.Р. Мартин</t>
  </si>
  <si>
    <t>Брошенный за решетку на три долгих года, неразговорчивый парень по прозвищу Тень терпеливо ждет того дня, когда сможет вернуться домой, в городок Игл-Пойнт штата Индиана.
Он больше не боится того, что может принести завтрашний день, и хочет лишь воссоединиться с любимой женой Лорой и начать новую жизнь.
Но за несколько дней до его освобождения Лора и лучший друг Тени погибают в автокатастрофе.
Жизнь Тени теряет всякий смысл, и он принимает неожиданное предложение поступить на службу к загадочному попутчику по имени мистер Среда.
Тем более что этот насмешливый мошенник, кажется, знает о Тени больше, чем он сам.
Оказывается, что жизнь в качестве телохранителя, водителя и мальчика на побегушках мистера Среды куда интереснее — и опаснее, — чем мог предположить Тень.
Вскоре он узнает, что прошлое  не умирает, а под спокойной поверхностью повседневности зарождается буря — эпическая война за душу Америки.
А сам он стоит прямо на ее пути…</t>
  </si>
  <si>
    <t>Детективы-футболисты. Тайна огненного цирка</t>
  </si>
  <si>
    <t>978-5-17-148639-6</t>
  </si>
  <si>
    <t>Los Futbolísimos 8: El misterio del circo del fuego</t>
  </si>
  <si>
    <t>ASE000000000864828</t>
  </si>
  <si>
    <t>http://cdn.eksmo.ru/v2/ASE000000000864828/COVER/cover1.jpg</t>
  </si>
  <si>
    <t>ДетективыФутболисты Тайна огненного цирка(Wonder Books)</t>
  </si>
  <si>
    <t>Очередная невероятная история из жизни школьной футбольной команды Сото Альто. На этот раз они играют последний матч сезона - дети против родителей, а после этого отправляются смотреть финал Кубка и попадают на представление Огненного цирка. И, конечно же, именно тут всё закручивается, как футбольный мяч в полёте.
Роберто Сантьяго был сценаристом на телевидении, редактором и продюсером, а сейчас - один из самых успешных авторов Испании. 
Серия про детективов-футболистов стала настоящим культурным феноменом, это одни из самых продаваемых книг в Испании, они переведены на разные языки мира, а в 2018 году даже были экранизированы.</t>
  </si>
  <si>
    <t>Дикий зверь</t>
  </si>
  <si>
    <t>Диккер Ж.</t>
  </si>
  <si>
    <t>Весь Жоэль Диккер</t>
  </si>
  <si>
    <t>978-5-17-163435-3</t>
  </si>
  <si>
    <t>Диккер(best)</t>
  </si>
  <si>
    <t>Animal sauvage</t>
  </si>
  <si>
    <t>ASE000000000880266</t>
  </si>
  <si>
    <t>http://cdn.eksmo.ru/v2/ASE000000000880266/COVER/cover1.jpg</t>
  </si>
  <si>
    <t>Диккер(best)!Дикий зверь</t>
  </si>
  <si>
    <t>Швейцарец Жоэль Диккер – один из самых успешных современных авторов. Его книги переведены на 40 языков и разошлись общим тиражом более 15 миллионов экземпляров. Прославился Диккер благодаря серии книг о писателе Маркусе Гольдмане – обаятельном молодом человеке, который по стечению обстоятельств оказывается втянутым в расследование преступлений. Впервые читатели встречаются с Маркусом в книге «Правда о деле Гарри Квеберта». Роман стал мировым бестселлером, а также принес Жоэлю Диккеру нескольких престижных литературных наград, в том числе Гран-при Французской академии и Гонкуровскую премию лицеистов.
Новая книга писателя, «Дикий зверь», – лихо закрученная смесь детектива и психологического триллера. В центре Женевы готовится эпохальное ограбление. Опытные преступники разработали хитроумный план: они собираются проникнуть в ювелирный бутик и похитить редкие розовые алмазы, которые стоят целое состояние. Как только они заходят в магазин, один из злоумышленников запускает таймер, который отсчитывает семь минут: ровно столько времени есть у грабителей, чтобы провернуть свою дерзкую задумку. Одна минута, две… Жоэль Диккер создает невероятно напряженную атмосферу, которая не отпустит читателей до самой последней страницы. Смогут ли преступники забрать алмазы? Кто они такие? И как они связаны с другими героями романа – двумя обычными, на первый взгляд, семейными парами?</t>
  </si>
  <si>
    <t>За десятилетие, прошедшее после публикации бестселлера “Правда о деле Гарри Квеберта”, молодой швейцарец Жоэль Диккер, лауреат Гран-при Французской академии и Гонкуровской премии лицеистов, стал всемирно признанным мастером психологического детектива. Общий тираж его книг, переведенных на сорок языков, превышает 15 миллионов. Седьмой его роман, “Дикий зверь”, едва появившись на прилавках, за первую же неделю разошелся в количестве 87 000 экземпляров.
Действие разворачивается в престижном районе Женевы, где живут Софи и Арпад Браун, счастливая пара с двумя детьми, вызывающая у соседей восхищение и зависть. Неподалеку обитает еще одна пара, не столь благополучная: Грег — полицейский, Карин — продавщица в модном магазине. Знакомство между двумя семьями быстро перерастает в дружбу, однако далеко не безоблачную. Грег с первого взгляда влюбился в Софи, а случайно заметив у нее татуировку с изображением пантеры, совсем потерял голову. Забыв об осторожности, он тайком подглядывает за ней в бинокль — дом Браунов с застекленными стенами просматривается насквозь. Но за Софи, как выясняется, следит не он один. А тем временем в центре города готовится эпохальное ограбление…</t>
  </si>
  <si>
    <t>Правда о деле Гарри Квеберта</t>
  </si>
  <si>
    <t>978-5-17-086262-7</t>
  </si>
  <si>
    <t>LA VERITE SUR L’AFFAIRE HARRY QUEBERT</t>
  </si>
  <si>
    <t>AST000000000168145</t>
  </si>
  <si>
    <t>http://cdn.eksmo.ru/v2/AST000000000168145/COVER/cover1.jpg</t>
  </si>
  <si>
    <t>Диккер(best)Правда о деле Гарри Квеберта</t>
  </si>
  <si>
    <t>“Правда о деле Гарри Квеберта” вышла в 2012 году и сразу стала бестселлером. Едва появившись  на прилавках, книга в одной только Франции разошлась огромным тиражом и была переведена на тридцать языков, а ее автор, двадцатисемилетний швейцарец Жоэль Диккер, получил Гранпри Французской академии за лучший роман и Гонкуровскую премию лицеистов. Действие этой истории с головокружительным сюжетом и неожиданным концом происходит
в США. Молодой успешный романист Маркус Гольдман мается от отсутствия вдохновения и отправляется за помощью к своему учителю, знаменитому писателю Гарри Квеберту. Однако внезапно выясняется, что помощь требуется самому Гарри, обвиненному в убийстве, которое произошло в тихом американском городке 33 года назад. Чтобы спасти Гарри от электрического стула, Маркус берется за собственное расследование и пытается распутать сложнейший
клубок лжи, давно похороненных тайн и роковых случайностей. И получает тридцать один совет, как написать бестселлер.</t>
  </si>
  <si>
    <t>Блокнот ведьмы. Колесо года</t>
  </si>
  <si>
    <t>Кристенс Мия</t>
  </si>
  <si>
    <t>Дневник магии</t>
  </si>
  <si>
    <t>978-5-17-170133-8</t>
  </si>
  <si>
    <t>ДневникМагии</t>
  </si>
  <si>
    <t>ASE000000000880771</t>
  </si>
  <si>
    <t>http://cdn.eksmo.ru/v2/ASE000000000880771/COVER/cover1.jpg</t>
  </si>
  <si>
    <t>ДневникМагии Кристенс Блокнот ведьмы. Колесо года</t>
  </si>
  <si>
    <t>Магический блокнот для всех, кто увлекается магией!
Добавит в вашу жизнь частичку волшебства, ведь даже самые простые вещи, записанные в этот блокнот, станут особенными. Запишите сюда рецепт домашнего пирога, яркий сон, который хочется запомнить, описание понравившейся книги или расклад Таро. 
Внутри вы найдете красиво оформленные, удобные для записи разлинованные страницы, а также несколько таблиц с подсказками: колесо года с основными праздниками и значимыми датами, описание колдовских растений и планетарные дни с их энергией, чтобы вы не пропустили важное время для магии.
Твердая обложка и удобный формат позволяют красиво поставить блокнот на полку — он выглядит как полноценная книга. 
Найдите время для вдохновения в период забот — впустите магию в свою жизнь.</t>
  </si>
  <si>
    <t>Колесо года. Зачарованный блокнот ведьмы</t>
  </si>
  <si>
    <t>978-5-17-174761-9</t>
  </si>
  <si>
    <t>ASE000000000889518</t>
  </si>
  <si>
    <t>http://cdn.eksmo.ru/v2/ASE000000000889518/COVER/cover1.jpg</t>
  </si>
  <si>
    <t>ДневникМагии Кристенс Колесо года. Зачарованный блокнот ведьмы</t>
  </si>
  <si>
    <t>Эгоистичный ген</t>
  </si>
  <si>
    <t>Докинз Р.</t>
  </si>
  <si>
    <t>Весь Ричард Докинз</t>
  </si>
  <si>
    <t>978-5-17-077772-3</t>
  </si>
  <si>
    <t>Докинз</t>
  </si>
  <si>
    <t>The Selfish Gene</t>
  </si>
  <si>
    <t>AST000000000087739</t>
  </si>
  <si>
    <t>http://cdn.eksmo.ru/v2/AST000000000087739/COVER/cover1.jpg</t>
  </si>
  <si>
    <t>Докинз.Эгоистичный ген</t>
  </si>
  <si>
    <t>Мы созданы нашими генами. Мы, животные, существуем, чтобы сохранить их, и служим лишь машинами, обеспечивающими их выживание. Мир эгоистичного гена — это мир жестокой конкуренции, безжалостной эксплуатации и обмана. Ну а как же акты альтруизма, наблюдаемые в природе: пчелы, совершающие самоубийство, когда они жалят врага, чтобы защитить улей, или птицы, рискующие жизнью, чтобы предупредить стаю о приближении ястреба? Противоречит ли это фундаментальному закону об эгоистичности гена? Ни в коем случае! Докинз показывает, что эгоистичный ген — это еще и хитрый ген. И он лелеет надежду, что вид Homo sapiens — единственный на всем земном шаре — в силах взбунтоваться против намерений эгоистичного гена. Перевод сверен по юбилейному английскому изданию 2006 года.</t>
  </si>
  <si>
    <t>Матрица судьбы. Полная система и подробное толкование кодов: от расшифровки личности до предназначения</t>
  </si>
  <si>
    <t>Прибылова Елена</t>
  </si>
  <si>
    <t>Законы мироздания</t>
  </si>
  <si>
    <t>978-5-17-170025-6</t>
  </si>
  <si>
    <t>ЗаконыМироздания</t>
  </si>
  <si>
    <t>ASE000000000885040</t>
  </si>
  <si>
    <t>http://cdn.eksmo.ru/v2/ASE000000000885040/COVER/cover1.jpg</t>
  </si>
  <si>
    <t>ЗаконыМироздания Прибылова Матрица судьбы. Полная система и подробное толкование кодов: от расшифровки личности до предназначения</t>
  </si>
  <si>
    <t>Матрица судьбы — это не гадание, а система, которая служит навигатором по жизненным маршрутам, энергиям и программам, заложенным в нашей судьбе с рождения. 
Книга даст возможность узнать о жизненных уроках, которые вам необходимо пройти. Вы сможете понять, почему вас постоянно преследуют повторяющиеся сценарии: одиночество, измены, бездетность, низкая зарплата и другие. 
Из книги вы узнаете, как построить Матрицу вручную, что означают разные энергии в разных точках Матрицы, какие есть кармические программы и в чем их суть, как перевести энергию из негативной в позитивную, как исцелить карму прошлых жизней, раскрыть свои таланты, где зарабатывать деньги именно вам, какую профессию выбрать, какого партнера.
Автор преподносит информацию живым и доступным языком, что делает книгу интересной не только для профессионалов, но и для новичков. Используя подсказки автора и следуя ее рекомендациям, вы сможете без труда рассчитать собственную Матрицу и изучить ее, а потом помогать своим близким. 
Книга определена в категорию «Мастер», так как содержит объемную и глубокую информацию по теме.
Елена Прибылова — практикующий таролог с высшим психологическим образованием и эксперт в области нумерологии и прогнозирования со стажем более двадцати лет.</t>
  </si>
  <si>
    <t>Хулиномика. Элитно, подробно, подарочно!</t>
  </si>
  <si>
    <t>Марков А.В.</t>
  </si>
  <si>
    <t>Звезда нонфикшн. Подарочная</t>
  </si>
  <si>
    <t>978-5-17-147632-8</t>
  </si>
  <si>
    <t>ЗвездаНонфикшн(под)</t>
  </si>
  <si>
    <t>ASE000000000863802</t>
  </si>
  <si>
    <t>http://cdn.eksmo.ru/v2/ASE000000000863802/COVER/cover1.jpg</t>
  </si>
  <si>
    <t>ЗвездаНонфикшн(под)Марков Хулиномика. Элитно, подробно, подарочно!</t>
  </si>
  <si>
    <t>Самое подробное и самое полное издание «Хулиномики» — ваши чит-коды на лучшую жизнь под этой обложкой!</t>
  </si>
  <si>
    <t>Алексей Марков — экономист, музыкант, писатель и почти филантроп. Автор нашумевших хулиганских книг «Жлобология», «Криптвоюматика» и «От подвала до стадиона». 
Вам кажется, что экономика – это очень скучно? Тогда мы идем к вам! Стоп, не пугайтесь! Вам даже не понадобится «стоп-слово», чтобы разобраться в «непонятных заумных формулах». Все намного проще, чем кажется, вы просто все еще не умеете ее готовить. Автор подаст вам экономику под таким дерзким соусом, что вы проглотите все это не жуя! Вы получите необходимые базовые знания и даже больше, а также найдете немало интересных ответов на вопросы:
·   Как рептилоиды управляют миром?
·   Что такое парадокс ДиКаприо и эффект заднего числа?
·   Почему биржа в России круче?
·   Как Павел Дуров может купить «Гугл» целиком?
·   Куда нельзя вкладывать деньги?
* И самый главный вопрос, что хуже: не прочитать «Хулиномику» и остаться финансово-неграмотным нищим или полное прекращение работы Телеграм в России?</t>
  </si>
  <si>
    <t>Награды, знаки различия и униформа Великой Отечественной войны</t>
  </si>
  <si>
    <t>978-5-17-168915-5</t>
  </si>
  <si>
    <t>ASE000000000885330</t>
  </si>
  <si>
    <t>http://cdn.eksmo.ru/v2/ASE000000000885330/COVER/cover1.jpg</t>
  </si>
  <si>
    <t>ИсторияВеликойПобеды(под)Награды, знаки различия и униформа Великой Отечественной войны</t>
  </si>
  <si>
    <t>Эта книга посвящена униформе, знакам различия и наградам, которые были приняты в Вооруженных силах Советского Союза в период Великой Отечественной войны 1941–1945 гг. — самое тяжелое, драматичное и вместе с тем героическое время для армии и всего народа огромной страны. В данном издании с энциклопедической точностью и последовательностью рассказывается история зарождения и развития обмундирования, снаряжения и знаков различия Красной Армии, а также наградной системы СССР. Предметы форменной одежды, петлицы, эмблемы, нашивки, а также погоны, введенные в 1943 г. для личного состава РККА, описаны весьма подробно и исторически достоверно, а обширный наглядный материал включает иллюстрации, схемы, таблицы, документы и уникальные фотографии.
Разработка новых образцов униформы, введение множества орденов, медалей и нагрудных знаков, реформирование в системе званий и знаков различия — все это было вызвано практической необходимостью и сразу же находило применение в Красной Армии, которая на пути к Берлину не только претерпевала изменения в обмундировании и оснащении рядового и командного состава, но и становилась качественно иной, закаляясь в жестоких боях и с каждым днем приближая Великую Победу.</t>
  </si>
  <si>
    <t>Оракул «Камасутра. 54 позы». 54 карты и руководство</t>
  </si>
  <si>
    <t>Камасутра. Карты</t>
  </si>
  <si>
    <t>978-5-17-153574-2</t>
  </si>
  <si>
    <t>118х80</t>
  </si>
  <si>
    <t>108x84/64*</t>
  </si>
  <si>
    <t>Емельяненко Наталья Владимировна</t>
  </si>
  <si>
    <t>КамасутраКарты(коробка)</t>
  </si>
  <si>
    <t>ASE000000000869964</t>
  </si>
  <si>
    <t>http://cdn.eksmo.ru/v2/ASE000000000869964/COVER/cover1.jpg</t>
  </si>
  <si>
    <t>КамасутраКарты(коробка)Оракул «Камасутра. 54 позы».</t>
  </si>
  <si>
    <t>В этом оракуле представлено 54 карты с позами для занятий любовью, каждая из которых подарит 
вам незабываемые ощущения и поможет углубить эмоциональную и физическую связь с партнером.
В руководстве вы найдете описание каждой позы, рекомендации по ее исполнению для максимального комфорта и расслабления. Вы можете вытягивать по одной карте и повторять позы или играть в игры, правила которых описаны в руководстве.
С помощью оракула вы сможете открыть новые грани наслаждения с партнером и внести разнообразие в интимную жизнь.</t>
  </si>
  <si>
    <t>Камасутра. Самый жаркий оракул. 54 карты и руководство. Подарочная коробка</t>
  </si>
  <si>
    <t>Камасутра. Карты. Подарочное издание</t>
  </si>
  <si>
    <t>978-5-17-153571-1</t>
  </si>
  <si>
    <t>КамасутраКарты(подар/коро</t>
  </si>
  <si>
    <t>ASE000000000869961</t>
  </si>
  <si>
    <t>http://cdn.eksmo.ru/v2/ASE000000000869961/COVER/cover1.jpg</t>
  </si>
  <si>
    <t>КамасутраКарты(подар/коробка)Самый жаркий оракул. 54 карты и руководство.</t>
  </si>
  <si>
    <t>В этом оракуле представлено 54 карты с позами для занятий любовью, каждая из которых подарит вам незабываемые ощущения и поможет углубить эмоциональную и физическую связь с партнером.
В руководстве вы найдете описание каждой позы, рекомендации по ее исполнению для максимального комфорта и расслабления. Вы можете вытягивать по одной карте и повторять позы или играть в игры, правила которых 
описаны в руководстве.
С помощью оракула вы сможете открыть новые грани наслаждения с партнером и внести разнообразие в интимную жизнь.</t>
  </si>
  <si>
    <t>Англо-русский. Русско-английский словарь</t>
  </si>
  <si>
    <t>Карманная библиотека словарей: лучшее</t>
  </si>
  <si>
    <t>978-5-17-096429-1</t>
  </si>
  <si>
    <t>КБС(best/тв)</t>
  </si>
  <si>
    <t>ASE000000000722257</t>
  </si>
  <si>
    <t>http://cdn.eksmo.ru/v2/ASE000000000722257/COVER/cover1.jpg</t>
  </si>
  <si>
    <t>КБС(best/тв)Мюллер Анг.-рус.Рус.-анг.словарь</t>
  </si>
  <si>
    <t>«Англо-русский. Русско-английский словарь» В.К. Мюллера - словарь, выдержавший десятки переизданий!  - Переработанный и обогащенный современной лексикой; - Является незаменимым помощником для чтения и перевода текстов различной сложности; - Подходит для пополнения активного словарного запаса пользователя до уровня Upper-Intermediate.   Предназначен для учащихся старших классов, студентов и лиц, изучающих английский язык самостоятельно или на курсах.</t>
  </si>
  <si>
    <t>Словарь, выдержавший десятки переизданий, переработанный, обогащенный современной лексикой, является незаменимым помощником для чтения и перевода текстов различной сложности, для пополнения активного словарного запаса пользователя до уровня Upper-Intermediate. Предназначен для учащихся старших классов, студентов и лиц, изучающих английский язык самостоятельно или на курсах.</t>
  </si>
  <si>
    <t>Сияние</t>
  </si>
  <si>
    <t>978-5-17-133880-0</t>
  </si>
  <si>
    <t>THE SHINING</t>
  </si>
  <si>
    <t>ASE000000000854626</t>
  </si>
  <si>
    <t>http://cdn.eksmo.ru/v2/ASE000000000854626/COVER/cover1.jpg</t>
  </si>
  <si>
    <t>Кинг(книжная полка)Сияние</t>
  </si>
  <si>
    <t>…Проходят годы, десятилетия,  но потрясающая история писателя Джека Торранса, его сынишки Дэнни, наделенного необычным даром, и поединка с темными силами, обитающими в роскошном отеле «Оверлук», по-прежнему завораживает и держит в неослабевающем напряжении читателей самого разного возраста…
Культовый роман Стивена Кинга - в новом переводе!</t>
  </si>
  <si>
    <t>Библиотекарь</t>
  </si>
  <si>
    <t>Елизаров М.Ю.</t>
  </si>
  <si>
    <t>Кинобестселлеры</t>
  </si>
  <si>
    <t>978-5-17-157514-4</t>
  </si>
  <si>
    <t>Кино(best)</t>
  </si>
  <si>
    <t>ASE000000000871989</t>
  </si>
  <si>
    <t>http://cdn.eksmo.ru/v2/ASE000000000871989/COVER/cover1.jpg</t>
  </si>
  <si>
    <t>Кино(best)Елизаров Библиотекарь (сериал с Никитой Ефремовым)</t>
  </si>
  <si>
    <t>Специальное издание культового романа Михаила Елизарова «Библиотекарь». Книга подготовлена к премьере одноименной экранизации с Никитой Ефремовым в главной роли. Режиссер-постановщик — Игорь Твердохлебов. 
Культовый роман о силе чтения — смертельно сокрушительной силе. Темное городское фэнтези об обретении смыслов и обратной стороне обладания тайным знанием.
В 2008 году книга получила престижную литературную премию «Русский Букер» и до сих пор остается одним из самых обсуждаемых произведений автора. 
Типичный Елизаров: шокирующий, беспощадный, ироничный и парадоксальный. Очень страшно. Страшно увлекательно.</t>
  </si>
  <si>
    <t>Специальное издание к выходу сериала.
Михаил Елизаров — прозаик, музыкант, автор романов “Земля” (премия “Национальный бестселлер”), “Pasternak” и “Мультики”, сборников “Ногти” (шорт-лист премии Андрея Белого), “Мы вышли покурить на 17 лет” (приз читательского голосования премии “НОС”), “Бураттини”, “Скорлупы. Кубики”.
“Библиотекарь” — роман, удостоенный премии “Русский Букер”.
“Дмитрий Александрович Громов — автор «анастасий» («ἀνάστασις»), миниатюрных «повестей Воскресения», текстовых механизмов, способных возрождать ауру, «Дух» великой советской обыденности — Бытия, которое закончилось. Возможно, оно никогда и не существовало, советское Бытие, но ведь от этого ещё больнее.
Проза Громова «слаба», примерно так же, как слаб Бог, из милости уменьшивший себя до размеров обывательского сознания. Повести Громова «скучны» исключительно в глазах постсоветского сноба. Этот бойкий, рыночный гражданин формирует капиталистическую обыденность из денег, успешности и рентабельности, выбирает мерилом занимательного голливудские «экшен» и «саспенс». Но остались и «анастасии» Громова. Там обыденность представляют «добрая Память, гордое Терпение, сердечная Радость, могучая Сила, священная Власть, благородная Ярость и великий «Замысел».
Выбор за читателем”. (Михаил Елизаров)</t>
  </si>
  <si>
    <t>Котёнок Котэ. Раскраска с цветным контуром для малышей. Животные</t>
  </si>
  <si>
    <t>Котенок Котэ: раскраски цветным контуром</t>
  </si>
  <si>
    <t>978-5-17-170057-7</t>
  </si>
  <si>
    <t>КотенокКотэРаскрЦветКонту</t>
  </si>
  <si>
    <t>ASE000000000886001</t>
  </si>
  <si>
    <t>http://cdn.eksmo.ru/v2/ASE000000000886001/COVER/cover1.jpg</t>
  </si>
  <si>
    <t>КотенокКотэРаскрЦветКонтур Животные.Раскраска с цветным контуром для малышей</t>
  </si>
  <si>
    <t>Эта яркая и увлекательная книга раскрасок создана специально для самых маленьких художников! 
На страницах раскраски тебя ждут любимые герои мультфильма "Котёнок Котэ", которые помогут развить творческие способности и мелкую моторику. Каждая картинка имеет цветной контур, что делает процесс раскрашивания лёгким и понятным. Крупные иллюстрации с забавными сюжетами из жизни Котёнка Котэ и его друзей помогут весело провести время. 
Раскраска сопровождается интересными загадками, которые помогут тебе узнать много нового!</t>
  </si>
  <si>
    <t>На страничках собрались все друзья Котёнка Котэ! Малышу будет очень просто раскрасить все картинки благодаря цветным контурам и крупным деталям. Скорее бери фломастеры и карандаши, раскрашивай любимых героев, пой песенки и отгадывай загадки! И, конечно, смотри мультфильм.</t>
  </si>
  <si>
    <t>Котёнок Котэ. Раскраска с цветным контуром для малышей. Машинки</t>
  </si>
  <si>
    <t>978-5-17-170036-2</t>
  </si>
  <si>
    <t>ASE000000000885976</t>
  </si>
  <si>
    <t>http://cdn.eksmo.ru/v2/ASE000000000885976/COVER/cover1.jpg</t>
  </si>
  <si>
    <t>КотенокКотэРаскрЦветКонтур Машинки.Раскраска с цветным контуром для малышей</t>
  </si>
  <si>
    <t>Славянское сказочное Таро</t>
  </si>
  <si>
    <t>Жадан Н.Д.</t>
  </si>
  <si>
    <t>Лучшие колоды Таро (Коробка с картами + руководство)</t>
  </si>
  <si>
    <t>978-5-17-163795-8</t>
  </si>
  <si>
    <t>75х115</t>
  </si>
  <si>
    <t>84x108/64*</t>
  </si>
  <si>
    <t>ЛучшКолодыТаро</t>
  </si>
  <si>
    <t>ASE000000000880843</t>
  </si>
  <si>
    <t>http://cdn.eksmo.ru/v2/ASE000000000880843/COVER/cover1.jpg</t>
  </si>
  <si>
    <t>ЛучшКолодыТаро(подар/коробка)Славянское сказочное Таро</t>
  </si>
  <si>
    <t>Славянское сказочное Таро художницы Натальи Жадан вдохновлено мудростью русских сказок, где по дремучим лесам бродит Баба Яга, творят чудеса заколдованные царевны и добрые молодцы отправляются навстречу приключениям. Опыт предков передается через старинные предания, преподнося ценные жизненные уроки.
В каждой карте сказочные сюжеты переплетаются с символикой Таро Уэйта. Знакомые образы станут вашими проводниками на пути к познанию собственного «Я».
В КОМПЛЕКТЕ:
• 78 карт с уникальными иллюстрациями на основе образов Таро Уэйта;
• руководство с авторскими комментариями к каждому аркану.</t>
  </si>
  <si>
    <t>Чужак</t>
  </si>
  <si>
    <t>Макс Фрай</t>
  </si>
  <si>
    <t>Лабиринты Ехо (илл. Ферез)</t>
  </si>
  <si>
    <t>978-5-17-151806-6</t>
  </si>
  <si>
    <t>Макс Фрай(Лабиринты Ехо/и</t>
  </si>
  <si>
    <t>ASE000000000868163</t>
  </si>
  <si>
    <t>http://cdn.eksmo.ru/v2/ASE000000000868163/COVER/cover1.jpg</t>
  </si>
  <si>
    <t>Макс Фрай(Лабиринты Ехо/илл. Ферез)1.Чужак</t>
  </si>
  <si>
    <t>Циклы бестселлеров Макс Фрай уже давно стали новой классикой и были переведены почти на десяток языков. Они завоевали абсолютное признание читателей по всему миру, которые с замиранием сердца ждут продолжения приключений любимых героев и новых чудес, коллекционируют впечатления и перечитывают уже знакомые истории снова и снова. Перед вами новое издание книги, с которой всё началось – первой книги цикла «Лабиринты Ехо» с яркой обложкой и высоким качеством полиграфии. Превосходный подарок для поклонников Вселенной сэра Макса!</t>
  </si>
  <si>
    <t>Чужак — первый том из цикла книг "Лабиринты Ехо" — самого читаемого автора начала ХХI века Макса Фрая.
Если вы взяли в руки эту книгу, будьте готовы отправиться в самое захватывающее путешествие своей жизни, полное опасностей и приключений. Причем надолго! Ведь вы попадете в волшебный мир Лабиринтов Ехо, названный так в честь крупнейшего города могущественнейшего королевства. В Ехо не действуют законы нашего привычного мира, и там происходят странные убийства. И немудрено: в Ехо правит бал нечисть, появляющаяся из зеркал, чтобы влиять на разум людей, питаться снами и отнимать жизни.
Раскрыть преступления чудовищ вам предстоит вместе с сэром Джуффином Халли, начальником Тайного Сыска — своего рода элиты магической полиции Ехо, — и рассказчиком всех этих удивительных историй сэром Максом.</t>
  </si>
  <si>
    <t>Рунные мандалы: открой поток изобилия и процветания</t>
  </si>
  <si>
    <t>Тэрсса Т.</t>
  </si>
  <si>
    <t>Мандалы для релакса</t>
  </si>
  <si>
    <t>978-5-17-150087-0</t>
  </si>
  <si>
    <t>Букина Светлана Анатольевна</t>
  </si>
  <si>
    <t>МандалыРелакса</t>
  </si>
  <si>
    <t>ASE000000000866407</t>
  </si>
  <si>
    <t>http://cdn.eksmo.ru/v2/ASE000000000866407/COVER/cover1.jpg</t>
  </si>
  <si>
    <t>МандалыРелакса Рунные мандалы: открой поток изобилия и процветания</t>
  </si>
  <si>
    <t>Татьяна Тэрсса - практикующий психолог, художник, член Союза Дизайнеров России, основатель и преподаватель международного проекта «Путь Женщины» и Академии современной Духовной психологии.
Как только Ваша рука прикоснется к карандашу, а карандаш — к листу с Рунной Мандалой, начнет происходит мистерия! Тот мир, в который Вы попадете, откроет невероятные возможности. Лунные и Рунные энергии проведут Вас по пути снятия блоков и ограничений, наполнят энергией Денежного Потока и будут служить верным оберегом. Это издание книга откроет возможность каждой Женщине раскрыть природный потенциал, создать жизнь своей мечты, в которой царят счастье, любовь и Изобилие!</t>
  </si>
  <si>
    <t>Битва королей</t>
  </si>
  <si>
    <t>978-5-17-038724-3</t>
  </si>
  <si>
    <t>A CLASH OF KINGS</t>
  </si>
  <si>
    <t>AST000000000006658</t>
  </si>
  <si>
    <t>http://cdn.eksmo.ru/v2/AST000000000006658/COVER/cover1.jpg</t>
  </si>
  <si>
    <t>Мартин(под).Битва королей</t>
  </si>
  <si>
    <t>Джордж Мартин. Писатель, ОЧЕНЬ рано и легко добившийся ОГРОМНОГО УСПЕХА.
Начиная с рассказов и повестей,  представлявших собой смелую смесь научной фантастики и «ужасов» (за произведения в этом жанре удостоен двух «Хьюго» и двух «Небьюла»), работал и в «классической» научной фантастике, но впоследствии стал подлинным МАСТЕРОМ фэнтези, которого критики ставят наравне с Д.Р.Р. Толкином и Р. Джорданом. «Битва королей» — знаменитая эпопея «Песни льда и огня» продолжается!</t>
  </si>
  <si>
    <t>Записки городского хирурга</t>
  </si>
  <si>
    <t>Правдин Д.А.</t>
  </si>
  <si>
    <t>Медицинские хроники</t>
  </si>
  <si>
    <t>978-5-17-174146-4</t>
  </si>
  <si>
    <t>МедХроники</t>
  </si>
  <si>
    <t>ASE000000000889186</t>
  </si>
  <si>
    <t>http://cdn.eksmo.ru/v2/ASE000000000889186/COVER/cover1.jpg</t>
  </si>
  <si>
    <t>МедХроники Правдин Записки городского хирурга</t>
  </si>
  <si>
    <t>После оглушительного успеха первого романа «Записки районного хирурга» Дмитрий Правдин решил выпустить продолжение своего дневника, в котором рассказывается о том, как он, молодой специалист, переехал работать в городскую больницу.
О! В подобных больницах наверняка был каждый. Поэтому, возможно, слишком сильно вас автор не шокирует, но насмешит точно. Черный юмор хирурга Правдина понравится даже капризным ценителям Доктора Хауса.</t>
  </si>
  <si>
    <t>Чудо</t>
  </si>
  <si>
    <t>Арабов Ю.Н.</t>
  </si>
  <si>
    <t>Новая русская классика</t>
  </si>
  <si>
    <t>978-5-17-171605-9</t>
  </si>
  <si>
    <t>НовРусКлассика</t>
  </si>
  <si>
    <t>ASE000000000887173</t>
  </si>
  <si>
    <t>http://cdn.eksmo.ru/v2/ASE000000000887173/COVER/cover1.jpg</t>
  </si>
  <si>
    <t>НовРусКлассика Арабов Чудо</t>
  </si>
  <si>
    <t>Юрий Арабов (1954–2023) — прозаик, сценарист, поэт; автор сценариев культовых фильмов Алекандра Сокурова («Дни затмения», «Телец», «Молох»); автор романов «Биг-Бит» (Премия им. Аполлона Григорьева), «Флагелланты» (шорт-лист «Русского Букера»). Фильм по роману «Чудо» (реж. Александр Прошкин) удостоен «Серебряного Георгия» на 31-м Московском международном кинофестивале.
В основе книги — православная легенда «о зоином стоянии» в Куйбышеве; по определению самого автора, это философский роман об отрицании чуда современным человеком.
В захолустном Гречанске происходит невозможное. Девушка Татьяна собирает друзей потанцевать и, оставшись без кавалера, приглашает на танец… Николая Угодника. Но, схватив икону, она тут же застывает с ней, превращается в недвижную статую — и никто: ни врачи, ни священник, ни «случившийся» в городе Н.С.Хрущев ничего не могут с этим поделать…
…Я хотел написать некую метафору того, что произошло в ХХ веке с нашим народом, который отпал от Бога, был поражен за это, наказан, но есть надежда, что он оправится.
Юрий Арабов
«Чудо» — из тех книг, где за маленьким объемом скрываются глубины смысла. Здесь и политика, и религия, и история, и какое-то отчаянное обнажение человеческой души, которое под силу только настоящему Писателю.
Moorigan, Livelib</t>
  </si>
  <si>
    <t>Калифорния на Амуре</t>
  </si>
  <si>
    <t>Анонимус</t>
  </si>
  <si>
    <t>Проект Анонимус</t>
  </si>
  <si>
    <t>978-5-17-171252-5</t>
  </si>
  <si>
    <t>ПроектАнонимус</t>
  </si>
  <si>
    <t>ASE000000000887049</t>
  </si>
  <si>
    <t>http://cdn.eksmo.ru/v2/ASE000000000887049/COVER/cover1.jpg</t>
  </si>
  <si>
    <t>ПроектАнонимус-17. Калифорния на Амуре</t>
  </si>
  <si>
    <t>Июль 1885 года. Загорский с Ганцзалином сопровождают тайного 
советника С, едущего на Дальний Восток с дипломатической миссией. По 
дороге они ненадолго останавливаются в Нижнем Новгороде, где как раз 
проходит большая ежегодная ярмарка.
Загорский встречается здесь с жандармским офицером Николаем 
Назаровым, с которым они вместе учились в кадетском корпусе. Назаров 
следит за революционером Забелиным, надеясь разоблачить террористическую ячейку. Однако в день встречи Назарова с Загорским революционера убивают. Судя по найденным у убитого червонцам, он был 
распространителем фальшивых денежных билетов. Все указывает на то, 
что предполагаемый убийца прибыл из Желтугинской республики, или 
Амурской Калифорнии. Загорский и Ганцзалин отправляются на прииск, 
чтобы расследовать обстоятельства убийства и производства фальшивых 
червонцев.</t>
  </si>
  <si>
    <t>Головоломки и задачи</t>
  </si>
  <si>
    <t>Перельман Я.И.</t>
  </si>
  <si>
    <t>Простая наука (покет)</t>
  </si>
  <si>
    <t>978-5-17-160894-1</t>
  </si>
  <si>
    <t>ПростаяНаука(м)</t>
  </si>
  <si>
    <t>ASE000000000877114</t>
  </si>
  <si>
    <t>http://cdn.eksmo.ru/v2/ASE000000000877114/COVER/cover1.jpg</t>
  </si>
  <si>
    <t>ПростаяНаука(м)Перельман Головоломки и задачи</t>
  </si>
  <si>
    <t>В книге Якова Перельмана «Головоломки и задачи» более сотни занимательных заданий для развития интеллекта, мышления и логики. Они могут показаться простыми только на первый взгляд, однако разгадать их не всегда получается даже у взрослых! На страницах этого издания вас ждут загадочные перестановки, обманы зрения, задачи со спичками, числовые головоломки и еще множество интересных задач, позволяющих закрепить знания из области математики, физики, геометрии и географии.
Для среднего школьного возраста.</t>
  </si>
  <si>
    <t>Тайны живой природы</t>
  </si>
  <si>
    <t>Волцит О.В., Иваницкий В.В.</t>
  </si>
  <si>
    <t>Простая наука для детей</t>
  </si>
  <si>
    <t>978-5-17-174180-8</t>
  </si>
  <si>
    <t>ПростаяНаукаДляДетей</t>
  </si>
  <si>
    <t>ASE000000000889240</t>
  </si>
  <si>
    <t>http://cdn.eksmo.ru/v2/ASE000000000889240/COVER/cover1.jpg</t>
  </si>
  <si>
    <t>ПростаяНаукаДляДетей Волцит Тайны живой природы</t>
  </si>
  <si>
    <t>Сколько, оказывается, тайн и диковинок можно встретить в живой природе! Книга «100 загадок живой природы» расскажет об удивительных способностях зверей, птиц, рыб и о необычных свойствах растений. Вы узнаете, как охотятся летучие мыши, какие лягушки умеют летать, какое дерево самое высокое в мире, как медузы чувствуют приближение непогоды, что такое корица, кто из животных умеет вырабатывать электричество, кто древнее динозавров, какие цвета различают пчелы… и многое-многое другое.
Для среднего школьного возраста.</t>
  </si>
  <si>
    <t>Подростки. Как рушится и рождается личность</t>
  </si>
  <si>
    <t>Журек Е.В., Огнева С.П.</t>
  </si>
  <si>
    <t>Психология в иллюстрациях</t>
  </si>
  <si>
    <t>978-5-17-171974-6</t>
  </si>
  <si>
    <t>ПсихологияИллюстр</t>
  </si>
  <si>
    <t>ASE000000000887544</t>
  </si>
  <si>
    <t>http://cdn.eksmo.ru/v2/ASE000000000887544/COVER/cover1.jpg</t>
  </si>
  <si>
    <t>ПсихологияИллюстр Журек Подростки. Как рушится и рождается личность</t>
  </si>
  <si>
    <t>Выдающиеся психиатры и психологи, классики мировой литературы, учителя и родители — практически все человечество единогласно в одном: подростковый кризис является едва ли не самым тяжелым периодом развития человека. Но что, если юношеский максимализм и бунт обуславливаются не просто бушующими гормонами и придирками всего окружающего мира? Что, если именно в подростковом возрасте проявляются все травмы, все упущенные психологические установки прошедших кризисов одного года, трех, семи лет? 
В этой книге, посвященной влиянию детских травм на прохождение подросткового кризиса, анализируются психологические трансформации более ранних возрастов, которые должны быть усвоены каждым ребенком. Такой подход позволяет наиболее полно раскрыть все элементы, составляющие уникальный подростковый опыт, его связь с предшествующими этапами психологического развития и влияние на дальнейшую жизнь каждого человека.</t>
  </si>
  <si>
    <t>Многомерный человек</t>
  </si>
  <si>
    <t>Пучко Л.Г.</t>
  </si>
  <si>
    <t>Пучко!(бол)</t>
  </si>
  <si>
    <t>978-5-17-049740-9</t>
  </si>
  <si>
    <t>Ананьева Александра Андреевна</t>
  </si>
  <si>
    <t>AST000000000025820</t>
  </si>
  <si>
    <t>http://cdn.eksmo.ru/v2/AST000000000025820/COVER/cover1.jpg</t>
  </si>
  <si>
    <t>Пучко!(бол)Многомерный человек</t>
  </si>
  <si>
    <t>Предлагаемая читателю книга академика Российской и Международной инженерных академий Л.Г. Пучко «Многомерный человек. Новый высокоэффективный алгоритм самоисцеления человека и лечения животных» посвящена принципиально новым методам исцеления от так называемых неизле­чимых и трудноизлечимых, хронических заболеваний, которые могут преследовать человека практи­чески всю жизнь.
Л.Г. Пучко хорошо знакома читателям по трем предыдущим монографиям, вышедшим в Изда­тельстве АНС под рубрикой «Открытия будущего». В 2006 году за разработку новых подходов к (са-мо)диагностике и (само)исцелению человека, основы которых изложены в книгах «Биолокация для всех», «Многомерная медицина» и «Радиэстезическое познание человека», автор была награждена Международной премией с вручением диплома «Лидер экономического развития России».
Высокоэффективные алгоритмы (само)диагностики и (само)исцеления человека базируются на существующей с древних времен гипотезе о том, что, наряду с физическим телом, все живые сущест­ва имеют и «тонкоматериальные» тела. Таким образом, любой живой организм автор считает «много­мерным». Предполагается, что данные тела обладают излучением в сверхвысокочастотных диапазонах. К сожалению, в настоящее время нет технической аппаратуры, способной проводить измерения на данных частотах, поэтому представители современной научной медицины отрицают их наличие.
Хорошо известно, что, не устранив причину заболевания, можно только улучшить состояние больного, но полностью вылечить его невозможно. Поэтому в настоящее время и существуют много­численные хронические и так называемые неизлечимые заболевания (рак, сахарный диабет, шизофре­ния, некоторые сердечно-сосудистые заболевания и многие другие).
Л.Г. Пучко предполагает, что именно в «тонких» телах человека и находятся те глубинные причи­ны заболеваний, без устранения которых невозможно исцеление человека. Для устранения этих глу­бинных причин требуются: во-первых, системный подход к организму человека и животных и, во-вто­рых, новые биотехнологии борьбы с ними. В качестве таких биотехнологий, позволяющих ликвидиро­вать первопричины практически любых заболеваний, выступают более эффективные системные алго­ритмы, а также вибрационные ряды с новыми принципиальными установками.
Представленные в четвертой монографии Л.Г. Пучко новые подходы к исцелению человека и ле­чению животных, несомненно, позволят увеличить продолжительность жизни человека, улучшив ее качество. Книга предназначена для всех, кто интересуется альтернативной медициной, а также для всех желающих стать здоровыми и счастливыми.</t>
  </si>
  <si>
    <t>Родом из сердца. Добрые истории о людях и животных</t>
  </si>
  <si>
    <t>Рассказы Рунета</t>
  </si>
  <si>
    <t>978-5-17-170985-3</t>
  </si>
  <si>
    <t>РассказыРунета</t>
  </si>
  <si>
    <t>ASE000000000872752</t>
  </si>
  <si>
    <t>http://cdn.eksmo.ru/v2/ASE000000000872752/COVER/cover1.jpg</t>
  </si>
  <si>
    <t>РассказыРунета Назарова Родом из сердца. Добрые истории о людях и животных</t>
  </si>
  <si>
    <t>Каждый рассказ открывает перед нами удивительный мир, в котором любовь и доброта занимают центральное место. Эти трогательные истории не только погружают нас в атмосферу тепла и заботы, но и демонстрируют крепкую, неразрывную связь между людьми и их четвероногими друзьями. Они вдохновляют читателя верить в чудеса и напоминают, что даже самые сложные трудности могут быть преодолены, если в нашем сердце живут надежда и доброта.
Ольга Назарова – российская писательница, известная книгой "Родом из детства" и короткими теплыми рассказами, которые она публикует на своем Дзен-канале. Количество подписчиков на канале Ольги «Родом из детства» насчитывает более 60 тысяч и продолжает расти.</t>
  </si>
  <si>
    <t>Вдовушка</t>
  </si>
  <si>
    <t>Чухлебова А.С.</t>
  </si>
  <si>
    <t>Роман поколения</t>
  </si>
  <si>
    <t>978-5-17-171047-7</t>
  </si>
  <si>
    <t>РоманПоколения</t>
  </si>
  <si>
    <t>ASE000000000886819</t>
  </si>
  <si>
    <t>http://cdn.eksmo.ru/v2/ASE000000000886819/COVER/cover1.jpg</t>
  </si>
  <si>
    <t>РоманПоколения Чухлебова Вдовушка</t>
  </si>
  <si>
    <t>- Одна из немногих художественных историй, осмысляющих трагедии настоящего времени.
- Пронзительный исповедальный роман о сложной любви и простой, почти обыденной смерти. Честная книга о человеческой хрупкости и о том, что маленькое личное горе всегда разрушает больше, чем большая общая беда.
- Автор — журналист, писатель, автор книги «Легкий способ завязать с сатанизмом», лауреат Московской Арт-премии и премии «Гипертекст».
- Серия «Роман поколения».</t>
  </si>
  <si>
    <t>Анна Чухлебова — прозаик, автор книги «Лёгкий способ завязать с сатанизмом», финалист премии «Лицей» и лауреат Московской Арт-премии. Живёт в Ростове-на-Дону.
Новый роман «Вдовушка» — это «хроника одной смерти, объявленной заранее». И — хроника одной любви, оказавшейся длиннее жизни.
Каково это — любить того, кто скоро умрёт? Любить исступлённо, неистово, на разрыв — и жить в постоянном страхе и ожидании финала.
Каково это — любить после смерти? Жить в кромешной темноте, когда вокруг никого нет, кроме себя самой, а себя ты — не выносишь.
Это исповедальный текст об очень странной, причудливой любви — и о такой обычной, будничной смерти; о том, как в воронку от больших метеоритов (привет, 2020-й; привет, 2022-й) врезается метеорит гигантский: личный.</t>
  </si>
  <si>
    <t>CAREERгуруми. Любимые профессии. 6 кукол крючком. Проект амигуруми</t>
  </si>
  <si>
    <t>Конивченко Н.С.</t>
  </si>
  <si>
    <t>Рукоделие РуНета</t>
  </si>
  <si>
    <t>978-5-17-148194-0</t>
  </si>
  <si>
    <t>РукоделиеРуНета</t>
  </si>
  <si>
    <t>ASE000000000864365</t>
  </si>
  <si>
    <t>http://cdn.eksmo.ru/v2/ASE000000000864365/COVER/cover1.jpg</t>
  </si>
  <si>
    <t>РукоделиеРуНета Конивченко CAREERгуруми. Любимые профессии. 6 кукол крючком. Проект амигуруми</t>
  </si>
  <si>
    <t>С помощью этой книги вы сможете воплотить любые фантазии в жизнь и создать игрушки в образах разных профессий. В книге собрано 6 мастер-классов: учительница, врач, стюардесса, пожарный, полицейский и космонавт. Такой подарок на профессиональный праздник никого не оставит равнодушным, а дети смогут фантазировать о том, кем станут, когда вырастут, и примерить на себя самые разные профессии.
Понятные описания, пошаговые иллюстрации и ссылки на видео помогут связать каркасную игрушку как новичку, так и опытному мастеру. 
Также вы узнаете, как выбрать пряжу и инструменты, оформить личико, изготовить каркас и многое другое.</t>
  </si>
  <si>
    <t>Загадки щитовидки: почему перестает работать и как это исправить</t>
  </si>
  <si>
    <t>Лебедева Д.И.</t>
  </si>
  <si>
    <t>Здоровье Рунета</t>
  </si>
  <si>
    <t>978-5-17-156365-3</t>
  </si>
  <si>
    <t>РунетЗдоровье</t>
  </si>
  <si>
    <t>ASE000000000872917</t>
  </si>
  <si>
    <t>http://cdn.eksmo.ru/v2/ASE000000000872917/COVER/cover1.jpg</t>
  </si>
  <si>
    <t>РунетЗдоровье Лебедева Загадки щитовидки: почему перестает работать и как это исправить</t>
  </si>
  <si>
    <t>Диляра Лебедева — врач интегративной медицины, эндокринолог, терапевт; автор блога, посвященного проблемам сахарного диабета и метаболическим нарушениям, а также популярного блога diadoctor_lebedeva.
Благополучие человека напрямую связано с физическим здоровьем. У каждого из нас есть маленький, но очень важный орган, назначение которого — охранять человеческий организм от многих болезней. Это щитовидная железа. Хотите узнать, что она любит? Что нужно, чтобы она работала как часы и никогда не болела? 
Книга «Загадки щитовидки: почему перестает работать и как это исправить» укажет вам верное направление в решении проблем с щитовидной железой и профилактике ее заболеваний, поможет выбрать того самого врача, который проведет вас по тернистому пути оздоровления с использованием самых современных принципов интегративной медицины.
Прочитав эту книгу, вы узнаете:
·   какие симптомы могут говорить о неблагополучии щитовидной железы; 
·   почему функционирование кишечника является маркером работы щитовидки;
·   как поддерживать здоровое состояние щитовидной железы во время беременности;
·   что делать будущей маме, если уже есть сбои в работе этого органа;
·   какие полезные нутриенты нужно включить в рацион для поддержки щитовидной железы.</t>
  </si>
  <si>
    <t>Арабский язык за 3 месяца. Интенсивный курс</t>
  </si>
  <si>
    <t>Сам себе репетитор</t>
  </si>
  <si>
    <t>978-5-17-170197-0</t>
  </si>
  <si>
    <t>СамСебеРепетитор</t>
  </si>
  <si>
    <t>ASE000000000886148</t>
  </si>
  <si>
    <t>http://cdn.eksmo.ru/v2/ASE000000000886148/COVER/cover1.jpg</t>
  </si>
  <si>
    <t>СамСебеРепетитор Арабский язык за 3 месяца. Интенсивный курс</t>
  </si>
  <si>
    <t>Махмуд Азар — автор множества справочных и учебных пособий по арабскому языку. Его книги позволяют овладеть языком с нуля и постепенно перейти к чтению Священного Корана в оригинале.
Данный самоучитель поможет в короткий срок овладеть лексическим и грамматическим минимумом начального уровня и простыми формами разговорной речи. Курс состоит из 21 урока. В каждом уроке представлены основные грамматические темы и полезная лексика, необходимая в повседневном общении. Для отработки практических навыков предлагаются упражнения с ответами. В конце книги вы найдете краткий русско-арабский словарь.
Книга адресована всем, кто хочет в краткие сроки овладеть основами арабского языка.</t>
  </si>
  <si>
    <t>Кошмар в кабинете химии</t>
  </si>
  <si>
    <t>Крамская М.И.</t>
  </si>
  <si>
    <t>Самая страшная детская книга</t>
  </si>
  <si>
    <t>МИСТИКА И УЖАСЫ ДЛЯ ДЕТЕЙ И ПОДРОСТКОВ (11-16 ЛЕТ)</t>
  </si>
  <si>
    <t>978-5-17-166426-8</t>
  </si>
  <si>
    <t>Адушева Евгения Сергеевна</t>
  </si>
  <si>
    <t>СамСтрашДетКнига</t>
  </si>
  <si>
    <t>ASE000000000883620</t>
  </si>
  <si>
    <t>http://cdn.eksmo.ru/v2/ASE000000000883620/COVER/cover1.jpg</t>
  </si>
  <si>
    <t>СамСтрашДетКнига Крамская Кошмар в кабинете химии</t>
  </si>
  <si>
    <t>Каково это — провести ночь в школе, прячась от инопланетного НЕЧТО? Ленка Мороз знает об этом не понаслышке и никому не сможет порекомендовать подобный опыт. Но что поделать — мир как-то спасать придётся!</t>
  </si>
  <si>
    <t>Ленка Мороз и подумать не могла, сколько бед на нее свалится в последний учебный день. Всего-то заступилась за Нинку — и вот они уже обе заперты в школе, кабинет химии превратился в смертельную ловушку, а рядом рыщет инопланетное НЕЧТО. Придется Ленке спасать и Нинку, и школу, и, кажется, весь мир…</t>
  </si>
  <si>
    <t>Самая страшная книга. Сказочный кошмар</t>
  </si>
  <si>
    <t>Горшков В., Качим М., Мендыбаев А.</t>
  </si>
  <si>
    <t>Самая страшная книга</t>
  </si>
  <si>
    <t>978-5-17-170137-6</t>
  </si>
  <si>
    <t>СамСтрашнаяКнига(тв)</t>
  </si>
  <si>
    <t>ASE000000000886081</t>
  </si>
  <si>
    <t>http://cdn.eksmo.ru/v2/ASE000000000886081/COVER/cover1.jpg</t>
  </si>
  <si>
    <t>СамСтрашнаяКнига(тв)Сказочный кошмар</t>
  </si>
  <si>
    <t>— В сборник «Сказочный кошмар» вошли три небольших романа, ставших победителями в масштабном конкурсе, устроенном сообществом «Самая страшная книга» совместно с порталом «Литнет». В конкурсе приняло участие свыше сотни работ, а трех призеров отбирали прекрасно ориентирующиеся в жанре редакторы проекта «ССК».
— Фолк-хоррор, темное фэнтези и мрачная сказка в одном флаконе. Присутствуют: славянский и северный колорит, русская народная нечисть и борцы с нею.
— Для тех, кому понравились антологии «Черные сказки» и «Колдовство».</t>
  </si>
  <si>
    <t>«Самая страшная книга» и литературный портал «Литнет» представляют.
Кто знает, как хоронить домового?..
Доводилось ли вам слышать про Аспидово Древо?..
Куда и зачем манит людей полярное сияние?..
Ответы на эти и другие вопросы подарит «Сказочный кошмар» — результат самой необычной коллаборации года.
Три автора. Три романа. Три очень страшные сказки. Темное фэнтези, мистика, фолк-хоррор. Лауреаты конкурса «Сказочный кошмар», отобранные редакторами «Самой страшной книги» из более чем сотни произведений.
О борцах с нежитью в мире славянского фольклора. О мрачном наследии могучего племени древлян, породившего легенды о Бабе-яге и избушке на курьих ножках. О древнем зле, обитающем на полуострове Ямал…
Это — не просто сказки. Это — настоящий «Сказочный кошмар»!</t>
  </si>
  <si>
    <t>Последний Словотворец. Разрушенные оковы</t>
  </si>
  <si>
    <t>Аст О.</t>
  </si>
  <si>
    <t>Словотворцы магических миров</t>
  </si>
  <si>
    <t>978-5-17-164367-6</t>
  </si>
  <si>
    <t>СловотворцыМагичМиров</t>
  </si>
  <si>
    <t>ASE000000000881497</t>
  </si>
  <si>
    <t>http://cdn.eksmo.ru/v2/ASE000000000881497/COVER/cover1.jpg</t>
  </si>
  <si>
    <t>СловотворцыМагичМиров Последний Словотворец. Разрушенные оковы</t>
  </si>
  <si>
    <t>– Четвертая, предпоследняя часть цикла средневекового фэнтези.
– Уникальный авторский мир с пантеоном богов, легендами и поверьями, магией и политическим устройством.
– Многогранная история, исследующая вопросы героизма, долга и предназначения, неоднозначности моральных выборов, веры и убеждений.
– Атмосферные цветные иллюстрации внутри.
– Для поклонников циклов «Сага о Видящих» Робин Хобб и «Игра Престолов» Джорджа Мартина.</t>
  </si>
  <si>
    <t>Абьерны, Аудульфы и Арнвиды — три сильнейших Первых рода, произошедших от исполинских зверей и созданных богом Сэимом для влияния на мир людей. Но Древний бог не предполагал, что их разумом овладеет первобытный гнев и они станут опасными для природного равновесия.
Тогда Сэим выбрал достойных людей и наделил их даром усмирять Первые роды ценой своей жизни. И дал им имя Вегарды — хранители Земли.
Бесконечная цепь из жертв и перерождений сковала их на долгие столетия. Пока под леденящим северным ветром не сошлись пути Первого Абьерна и последнего Вегарда. Они отказались от своего предназначения и захотели спасти жизни друг друга, разрушив кровавые оковы. Но сможет ли одна изувеченная душа противостоять богам? Ведь древние письмена гласят:
«И пока рождаются потомки великих Трех родов, в чьих венах течет кровь Первых зверей, не будет покоя Вегардам. Обречены они на вечное мучение и смерть».</t>
  </si>
  <si>
    <t>Вор, шпион и убийца</t>
  </si>
  <si>
    <t>Буйда Ю.В.</t>
  </si>
  <si>
    <t>Совсем другое время</t>
  </si>
  <si>
    <t>978-5-17-168401-3</t>
  </si>
  <si>
    <t>СовсемДругоеВремя</t>
  </si>
  <si>
    <t>ASE000000000884943</t>
  </si>
  <si>
    <t>http://cdn.eksmo.ru/v2/ASE000000000884943/COVER/cover1.jpg</t>
  </si>
  <si>
    <t>СовсемДругоеВремя Буйда Вор, шпион и убийца</t>
  </si>
  <si>
    <t>- Новинка серии исторической прозы РЕШ «Совсем другое время». 
- История, принесшая Юрию Буйде премию «Большая книга». 
- Книга о творчестве, исследующая метафору о писателе как о воре, шпионе и убийце. Он «крадет» слова, «подглядывает» жизнь и «убивает прекрасное» ради искусства.
- Действие книги происходит в 1950–1980-х гг в городках Калининградской области, бывшей Пруссии. История места напрямую влияет на судьбы героев. 
- Другие книги Юрия Буйды — «Дар речи» и «Пятое царство», «Прусская невеста». Писатель известен отличным чувством юмора, образностью языка и выпуклыми, запоминающимися образами.</t>
  </si>
  <si>
    <t>Юрий Буйда — автор романов «Дар речи» и «Пятое царство», сборника рассказов «Прусская невеста» и других книг, опубликованных в России, Франции, Великобритании, Эстонии, Польше, Венгрии, Словакии и Норвегии.
В романе «Вор, шпион и убийца» (премия «Большая книга») герой упрямо идет к профессии писателя — «ремеслу вора, шпиона и убийцы. Писатель подглядывает, подслушивает, крадет чужие черты и слова, а потом переносит всё это на бумагу, останавливает мгновения, как говорил Гёте, то есть — убивает живое ради прекрасного…».
Совсем другое время (1950-е–1980-е годы) — и совсем другое место (упоительный быт маленьких городков Калининградской области, недавней Пруссии); память о том, что «мир лежит во зле», список смертных грехов, человеческая низость и жестокость — и при этом умение видеть во всём этом божественную красоту; любовь, страсть и смерть — всё сошлось на страницах этого романа.</t>
  </si>
  <si>
    <t>Взлет и падение Третьего Рейха</t>
  </si>
  <si>
    <t>Ширер У.</t>
  </si>
  <si>
    <t>Страницы истории</t>
  </si>
  <si>
    <t>978-5-17-109066-1</t>
  </si>
  <si>
    <t>СтраницыИстории</t>
  </si>
  <si>
    <t>The Rise and Fall of the Third Reich</t>
  </si>
  <si>
    <t>ASE000000000837132</t>
  </si>
  <si>
    <t>http://cdn.eksmo.ru/v2/ASE000000000837132/COVER/cover1.jpg</t>
  </si>
  <si>
    <t>СтраницыИстории Взлет и падение Третьего Рейха</t>
  </si>
  <si>
    <t>Эту книгу "Нью-Йорк таймс" назвала "одной из важнейших работ в области новейшей истории".
Эту книгу удостоили Национальной книжной премии, перевели практически на все языки, переиздавали уже более 30 раз - и она по-прежнему находит тысячи и тысячи новых читателей во всем мире. 
Что придает работе Уильяма Ширера такую ценность? Почему многие ученые считают ее "лучшим, что было написано о нацизме в Германии"?
Автор не просто констатирует факты и описывает события, он подробно и объективно анализирует истоки появления национал-социализма.
Ход германской истории и особенности немецкого национального менталитета, широкое распространение теории об "особом пути" Германии, политический и экономический тупик, в котором страна оказалась после Версальского договора, идеологические корни национал-социализма и даже подробности биографии Гитлера - все это Уильям Ширер сводит воедино и изучает в совокупности взаимовлияний.</t>
  </si>
  <si>
    <t>Трудно быть богом</t>
  </si>
  <si>
    <t>978-5-17-118639-5</t>
  </si>
  <si>
    <t>ASE000000000847008</t>
  </si>
  <si>
    <t>http://cdn.eksmo.ru/v2/ASE000000000847008/COVER/cover1.jpg</t>
  </si>
  <si>
    <t>Стругацкие(лучшее)Трудно быть богом</t>
  </si>
  <si>
    <t>Возможно, самое известное из произведений братьев Стругацких. 
Один из самых прославленных повестей отечественной фантастики.
Увлекательная, полная драматизма история жизни, любви и приключений дона Руматы из королевства Арканар на далекой планете – рыцаря с двумя мечами, под именем которого скрывается Антон, резидент с планеты Земля.</t>
  </si>
  <si>
    <t>Влада. Маг-убийца</t>
  </si>
  <si>
    <t>Готти С.</t>
  </si>
  <si>
    <t>Темный Универ</t>
  </si>
  <si>
    <t>978-5-17-170842-9</t>
  </si>
  <si>
    <t>ТемныйУнивер</t>
  </si>
  <si>
    <t>ASE000000000886602</t>
  </si>
  <si>
    <t>http://cdn.eksmo.ru/v2/ASE000000000886602/COVER/cover1.jpg</t>
  </si>
  <si>
    <t>ТемныйУнивер Готти Влада. Маг-убийца</t>
  </si>
  <si>
    <t>Жила себе Влада спокойно и вдруг узнала, что она наполовину нечисть, наполовину — маг. И все бы ничего, но оба этих клана находятся сейчас на пороге большой войны... Чью сторону принять? Как поступить?.. Сейчас бы Влада все отдала, чтобы быть обычной девочкой!</t>
  </si>
  <si>
    <t>Москва — сердце тайного мира, здесь нечисть и маги готовятся к большой войне.
Владе сложнее всех: ведь в ней кровь и тех и других.
Будь осторожна, силы ТЬМЫ и СВЕТА идут за тобой по пятам.</t>
  </si>
  <si>
    <t>Лучшие китайские сказки и истории о любви с произношением</t>
  </si>
  <si>
    <t>Учимся читать с транскрипцией</t>
  </si>
  <si>
    <t>978-5-17-154109-5</t>
  </si>
  <si>
    <t>УчимсяЧитать(с транскрипц</t>
  </si>
  <si>
    <t>ASE000000000870546</t>
  </si>
  <si>
    <t>http://cdn.eksmo.ru/v2/ASE000000000870546/COVER/cover1.jpg</t>
  </si>
  <si>
    <t>УчимсяЧитать(с транскрипцией)Лучшие китайские сказки и истории о любви с произношением</t>
  </si>
  <si>
    <t>В книгу вошли народные китайские сказки «Как Паньгу сотворил мир», «Как Нюйва создала людей», «Волшебная кисть Ма Ляна» и др. 
Тексты сказок подготовлены для начального уровня владения китайским языком. Над каждым словом добавлена транскрипция пиньинь (основная латинская транскрипция китайского языка). В конце книги расположен небольшой китайско-русский словарь.
Издание предназначено для всех, кто только начал изучать китайский язык и стремится достичь успехов. Чтение в оригинале — это прекрасная возможность познакомиться с культурой Китая.</t>
  </si>
  <si>
    <t>Английский язык для школьников</t>
  </si>
  <si>
    <t>Учимся легко в школе и дома</t>
  </si>
  <si>
    <t>978-5-17-088418-6</t>
  </si>
  <si>
    <t>УчЛегкоШД.</t>
  </si>
  <si>
    <t>ASE000000000703688</t>
  </si>
  <si>
    <t>http://cdn.eksmo.ru/v2/ASE000000000703688/COVER/cover1.jpg</t>
  </si>
  <si>
    <t>УчЛегкоШД.Английский язык для школьников</t>
  </si>
  <si>
    <t>Настоящая книга представляет собой учебное пособие для школьников, начинающих изучать английский язык. Материал разбит по темам. К каждой даны словарики с новыми словами для заучивания, а также короткие несложные рассказы и диалоги. Строение английского языка раскрывается в разделах "Немного грамматики".
С помощью этого пособия школьники могут заниматься дома самостоятельно, прибегая к помощи взрослых только в тех случаях, когда требуются дополнительные разъяснения.</t>
  </si>
  <si>
    <t>Испанский язык для школьников</t>
  </si>
  <si>
    <t>978-5-17-084158-5</t>
  </si>
  <si>
    <t>AST000000000153408</t>
  </si>
  <si>
    <t>http://cdn.eksmo.ru/v2/AST000000000153408/COVER/cover1.jpg</t>
  </si>
  <si>
    <t>УчЛегкоШД.Испанский язык для школьников</t>
  </si>
  <si>
    <t>Настоящая книга представляет собой учебное пособие для школьников, начинающих изучать испанский язык. Материал разбит по темам. К каждой даны словарики с новыми словами для заучивания, а также короткие несложные рассказы и диалоги. Строение испанского языка раскрывается в разделах "Немного грамматики".
С помощью этого пособия школьники могут заниматься дома самостоятельно, прибегая к помощи взрослых только в тех случаях, когда требуются дополнительные разъяснения.</t>
  </si>
  <si>
    <t>Немецкий язык для школьников</t>
  </si>
  <si>
    <t>978-5-17-080773-4</t>
  </si>
  <si>
    <t>AST000000000130866</t>
  </si>
  <si>
    <t>http://cdn.eksmo.ru/v2/AST000000000130866/COVER/cover1.jpg</t>
  </si>
  <si>
    <t>УчЛегкоШД.Немецкий язык для школьников</t>
  </si>
  <si>
    <t>Настоящая книга представляет собой учебное пособие для школьников, начинающих изучать немецкий язык. Материал разбит по темам. К каждой даны словарики с новыми словами для заучивания, а также короткие несложные рассказы и диалоги. Строение немецкого языка раскрывается в разделах "Немного грамматики".
С помощью этого пособия школьники могут заниматься дома самостоятельно, прибегая к помощи взрослых только в тех случаях, когда требуются дополнительные разъяснения.</t>
  </si>
  <si>
    <t>Французский язык для школьников</t>
  </si>
  <si>
    <t>978-5-17-080774-1</t>
  </si>
  <si>
    <t>AST000000000130771</t>
  </si>
  <si>
    <t>http://cdn.eksmo.ru/v2/AST000000000130771/COVER/cover1.jpg</t>
  </si>
  <si>
    <t>УчЛегкоШД.Французский язык для школьников</t>
  </si>
  <si>
    <t>Настоящая книга представляет собой учебное пособие для школьников, начинающих изучать французский язык. Материал разбит по темам. К каждой даны словарики с новыми словами для заучивания, а также короткие несложные рассказы и диалоги. Строение французского языка раскрывается в разделах "Немного грамматики".
С помощью этого пособия школьники могут заниматься дома самостоятельно, прибегая к помощи взрослых только в тех случаях, когда требуются дополнительные разъяснения.</t>
  </si>
  <si>
    <t>Серкин В.П.</t>
  </si>
  <si>
    <t>Философия шамана</t>
  </si>
  <si>
    <t>978-5-17-172136-7</t>
  </si>
  <si>
    <t>ФилософияШамана</t>
  </si>
  <si>
    <t>ASE000000000887691</t>
  </si>
  <si>
    <t>http://cdn.eksmo.ru/v2/ASE000000000887691/COVER/cover1.jpg</t>
  </si>
  <si>
    <t>ФилософияШамана Серкин Хохот шамана</t>
  </si>
  <si>
    <t>Белая рыба. Сказания о Бай и Ю. Сон бабочки (8)</t>
  </si>
  <si>
    <t>Гу Ш.</t>
  </si>
  <si>
    <t>Хиты Китая. Белая рыба</t>
  </si>
  <si>
    <t>978-5-17-171651-6</t>
  </si>
  <si>
    <t>Рязанцева Елизавета Игоревна</t>
  </si>
  <si>
    <t>ХитыКитаяБелаяРыба</t>
  </si>
  <si>
    <t>White Fish: Dream of Butterfly 《白鱼记8：梦蝶》 Volume 8 (novel)</t>
  </si>
  <si>
    <t>ASE000000000878656</t>
  </si>
  <si>
    <t>http://cdn.eksmo.ru/v2/ASE000000000878656/COVER/cover1.jpg</t>
  </si>
  <si>
    <t>ХитыКитаяБелаяРыба Сказания о Бай и Ю. Сон бабочки (8)</t>
  </si>
  <si>
    <t>– Финал мистического китайского фэнтези-бестселлера!
– История полюбилась читателям за неспешное повествование, глубоких героев и теплые отношения между ними, а также за атмосферу Древнего Китая и мифологию. 
– Книга об искренней дружбе, помощи окружающим и связи сквозь столетия.
– От популярной писательницы, которая вошла в десятку лучших в 2014 году, заняла второе место в третьем национальном конкурсе молодежных новелл «Кубок Чжоучжуан», стала лауреатом десятой премии имени Чэнь Бочуя.
– Для поклонников азиатского фэнтези «Благословение небожителей», «Магистр дьявольского культа», «Смерть заберет с собой осень».</t>
  </si>
  <si>
    <t>Сяо Бай с самого детства страдает от загадочной болезни. Все меняется, когда он встречает таинственного незнакомца, который обещает ему исцеление. Вместе они отправляются в путешествие, собирая осколки воспоминаний… Пришло время узнать всю правду о забытом прошлом.
Сяо Бай, Хуан Няо и Лю И вновь оказываются в разных историях и помогают тем, кто попал в беду: одних кто-то превратил в обезьян на радость Глупого принца, сам принц страдает от неразделенной любви, а ребенок, что искренне хотел понимания взрослых, получил в ответ лишь насмешки и недоверие.
Каждый шаг приближает их к Фэй Ю, и вот, когда он уже так близко, выясняется, что шаман заключил его в тюрьму царства теней. Теперь Сяо Баю предстоит узнать, как помочь другу, и понять, в чем кроется великая тайна жизни…</t>
  </si>
  <si>
    <t>Наин</t>
  </si>
  <si>
    <t>Чхон С.</t>
  </si>
  <si>
    <t>Хиты корейской волны</t>
  </si>
  <si>
    <t>978-5-17-170705-7</t>
  </si>
  <si>
    <t>ХитыКорейскойВолны</t>
  </si>
  <si>
    <t>나인 (Nain)</t>
  </si>
  <si>
    <t>ASE000000000879756</t>
  </si>
  <si>
    <t>http://cdn.eksmo.ru/v2/ASE000000000879756/COVER/cover1.jpg</t>
  </si>
  <si>
    <t>ХитыКорейскойВолны Чхон Наин</t>
  </si>
  <si>
    <t>– Детектив с элементами мистики о старшекласснице, в которой пробудились необычные способности слышать растения. Ей предстоит узнать правду о пропаже ребенка и о себе.
– Чхон Соллан – член Союза писателей-фантастов Республики Корея и лауреат Корейской премии в области литературы и науки за лучший научно-фантастический роман.
– В духе романов «Настоящий я» Ли Хиен и «Пересеку время ради тебя» Ли Кконним.</t>
  </si>
  <si>
    <t>Жизнь школьницы Наин идет своим чередом: учеба, друзья, магазин цветов тети.
Но однажды девушка замечает маленький зеленый росток на своей руке и начинает слышать голоса растений. Следуя за лесными шепотами, она узнает об исчезновении мальчика, произошедшем два года назад. С этого момента Наин и ее друзья начинают собственное расследование. Им придется выяснить, к каким голосам следует прислушиваться, а к каким — нет.
Наин предстоит не только разгадать тайну, сокрытую в глубине леса, но и понять, кто она, какие силы в ней спрятаны и что ее ждет впереди.</t>
  </si>
  <si>
    <t>Пикник на обочине. Иллюстрированное издание с комментариями</t>
  </si>
  <si>
    <t>Шедевры мировой литературы</t>
  </si>
  <si>
    <t>978-5-17-139412-7</t>
  </si>
  <si>
    <t>ШедеврыМирЛитературы</t>
  </si>
  <si>
    <t>ASE000000000860389</t>
  </si>
  <si>
    <t>http://cdn.eksmo.ru/v2/ASE000000000860389/COVER/cover1.jpg</t>
  </si>
  <si>
    <t>ШедеврыМирЛитературы Стругацкие Пикник на обочине</t>
  </si>
  <si>
    <t>•   Коллекционное иллюстрированное издание одного из самых известных романов братьев Стругацких.
•   Текст сопровождается вступительной статьей и комментариями Бориса Вишневского и Марианны Алферовой.
•   Культовое произведение советской фантастики, чей вымышленный мир во многом стал нынешней реальностью.
•   Повесть послужила основой знаменитого фильма Тарковского «Сталкер», компьютерной игры с тем же названием и целой серии повестей и романов, написанных с использованием мира «Пикника».
•   Серия «Шедевры мировой литературы» — увлекательное путешествие по истории создания величайших произведений мировой литературы.</t>
  </si>
  <si>
    <t>«Счастье для всех, даром, и пусть никто не уйдет обиженный!» — фраза из, пожалуй, самого популярного романа братьев Стругацких, культовая для нескольких поколений. Вместе с ней в «Пикнике на обочине» родились такие слова, как «сталкер» и «Зона», ставшие общеупотребительными.
Рискуя жизнью, сталкеры добывают из Зоны артефакты — не более чем космический мусор, оставленный пришельцами на Земле подобно тому, как после человеческого пикника на обочине дороги остаются пустые бутылки, банки и упаковки. Никому точно не известно, для чего предназначены эти артефакты, порой несущие огромную опасность. Каждый сталкер мечтает дойти до Золотого Шара, который может выполнить самое сокровенное желание.
В этом комментированном издании с иллюстрациями мы предлагаем читателю еще раз вместе с Рэдриком Шухартом проделать путь по Зоне к Золотому Шару</t>
  </si>
  <si>
    <t>Деловой китайский язык. Подготовка к Business Chinese Test (A). Книга 2</t>
  </si>
  <si>
    <t>978-5-17-170199-4</t>
  </si>
  <si>
    <t>ASE000000000886150</t>
  </si>
  <si>
    <t>http://cdn.eksmo.ru/v2/ASE000000000886150/COVER/cover1.jpg</t>
  </si>
  <si>
    <t>ШколаКитайскогоЯзыка Деловой китайский язык. Подготовка к Business Chinese Test (A). Книга 2</t>
  </si>
  <si>
    <t>Марина Москаленко — заведующая кафедрой китайского языка и старший преподаватель Института стран Востока.
Это учебное пособие предназначено для изучения основ китайского языка с уклоном в деловую лексику. Оно также подходит для подготовки к грамматической и лексической части экзамена по бизнес-китайскому BCT (A). Вторая книга включает 20 уроков с грамматикой начального и среднего уровней и лексикой уровня BCT (A) с добавлением дополнительных слов. В конце учебника представлены ключи ко всем упражнениям.
Книга адресована всем, кто хочет овладеть базовыми деловыми фразами на китайском языке, и подойдет как обучающимся с нуля, так и тем, кто уже изучает язык самостоятельно или на курсах.</t>
  </si>
  <si>
    <t>ФАЗА. Взламывая иллюзию реальности</t>
  </si>
  <si>
    <t>Радуга М.В.</t>
  </si>
  <si>
    <t>Школа Радуги</t>
  </si>
  <si>
    <t>978-5-17-162646-4</t>
  </si>
  <si>
    <t>ШколаРадуги</t>
  </si>
  <si>
    <t>ASE000000000879364</t>
  </si>
  <si>
    <t>http://cdn.eksmo.ru/v2/ASE000000000879364/COVER/cover1.jpg</t>
  </si>
  <si>
    <t>ШколаРадуги ФАЗА. Взламывая иллюзию реальности (2-ое издание)</t>
  </si>
  <si>
    <t>«Всю жизнь от Сибири до Калифорнии, от нейрофизиологии до квантовой физики, в нелегальных экспериментах с тысячами людей я искал элегантное решение одной странной загадки. Но найденный ответ поверг меня в шок и изменил представление о всей реальности. В отличие от других, я предлагаю не просто взглянуть на окружающий мир с иного ракурса, а опробовать самостоятельно проверенные на тысячах людей пошаговые практики, которые уже через несколько часов могут разрушить основы вашей ограниченной реальности и дадут новые революционные инструменты получения информации, самолечения, путешествий, развлечений и многого другого».
Этому высказыванию уже несколько лет. За это время через школу Михаила Радуги прошло не менее 20 000 учеников, а видеокурсы стабильно набирают в просмотрах до 3 млн зрителей.
С 2020 года команда автора стала лидером по количеству исследований и научных публикаций об осознанных сновидениях, а термин «фаза» наконец-то официально признан в научных кругах. В 2021 году была основана лаборатория по исследованию фазовых состояний LaBerge, которая занимается изучением феномена и возможностей человеческого мозга.
Даже спустя годы эта книга остается лидером на рынке книг по изучению осознанных сновидений, не имея аналогов. Благодаря масштабному и понятному описанию феномена и техник попадания в осознанные состояния она и сегодня поможет любому, кто хочет познать феномен «фазы» на практике.</t>
  </si>
  <si>
    <t>Хроники Раздолбая. Похороните меня за плинтусом 2</t>
  </si>
  <si>
    <t>Санаев П.</t>
  </si>
  <si>
    <t>978-5-17-092046-4</t>
  </si>
  <si>
    <t>ASE000000000714959</t>
  </si>
  <si>
    <t>http://cdn.eksmo.ru/v2/ASE000000000714959/COVER/cover1.jpg</t>
  </si>
  <si>
    <t>ЭксклюзивКласНов Санаев Похороните меня-2. Хроники Раздолбая.</t>
  </si>
  <si>
    <t>Павел Санаев - российский писатель, сценарист, переводчик, режиссер и продюсер. Родился в актерской семье в Москве (его мать - известная актриса Елена Санаева, приемный отец - Ролан Быков). Известен не только как автор нашумевшей повести «Похороните меня за плинтусом», ставшей чуть ли не главным лонгселлером XXI века, и романа «Хроники Раздолбая», опубликованного в 2013 году, но и как режиссер и сценарист целого ряда фильмов.</t>
  </si>
  <si>
    <t>"Хроники Раздолбая" - продолжение культовой повести Павла Санаева "Похороните меня за плинтусом". Герою девятнадцать лет, и все называют его Раздолбаем.
 Раздираемый противоречивыми желаниями и стремлениями, то подверженный влиянию других, то отстаивающий свои убеждения, Раздолбай будет узнавать жизнь методом проб и ошибок. Проституки и секс, свобода, безнаказанность и бунт - с одной стороны; одна-единственная любимая девушка, образованные друзья и вера в Бога - с другой.
 Наверное самое притягательное в новом романе Павла Санаева - предельная искренность главного героя. Он поделится с нами теми мыслями и чувствами, в которых мы боимся сами себе признаться.</t>
  </si>
  <si>
    <t>Категории. Об истолковании</t>
  </si>
  <si>
    <t>Аристотель</t>
  </si>
  <si>
    <t>978-5-17-154713-4</t>
  </si>
  <si>
    <t>De interpretatione</t>
  </si>
  <si>
    <t>ASE000000000871186</t>
  </si>
  <si>
    <t>http://cdn.eksmo.ru/v2/ASE000000000871186/COVER/cover1.jpg</t>
  </si>
  <si>
    <t>ЭксклюзивКлассика Аристотель Категории. Об истолковании</t>
  </si>
  <si>
    <t>Аристотель (384-322 до н.э.) - один из величайших мыслителей Античности, ученик Платона и воспитатель Александра Македонского, основатель школы перипатетиков, основоположник формальной логики, ученый-естествоиспытатель, оказавший значительное влияние на развитие всей западноевропейской философии и науки. 
Первым трактатом в знаменитом «Органоне» Аристотеля, философском сочинении, посвященном логике, были «Категории» - одно из самых ранних произведений философа, где впервые выделены 10 категорий, пользуясь которыми мы познаем и описываем окружающую действительность. Эта работа во многом послужила фундаментом для исследований логики на протяжении всей истории западной философии.
В сборник входят также «Введение» Порфирия, античного философа-неоплатоника, который разъясняет все основные понятия учения о логике в «Категориях», и логический трактат Аристотеля «Об истолковании».</t>
  </si>
  <si>
    <t>Тэсс из рода д'Эрбервиллей</t>
  </si>
  <si>
    <t>Гарди Т.</t>
  </si>
  <si>
    <t>978-5-17-100177-3</t>
  </si>
  <si>
    <t>Tess of the d'Urbervilles: A Pure Woman Faithfully Presented</t>
  </si>
  <si>
    <t>ASE000000000826602</t>
  </si>
  <si>
    <t>http://cdn.eksmo.ru/v2/ASE000000000826602/COVER/cover1.jpg</t>
  </si>
  <si>
    <t>ЭксклюзивКлассика Гарди Тэсс из рода д'Эрбервиллей</t>
  </si>
  <si>
    <t>Эта история об искушении, любви и предательстве легла в основу сценариев нескольких экранизаций. 
Юная красавица, дочь обедневшего потомка древнего аристократического рода, казалось, создана для счастья. Но страдания преследуют Тэсс, она становится жертвой сластолюбивого буржуа, теряет ребенка, переживает предательство мужа... "Однажды жертва — на всю жизнь жертва! Таков закон!" — говорит она, но в ее душе зреет бунт...</t>
  </si>
  <si>
    <t>Сказки, легенды, притчи</t>
  </si>
  <si>
    <t>Леонардо да Винчи</t>
  </si>
  <si>
    <t>978-5-17-163957-0</t>
  </si>
  <si>
    <t>(Уволен) Кожанова Софи Ивановна</t>
  </si>
  <si>
    <t>Favole e leggende</t>
  </si>
  <si>
    <t>ASE000000000881054</t>
  </si>
  <si>
    <t>http://cdn.eksmo.ru/v2/ASE000000000881054/COVER/cover1.jpg</t>
  </si>
  <si>
    <t>ЭксклюзивКлассика Леонардо да Винчи Сказки, легенды, притчи</t>
  </si>
  <si>
    <t>Леонардо да Винчи — знаменитый итальянский художник, ученый, архитектор и изобретатель, один из самых выдающихся представителей эпохи Возрождения.
Человек, многих талантов, Леонардо был блестящим прозаиком и стилистом, а его сочинения поражали как современников, так и потомков красотой и изяществом слога.
В это издание вошли сочиненные им сказки, легенды и притчи, ставшие народными в итальянских деревушках и до сих пор передающихся из уст в уста.
Издание в удобном карманном формате в любимом оформлении легендарной серии «Эксклюзивная классика».</t>
  </si>
  <si>
    <t>Леонардо да Винчи, пожалуй, одна из самых загадочных фигур в истории человечества. Его изобретения и открытия опередили свое время, его картины и скульптуры считаются величайшими произведениями искусства. Но много ли людей знает о том, что Леонардо также сочинял сказки? Его притчи и легенды стали народными в итальянский деревнях и до сих передаются из уст в уста.  Они поражают знаниями автора эпохи Возрождения о повадках животных, раскрывают мысли великого мастера об окружающем мире. Мораль же, которой пронизаны сказки да Винчи, остается неизменно актуальной и в наши дни.</t>
  </si>
  <si>
    <t>Нищета философии</t>
  </si>
  <si>
    <t>Маркс К.</t>
  </si>
  <si>
    <t>978-5-17-126832-9</t>
  </si>
  <si>
    <t>ASE000000000852326</t>
  </si>
  <si>
    <t>http://cdn.eksmo.ru/v2/ASE000000000852326/COVER/cover1.jpg</t>
  </si>
  <si>
    <t>ЭксклюзивКлассика Маркс Нищета философии</t>
  </si>
  <si>
    <t>Эта работа написана К. Марксом на французском языке в качестве ответа на книгу французского политика и социолога П.-Ж. Прудона "Система экономических противоречий, или Философия нищеты"
В своей "Нищете философии" автор  в форме критики Прудона впервые изложил для широкой публики исходные положения своего экономического учения, предложив то, что через двадцать лет превратилось в стройную теорию, развитую в "Капитале".
В настоящее издание включены два письма К. Маркса, также содержащие критику взглядов Прудона.</t>
  </si>
  <si>
    <t>Иметь и не иметь (новый перевод)</t>
  </si>
  <si>
    <t>Хемингуэй Э.</t>
  </si>
  <si>
    <t>978-5-17-098304-9</t>
  </si>
  <si>
    <t>TO HAVE AND HAVE NOT</t>
  </si>
  <si>
    <t>ASE000000000724510</t>
  </si>
  <si>
    <t>http://cdn.eksmo.ru/v2/ASE000000000724510/COVER/cover1.jpg</t>
  </si>
  <si>
    <t>ЭксклюзивКлассика Хемингуэй Иметь и не иметь (новый перевод)</t>
  </si>
  <si>
    <t>"Иметь и не иметь" (1937 г.) — история Гарри Моргана, простого и честного рыбака, который превращается в контрабандиста. В основе повествования — судьба главного героя, ставшего преступником. Но кроме этого, "Иметь и не иметь" — остросоциальный роман, в центре которого — конфликт бедности и богатства, имущих и не имущих, людей, которых бедность вынуждает преступать закон, и людей, наслаждающихся жизнью и прожигающих ее. Кто же из них более достоин порицания?</t>
  </si>
  <si>
    <t>Праздник, который всегда с тобой</t>
  </si>
  <si>
    <t>978-5-17-087153-7</t>
  </si>
  <si>
    <t>AST000000000173430</t>
  </si>
  <si>
    <t>http://cdn.eksmo.ru/v2/AST000000000173430/COVER/cover1.jpg</t>
  </si>
  <si>
    <t>ЭксклюзивКлассика Хемингуэй Праздник, который всегда с тобой</t>
  </si>
  <si>
    <t>Париж «золотых двадцатых» для миллионов читателей всего мира навеки останется «Парижем Хемингуэя» — городом, где не имея за душой лишнего гроша можно жить, работать и быть счастливым.
Десятилетиями это произведение публиковалось по его изданию 1964 года, вышедшему спустя три года после смерти писателя.
Однако внук и сын писателя Шон и Патрик, проделав огромную работу, восстановили подлинный текст рукописи в том виде, в каком он существовал еще при жизни писателя. 
Теперь у читателя есть возможность познакомиться с тем «Праздником…», который хотел представить ему сам Эрнест Хемингуэй…</t>
  </si>
  <si>
    <t>Нетерпение сердца</t>
  </si>
  <si>
    <t>Цвейг С.</t>
  </si>
  <si>
    <t>978-5-17-105543-1</t>
  </si>
  <si>
    <t>Ungeduld des Herzens</t>
  </si>
  <si>
    <t>ASE000000000832375</t>
  </si>
  <si>
    <t>http://cdn.eksmo.ru/v2/ASE000000000832375/COVER/cover1.jpg</t>
  </si>
  <si>
    <t>ЭксклюзивКлассика Цвейг Нетерпение сердца</t>
  </si>
  <si>
    <t>Литературный шедевр Стефана Цвейга — роман «Нетерпение сердца» — превосходно экранизировался мэтром французского кино Эдуаром Молинаро.
Однако даже очень удачной экранизации не удалось сравниться с силой и эмоциональностью истории о безнадежной, безумной любви парализованной юной красавицы Эдит фон Кекешфальва к молодому австрийскому офицеру Антону Гофмюллеру, способному сострадать ей, понимать ее, жалеть, но не ответить ей взаимностью…</t>
  </si>
  <si>
    <t>Властелин мира</t>
  </si>
  <si>
    <t>Беляев А.Р.</t>
  </si>
  <si>
    <t>978-5-17-104955-3</t>
  </si>
  <si>
    <t>ASE000000000831686</t>
  </si>
  <si>
    <t>http://cdn.eksmo.ru/v2/ASE000000000831686/COVER/cover1.jpg</t>
  </si>
  <si>
    <t>ЭксклюзивКлассикаРус Беляев Властелин мира</t>
  </si>
  <si>
    <t>Тот, кто владеет человеческими умами, владеет миром, – и это прекрасно понимает молодой ученый Людвиг Штирнер – изобретатель удивительного аппарата, передающего мысли на расстоянии, как радиоволны.
Отныне изобретатель может без труда получить все, о чем раньше не смел и мечтать, – богатство, власть и даже сердце любимой девушки Эльзы. 
Против него бессильны полиция, армия и спецслужбы, и единственный, кто способен ему противостоять, – московский физик Качинский, тоже занимающийся проблемой воздействия радиоволн на человеческий мозг. 
Война двух гениев начинается… 
Роман Беляева был впервые опубликован в 1926 году, но и в наши дни читается как замечательное остросюжетное произведение, увлекательное и полное язвительного юмора.</t>
  </si>
  <si>
    <t>Самопознание</t>
  </si>
  <si>
    <t>Бердяев Н.А.</t>
  </si>
  <si>
    <t>978-5-17-105542-4</t>
  </si>
  <si>
    <t>ASE000000000832374</t>
  </si>
  <si>
    <t>http://cdn.eksmo.ru/v2/ASE000000000832374/COVER/cover1.jpg</t>
  </si>
  <si>
    <t>ЭксклюзивКлассикаРус Бердяев Самопознание</t>
  </si>
  <si>
    <t>Среди изданных в эмиграции книг Н. А. Бердяева следует назвать «Новое средневековье», «О назначении человека», «О рабстве и свободе человека», «Русская идея», и, наконец, «Самопознание», опубликованное посмертно. «Самопознание» — одно из последних произведений Бердяева, своеобразный итог его размышлений. «Опыт философской автобиографии» — так автор определил жанр своей книги, основными темами которой являются личность и время, личность и эпоха, личность и ее внутренняя свобода.</t>
  </si>
  <si>
    <t>Собачье сердце</t>
  </si>
  <si>
    <t>Булгаков М.А.</t>
  </si>
  <si>
    <t>978-5-17-115274-1</t>
  </si>
  <si>
    <t>ASE000000000843586</t>
  </si>
  <si>
    <t>http://cdn.eksmo.ru/v2/ASE000000000843586/COVER/cover1.jpg</t>
  </si>
  <si>
    <t>ЭксклюзивКлассикаРус Булгаков Собачье сердце(2-ое издание)</t>
  </si>
  <si>
    <t>Одно из лучших произведений великого классика русской литературы, автора романов «Мастер и Маргарита», «Белая гвардия» и пьесы «Иван Васильевич». 
Острая сатира на советскую действительность.</t>
  </si>
  <si>
    <t xml:space="preserve"> 
«Собачье сердце», гениальная повесть Михаила Булгакова, написанная еще в 1925 году, едва не стоившая автору свободы и до 1987 года издававшаяся лишь за рубежом и ходившая по рукам в самиздате, в представлениях не нуждается. 
Чуть  ли не до последней буквы разобранная на цитаты история милого пса Шарика, превращенного, благодаря эксперименту профессора Преображенского, в типичного «красного хама» Полиграфа Шарикова, среди русскоязычных читателей вот уже нескольких поколений носит поистине культовый статус. 
Также в состав сборника входит «Жизнь господина де Мольера», – печальная и блестяще-остроумная романизированная биография великого французского драматурга. </t>
  </si>
  <si>
    <t>Дым</t>
  </si>
  <si>
    <t>Тургенев И.С.</t>
  </si>
  <si>
    <t>978-5-17-150658-2</t>
  </si>
  <si>
    <t>ASE000000000866974</t>
  </si>
  <si>
    <t>http://cdn.eksmo.ru/v2/ASE000000000866974/COVER/cover1.jpg</t>
  </si>
  <si>
    <t>ЭксклюзивКлассикаРус Тургенев Дым</t>
  </si>
  <si>
    <t>В кружке прожигателей жизни на курорте в Баден-Бадене кипят нешуточные страсти и ведутся непрерывные, запальчивые споры о судьбах отечества. Тридцатилетний помещик Григорий Литвинов со скукой и иронией взирает на этот фарс, но внезапная встреча с юношеской любовью, замужней великосветской красавицей Ириной Ратмировой, разламывает его жизнь на до и после и превращает Григория в человека, буквально одержимого страстью...
Один из самых психологически тонких и остроумных романов Тургенева, в котором он очень точно описал общественно-политические темы и современную жизнь героев — неясную, обволакивающую, стремящуюся постоянно менять форму.
В сборник также вошли повести «Несчастная», относящаяся к романтическому периоду творчества автора, и «Пунин и Бабурин», написанная уже в стиле психологического реализма.</t>
  </si>
  <si>
    <t>Отцы и дети</t>
  </si>
  <si>
    <t>978-5-17-089255-6</t>
  </si>
  <si>
    <t>ASE000000000706534</t>
  </si>
  <si>
    <t>http://cdn.eksmo.ru/v2/ASE000000000706534/COVER/cover1.jpg</t>
  </si>
  <si>
    <t>ЭксклюзивКлассикаРус Тургенев Отцы и дети</t>
  </si>
  <si>
    <t>"Отцы и дети" — знаменитый роман Тургенева, ставший чуть ли не самым значительным произведением в истории о взаимоотношениях поколений. Споры главного героя Евгения Базарова, называающего себя нигилистом и отрицающего расхожие представления о жизни, искусстве, морали, природе человека, и его антагониста Павла Кирсанова, аристократа до мозга костей, состаляют главную проблематику романа.
Но сюжетная канва строится скорее на внутреннем конфликте самого Базарова. Только что отрицавший все и вся герой, не веривший в любовь, смеявшийся над своим приятелем, способным на нежные чувства, вдруг сам страстно и пылко влюбляется.
И все вдруг переворачивается вверх дном — с любовью Базаров совладать не в силах, она оказывается сильнее самых твердых убеждений.</t>
  </si>
  <si>
    <t>Империи духов. Книга для творчества в стиле аниме и манга</t>
  </si>
  <si>
    <t>Anime Art. Раскраски-аниме и манга</t>
  </si>
  <si>
    <t>978-5-17-137136-4</t>
  </si>
  <si>
    <t>AnimeArt</t>
  </si>
  <si>
    <t>Hundreds of Demons Walk and Jade People Sing-Ancient Style Painting Line Drawing Collection 《百妖行玉人歌 古风涂色线描集》</t>
  </si>
  <si>
    <t>ASE000000000858008</t>
  </si>
  <si>
    <t>http://cdn.eksmo.ru/v2/ASE000000000858008/COVER/cover1.jpg</t>
  </si>
  <si>
    <t>AnimeArt Империи духов. Книга для творчества в стиле аниме и манга</t>
  </si>
  <si>
    <t>Погрузитесь в волшебство восточной мифологии с этой уникальной раскраской, посвященной духам, легендам и фольклору Азии!
В каждом рисунке вы найдете удивительных созданий: от загадочных ёкаев и добрых ками до величественных драконов и мудрых хранителей природы. Каждая страница приглашает вас исследовать богатое культурное наследие Востока, где оживают старинные сказания и легенды.</t>
  </si>
  <si>
    <t>Фруктово-ягодное вино. Технология домашнего приготовления</t>
  </si>
  <si>
    <t>Кузьминов А.И.</t>
  </si>
  <si>
    <t>PROпить</t>
  </si>
  <si>
    <t>978-5-17-166605-7</t>
  </si>
  <si>
    <t>ASE000000000883833</t>
  </si>
  <si>
    <t>http://cdn.eksmo.ru/v2/ASE000000000883833/COVER/cover1.jpg</t>
  </si>
  <si>
    <t>PROпить Кузьминов Фруктово-ягодное вино. Технология домашнего приготовления</t>
  </si>
  <si>
    <t>Яблоко, груша, вишня, смородина, крыжовник, малина, слива, апельсин, брусника, рябина, клубника, ревень, изюм</t>
  </si>
  <si>
    <t>Андрей Кузьминов – известный профессиональный фотохудожник из Санкт-Петербурга с многолетним опытом работы как в России, так и за рубежом. Сотрудничал с крупными российскими предприятиями в качестве рекламного фотографа. Имеет богатый опыт домашнего виноделия, которым с удовольствием делится с читателем. Автор книги «Сидр, бренди, яблочное вино. Профессионально. Своими руками».
Вы узнаете, как в домашних условиях при помощи небольшого количества оборудования приготовить фруктово-ягодные вина на уровне, близком к профессиональному.
В книге рассказывается о традициях изготовления фруктово-ягодных вин, описывается их многообразие и особенности. Процесс изготовления вина рассматривается очень подробно, начиная от правильного выбора сырья, сбора урожая, качества фруктов и ягод и заканчивая розливом готового вина в бутылки с дальнейшим хранением в правильных условиях. Разбираются как сами процессы, так и необходимое для их успешного завершения оборудование, которое потребуется каждому домашнему виноделу.
Особое внимание уделено основному процессу – ферментации: от выбора дрожжей, описания основ их жизнедеятельности и до условий, в которых процесс изготовления любого вина сможет завершиться благополучно.
Подробно рассказывается о приготовлении специальных натуральных вин – полусладких, сладких и ликерных, а также о получении по классическим технологиям игристых вин высокого качества.
Прекрасно проиллюстрированная профессиональными фотографиями, выполненными самим автором, книга станет незабываемым подарком вам и вашим близким.</t>
  </si>
  <si>
    <t>Справочное пособие по русскому языку. 3 класс</t>
  </si>
  <si>
    <t>978-5-17-098651-4</t>
  </si>
  <si>
    <t>ASE000000000724835</t>
  </si>
  <si>
    <t>http://cdn.eksmo.ru/v2/ASE000000000724835/COVER/cover1.jpg</t>
  </si>
  <si>
    <t>АкмНачОбр.п/рус.яз.3кл.Справочное пособие</t>
  </si>
  <si>
    <t>Пособие можно использовать в качестве основного или дополнительного материала на уроках русского языка и для занятий дома.</t>
  </si>
  <si>
    <t>Архетипы в скандинавских мифах</t>
  </si>
  <si>
    <t>Кашина-Каськович М.А.</t>
  </si>
  <si>
    <t>Архетипы в сказках и мифах. Психоразборы</t>
  </si>
  <si>
    <t>978-5-17-168890-5</t>
  </si>
  <si>
    <t>Архетипы в сказках</t>
  </si>
  <si>
    <t>ASE000000000885309</t>
  </si>
  <si>
    <t>http://cdn.eksmo.ru/v2/ASE000000000885309/COVER/cover1.jpg</t>
  </si>
  <si>
    <t>Архетипы в сказках Кашина-Каськович Архетипы в скандинавских мифах</t>
  </si>
  <si>
    <t>К архетипам обращаются психологи, филологи, фольклористы, маркетологи, социологи и все, кто хотят лучше понять себя и свои сильные стороны. Архетипы в мифах помогают взглянуть на мир через призму опыта многих поколений наших предков, не скованных участием в бешенной гонке за технологиями, трендами, богатством и другими ценностями, навязанными обществом потребления. 
Мария Кашина-Каськович, дизайнер коммуникации брендов, социолингвист и маркетолог проводит читателя в удивительный загадочный мир скандинавских мифов, до сих пор остающихся одним из самых популярных традиционных эпосов по всему миру. Опираясь на сказания Старшей и Младшей Эдды и классическую модель 12 архетипов Кэрол Пирсон, ведущего ученого в области архетипических исследований, Мария создает собственную систему поиска уникального «Я» и построения личного бренда. Как архетипы Одина-Мудреца, Тора-Воина, Локи-Реалиста и других скандинавских богов раскрываются в современной личности? Как понять свой жизненный миф и научиться изменять его? Книга поможет найти новый путь для развития вашего глубинного «Я» и преодолеть кризис самоидентификации.</t>
  </si>
  <si>
    <t>Повелитель мух; Наследники; Воришка Мартин</t>
  </si>
  <si>
    <t>Голдинг У.</t>
  </si>
  <si>
    <t>978-5-17-112663-6</t>
  </si>
  <si>
    <t>LORD OF THE FLIES</t>
  </si>
  <si>
    <t>ASE000000000840867</t>
  </si>
  <si>
    <t>http://cdn.eksmo.ru/v2/ASE000000000840867/COVER/cover1.jpg</t>
  </si>
  <si>
    <t>БиблКлассики Голдинг Повелитель мух; Наследники; Воришка Мартин</t>
  </si>
  <si>
    <t>В сборнике представлены первые три (и, по мнению многих критиков, ЛУЧШИЕ) романа Голдинга. Объединяет их тема выживания, обреченности, одиночества человека в меняющемся мире – усугубленных неотвратимостью божьей кары за трусость и неспособность взглянуть в глаза собственному «я».
«Повелитель мух» – бестселлер, входящий в обязательную программу чтения многих английских и американских школ, четырежды экранизирован, суммарный тираж превысил 100 миллионов экземпляров.
«Наследники» и «Воришка Мартин» – высоко оцененные критикой произведения, повлиявшие на творчество многих современных писателей — от Мартина Эмиса до Стивена Кинга.</t>
  </si>
  <si>
    <t>To be better. Радость любить</t>
  </si>
  <si>
    <t>Килочек А.В.</t>
  </si>
  <si>
    <t>Быть лучше. Психология и саморазвитие</t>
  </si>
  <si>
    <t>978-5-17-163604-3</t>
  </si>
  <si>
    <t>БытьЛучше</t>
  </si>
  <si>
    <t>ASE000000000880467</t>
  </si>
  <si>
    <t>http://cdn.eksmo.ru/v2/ASE000000000880467/COVER/cover1.jpg</t>
  </si>
  <si>
    <t>БытьЛучше To be better. Радость любить</t>
  </si>
  <si>
    <t>Здоровые и счастливые отношения дарят вам ощущение полноты жизни, собственной нужности и соединенности с партнером. А еще они приносят радость от того, что вы любите и любимы. Как построить доверительные отношения и избежать созависимости, как сделать связь крепкой и вовремя понять, что может ей навредить, — вот что волнует каждую пару.
Разобраться с этим вам помогут собранные в книге карточки-помощники, созданные руками автора паблика «To be better. Психология и саморазвитие» во ВКонтакте, профессионального психолога Анны Килочек. Каждая из карточек состоит из лицевой стороны (с рекомендациями и важными мыслями) и обратной (где вы можете прописать свои мысли, выполнить тематические задания или ознакомиться с литературой по теме).</t>
  </si>
  <si>
    <t>Поднятие уровня в одиночку. Solo Leveling. Том 1 (вебтун)</t>
  </si>
  <si>
    <t>Чхугон , DUBU (Redice Studio)</t>
  </si>
  <si>
    <t>Вебтун. Поднятие уровня в одиночку. Solo Leveling</t>
  </si>
  <si>
    <t>978-5-17-157955-5</t>
  </si>
  <si>
    <t>ВебтунSoloLeveling</t>
  </si>
  <si>
    <t>ASE000000000874595</t>
  </si>
  <si>
    <t>http://cdn.eksmo.ru/v2/ASE000000000874595/COVER/cover1.jpg</t>
  </si>
  <si>
    <t>ВебтунSoloLeveling Поднятие уровня в одиночку.Том 1 (вебтун)</t>
  </si>
  <si>
    <t>• Один из самых популярных вебтунов! Более 4 миллиардов просмотров на корейской платформе KAKAO PAGE! 
• Яркая рисовка, интригующий сюжет и захватывающий мир со своими правилами игры — эта история затянет с первых страниц!
• В 2024 году состоялась премьера аниме-сериала — продлен на 2-ой сезон. «Поднятие уровня в одиночку» входит в Топ-5 самых популярных аниме в России.
• Онлайн-игра «Поднятие уровня в одиночку. Solo Leveling» набирает популярность с каждой неделей. 15 миллионов предрегистраций и множество геймплей-сюрпризов уже в разработке для тех, кто прокачивает своих героев прямо сейчас.</t>
  </si>
  <si>
    <t>Мир изменился. Повсюду открылись Врата, соединяющие реальность с параллельным измерением. Некоторые люди получили сверхспособности и стали охотниками на монстров, которые скрываются в подземельях и угрожают человечеству.
Сон Чину — слабейший и невезучий охотник Е-ранга, вынужденный рисковать своей жизнью, чтобы заработать денег для оплаты больничных счетов матери и обучения сестры.
Одним роковым днём он отправляется в очередной рейд в низкоуровневое подземелье с группой охотников, но никто из них даже представить не мог, с каким ужасом они столкнутся внутри…</t>
  </si>
  <si>
    <t>Поднятие уровня в одиночку. Solo Leveling. Том 5 (вебтун)</t>
  </si>
  <si>
    <t>978-5-17-157959-3</t>
  </si>
  <si>
    <t>Solo Levelling. Volume 5 (webtoon)</t>
  </si>
  <si>
    <t>ASE000000000874602</t>
  </si>
  <si>
    <t>http://cdn.eksmo.ru/v2/ASE000000000874602/COVER/cover1.jpg</t>
  </si>
  <si>
    <t>ВебтунSoloLeveling Поднятие уровня в одиночку.Том 5 (вебтун)</t>
  </si>
  <si>
    <t>– Пятый том корейского вебтуна, основанного на одноименной новелле-бестселлере!
– Также по новелле вышли два сезона аниме и игра «Solo Leveling: ARISE» для мобильных устройств и ПК.
– История с лихим, динамичным сюжетом и героями, которые развиваются и все больше раскрываются с каждой новой частью. Также читатели отмечают приятную профессиональную рисовку, которая гармонично передает суть истории.
– Вебтун переведен на множество языков и входит в ТОПы по количеству прочтений. Рейтинг на американском Амазоне 4,8 из 5, а на японском – 4,5 из 5.
– Издание в твердом переплете с фольгированием. Цветная печать на мелованной бумаге.
– Понравится любителям жанров приключения, игровое фэнтези, экшен и произведений «Аватар Короля» и «Мастер меча онлайн».</t>
  </si>
  <si>
    <t>Сон Чину знает, что пройдёт совсем немного времени, прежде чем его истинная сила полностью проявится, и тогда гильдии и Лига охотников Кореи будут бороться за него.
Обычно он тренировался в одиночку, но теперь решает хотя бы посмотреть, на что похож групповой рейд в подземелье А-уровня.
Чину присоединяется к команде шахтёров, так как это прекрасная возможность оценить гильдию высокого уровня в действии и не привлекать к себе лишнего внимания.
Но в подземелье рейду придётся столкнуться лицом к лицу с неприятным боссом, и у Чину не остаётся иного выбора, кроме как взять его на себя.</t>
  </si>
  <si>
    <t>Волшебник Изумрудного города</t>
  </si>
  <si>
    <t>Волшебная страна А. Волкова</t>
  </si>
  <si>
    <t>978-5-17-098370-4</t>
  </si>
  <si>
    <t>Волков.МФ(best).</t>
  </si>
  <si>
    <t>ASE000000000724552</t>
  </si>
  <si>
    <t>http://cdn.eksmo.ru/v2/ASE000000000724552/COVER/cover1.jpg</t>
  </si>
  <si>
    <t>Волков.МФ(илл.Владимирского).Волшебник Изумрудного города(2-ое издание)</t>
  </si>
  <si>
    <t xml:space="preserve"> Нет на свете волшебников! – думала девочка Элли и очень этому огорчалась. Однажды неведомый Ураган унёс Элли с верным другом,  собачкой Тотошкой, в Волшебную страну.  Там живут удивительные человечки, птицы и звери умеют разговаривать, а правят ими настоящие волшебники и волшебницы. Чтобы вернуться домой, Элли с Тотошкой нужно отправиться в Изумрудный город к великому и ужасному Гудвину и помочь осуществить своим верным друзьям – Страшиле, Железному Дровосеку и Трусливому Льву – их заветные желания. «Волшебник Изумрудного города - первая история из цикла книг про Изумрудный город.</t>
  </si>
  <si>
    <t>«Волшебник Изумрудного города» - первая сказочная повесть из цикла книг А. Волкова про Изумрудный город. Ураган уносит девочку Элли и её пёсика Тотошку в Волшебную страну. Чтобы вернуться домой, Элли нужно попросить помощи у великого и ужасного Волшебника Изумрудного города. По пути в самый красивый город страны девочка переживёт увлекательные и опасные приключения, обретёт настоящих друзей и разгадает страшную тайну могучего Гудвина. Художнику книги Леониду Владимирскому в 2020 году исполняется 100 лет.  Автор книги Александр Волков считал  его иллюстрации лучшими.
Для среднего школьного возраста.</t>
  </si>
  <si>
    <t>Хозяйка королевской таверны</t>
  </si>
  <si>
    <t>Оболенская Л.</t>
  </si>
  <si>
    <t>Героиня не нашего времени. Бытовое фэнтези</t>
  </si>
  <si>
    <t>978-5-17-173847-1</t>
  </si>
  <si>
    <t>Степанова Юлия Вячеславовна</t>
  </si>
  <si>
    <t>ГероиняННашегоВремени</t>
  </si>
  <si>
    <t>ASE000000000888838</t>
  </si>
  <si>
    <t>http://cdn.eksmo.ru/v2/ASE000000000888838/COVER/cover1.jpg</t>
  </si>
  <si>
    <t>ГероиняННашегоВремени Оболенская Хозяйка королевской таверны</t>
  </si>
  <si>
    <t>- Бестселлер Литнета в жанре бытового фэнтези! 
- Новинка серии «Героиня не нашего времени» — о женщинах, которые случайно перенеслись из реального мира в параллельную вселенную, примерно соответствующую нашему Средневековью. 
- Персонажи серии не стали супергероинями, но не сидят сложа руки, а энергично обустраивают мир вокруг себя. Они приводят в порядок жилище, находят работу, осваивают экзотические ремесла. А заодно и влюбляются!
- Каждый роман серии — яркая историческая зарисовка: читателя ждут детальные описания быта, нравов и настроений ушедших эпох.</t>
  </si>
  <si>
    <t>Казалось бы, что могло пойти не так?
У Яны было все, что нужно для успеха, — карьера манекенщицы, внешность, пробивной характер. Но однажды столь прекрасные перспективы разом перечеркнула автомобильная авария, в результате которой девушка оказалась… в лютом, грязном, жестоком Средневековье, очень похожем на Англию времен царствования короля Ричарда Львиное Сердце. Там, где совсем иные понятия о красоте и про права женщин никто никогда не слышал. 
И как прикажете выживать в таких условиях девушке, у которой от прошлой жизни остались лишь маникюрный набор и твердая уверенность, что в любой жизненной ситуации все зависит только от нее?</t>
  </si>
  <si>
    <t>Города дыма и звёзд</t>
  </si>
  <si>
    <t>Эрнест Э.</t>
  </si>
  <si>
    <t>978-5-17-164580-9</t>
  </si>
  <si>
    <t>ГородаДымаЗвёзд</t>
  </si>
  <si>
    <t>Cities of Smoke and Starlight (book 1)</t>
  </si>
  <si>
    <t>ASE000000000881739</t>
  </si>
  <si>
    <t>http://cdn.eksmo.ru/v2/ASE000000000881739/COVER/cover1.jpg</t>
  </si>
  <si>
    <t>ГородаДымаЗвёзд Эрнест Города дыма и звёзд</t>
  </si>
  <si>
    <t>Их первая встреча закончилась ссорой в книжном магазине, но теперь они должны объединиться ради спасения мира!
Халли Уокер — студентка-лингвистка, случайно оказавшаяся в центре секретной миссии, но готовая на все ради того, чтобы не возвращаться домой и не сталкиваться со своим прошлым.
Кейс Шекли — талантливый, но озлобленный на весь мир пилот, для которого эта миссия шанс восстановить свою репутацию после череды неудач.
Вместе им предстоит совершить невозможное: заключить союз с неуловимой мистической расой, чтобы Джейд смог выстоять против королевства, чье могущество построено на опасных технологиях и древней магии. Если их отряд потерпит неудачу, война будет проиграна еще до того, как она начнется…
Две измученные души.
Один мир на грани войны.</t>
  </si>
  <si>
    <t>В потоке Кары</t>
  </si>
  <si>
    <t>Шварцер А.М.</t>
  </si>
  <si>
    <t>Городская проза</t>
  </si>
  <si>
    <t>978-5-17-162443-9</t>
  </si>
  <si>
    <t>ГородскаяПроза</t>
  </si>
  <si>
    <t>ASE000000000879169</t>
  </si>
  <si>
    <t>http://cdn.eksmo.ru/v2/ASE000000000879169/COVER/cover1.jpg</t>
  </si>
  <si>
    <t>ГородскаяПроза Шварцер В потоке Кары</t>
  </si>
  <si>
    <t>В книге автор исследует два ключевых момента в истории нашей страны. Как удалось кучке авантюристов заполучить власть в супермощной империи и удерживать ее 74 года? Почему Гитлер самоубийственно напал на СССР?  Вопросы мироустройства волнуют всех, и автор данной книги — не исключение. Что скрывается за теорией заговора и кто, собственно, правит миром?  Алчущие и жаждущие правды найдут в этой книге содержательные, ясные и нестандартные ответы на эти и другие животрепещущие вопросы. 
Аркадий Шварцер — человек незаурядной судьбы: спекулянт антиквариатом, эксперт-искусствовед, страстный библиофил и народный художник России.
Иван Охлобыстин: «Способность Шварцера донести до сознания других эмоциональные детали эпохи делают и наши ощущения от времени объемными. И это бесценно».</t>
  </si>
  <si>
    <t>Исход Авроры</t>
  </si>
  <si>
    <t>Кристофф Д., Кауфман Э.</t>
  </si>
  <si>
    <t>Миры Джея Кристоффа</t>
  </si>
  <si>
    <t>978-5-17-172823-6</t>
  </si>
  <si>
    <t>Джей Кристофф(Миры)</t>
  </si>
  <si>
    <t>AURORA’S END</t>
  </si>
  <si>
    <t>ASE000000000879604</t>
  </si>
  <si>
    <t>http://cdn.eksmo.ru/v2/ASE000000000879604/COVER/cover1.jpg</t>
  </si>
  <si>
    <t>Джей Кристофф(Миры)Звезда Авроры-3. Исход Авроры</t>
  </si>
  <si>
    <t>– Заключительная часть цикла и продолжение романов «Звезда Авроры» и «Сияние Авроры».
– От автора бестселлеров «Годсгрейв», «Империя вампиров», «Неночь». Также совместно с Эми Кауфман создал цикл «Досье “Иллюминэ”».
– Понравится фанатам научной фантастики, молодежных приключений и историй о космосе.
– Динамичная история о группе молодых проблемных ребят, на чьи плечи легла миссия по спасению всей галактики от неминуемой гибели.</t>
  </si>
  <si>
    <t>Что произойдет, если попросить кучку неудачников, нарушителей дисциплины и маргиналов спасти галактику от древнего зла? Оно, конечно, победит.  
Подождите...  Не так. Быстро.  
Когда мы в последний раз видели отряд 312, они слаженно работали вместе (иначе говоря, сходили с ума), пока бушевала межгалактическая битва и древнее супероружие угрожало уничтожить Землю. Естественно, все пошло совершенно не по плану.  
Но, как оказалось, не все концовки являются финальными, и у команды есть последний шанс переписать свои. А может, и два. Хотя это будет непросто.  
На самом деле галактику можно спасти! Но для этого потребуется чудо.</t>
  </si>
  <si>
    <t>Девять тайных посланий от монаха, который продал свой «феррари»</t>
  </si>
  <si>
    <t>Шарма Р.</t>
  </si>
  <si>
    <t>Думай и богатей!</t>
  </si>
  <si>
    <t>978-5-17-171205-1</t>
  </si>
  <si>
    <t>Подковенко Диана Евгеньевна</t>
  </si>
  <si>
    <t>ДумайБогатей(best)</t>
  </si>
  <si>
    <t>The secret letters of the monk who sold his Ferrari by Robin Sharma</t>
  </si>
  <si>
    <t>ASE000000000885783</t>
  </si>
  <si>
    <t>http://cdn.eksmo.ru/v2/ASE000000000885783/COVER/cover1.jpg</t>
  </si>
  <si>
    <t>ДумайБогатей(best)Шарма Девять тайных посланий от монаха, который продал свой «феррари»</t>
  </si>
  <si>
    <t>Робин Шарма — всемирно известный писатель, мыслитель-гуманист. Он входит в число ведущих консультантов по лидерству и личностной оптимизации, его клиенты — знаменитые миллиардеры, деятели искусств, звезды профессионального спорта и многие компании из рейтинга «Fortune-100». 
На страницах этой книги вы снова встретитесь с монахом, который продал свой «феррари». Под его руководством вы вместе с героем книги побываете в Турции, Китае, Японии, Канаде, Испании, Мексике, Индии, США и Франции в поисках девяти сакральных талисманов. Вместе с талисманами вы получите девять загадок, девять историй, девять истин, каждая из которых приблизит вас к подлинному смыслу жизни, настоящему счастью, волшебству и успеху.</t>
  </si>
  <si>
    <t>Сказочный мир Шута</t>
  </si>
  <si>
    <t>Князев А.С.</t>
  </si>
  <si>
    <t>Звезды века (бол.)</t>
  </si>
  <si>
    <t>978-5-17-154565-9</t>
  </si>
  <si>
    <t>Шебаршова Мария Алексеевна</t>
  </si>
  <si>
    <t>ЗвездыВекаБол</t>
  </si>
  <si>
    <t>ASE000000000868250</t>
  </si>
  <si>
    <t>http://cdn.eksmo.ru/v2/ASE000000000868250/COVER/cover1.jpg</t>
  </si>
  <si>
    <t>ЗвездыВека(бол/цв)Сказочный мир Шута</t>
  </si>
  <si>
    <t>Андрей Князев – не только музыкант и поэт, но еще и талантливейший художник, иллюстрации которого стали неотъемлемой частью истории группы «Король и шут». 
В ярком подарочном издании «Сказочный мир Шута» Андрей представит свои художественные работы – от самых ранних до сегодняшних (2022 г.) в живописи, графике и карикатурах. В каждом разделе представлены иллюстрации определенного стиля или временного отрезка. Один из самых ценных – серия оформительских иллюстраций для «Короля и Шута», многие из которых поклонники неоднократно встречали на дисках, кассетах, афишах и постерах.
Эта книга – новое знакомство с историей любимой группы и детальное погружение в созданные ею сказочные образы!</t>
  </si>
  <si>
    <t>Андрей Князев - участник и один из основателей "Короля и Шута", лидер рок-группы "КняZz", бессменный оформитель альбомов и автор большинства текстов песен обоих коллективов. Его всегда знали, как музыканта, но есть и другая сфера искусства, в которой Андрей творил даже больше и дольше - живопись.   
Перед вами уникальная книга, собравшая под обложкой результаты художественного творчества Андрея Князева за 50 лет жизни. Здесь вы найдете не только обложки культовых альбомов "Короля и Шута" и "КняZz", но и наброски героев песен, пейзажи, комиксы и даже фантастические декорации. 
Узнайте историю знаменитой Головы-пня. Познакомьтесь с Крокозябром, Попугаеедом и другими. Выясните, какие истории стоят за образами давно знакомых героев. Загляните в старые школьные тетради автора, когда его путь в творчестве только-только начинался.
Готовы погрузиться в неповторимый сказочный мир Шута? Тогда чего же вы ждете?</t>
  </si>
  <si>
    <t>Знаки, символы и аллегории в искусстве. Как понимать и разбираться</t>
  </si>
  <si>
    <t>Кортунова Н.Д.</t>
  </si>
  <si>
    <t>Искусство понимать</t>
  </si>
  <si>
    <t>978-5-17-144791-5</t>
  </si>
  <si>
    <t>ИскусствоПонимать</t>
  </si>
  <si>
    <t>ASE000000000860811</t>
  </si>
  <si>
    <t>http://cdn.eksmo.ru/v2/ASE000000000860811/COVER/cover1.jpg</t>
  </si>
  <si>
    <t>ИскусствоПонимать Знаки, символы и аллегории в искусстве. Как понимать и разбираться</t>
  </si>
  <si>
    <t>Фиалка и плод граната, единорог и собака, бык и лев,  попугай и павлин, весы и жемчуг, рог изобилия и зеркало, знак  «Зеркало Венеры» и христианский знак «ихтис»… Как часто мы видим эти и другие знаки и символы в картинах известных мастеров и даже не задумываемся, что эти образы имеют дополнительный смысл, отличный от своего собственного, поверхностного. Знаки эти, придающие работам глубины, таинственности и многослойности, существуют не только в области разума, но и в области чувств. Символы многообразны – они обозначаются числами, предметами и явлениями, формами и образами животных, птиц или насекомых, и так далее. Особенно ярко символы проявляют себя в живописи и скульптуре.
От создателей этих известных ныне произведений изобразительного искусства нас отделяют сотни лет, а порой и целые тысячелетия. Эти люди существовали в иной системе жизненных координат и верили в иных богов. Сохранившиеся с тех давних времен памятники призваны были не только радовать глаз и удивлять тонкостью исполнения, но и несли в себе зачастую определенную идею, которую современники считывали без особого труда. Мы же, получая при знакомстве с данными памятниками сугубо эстетическое удовольствие, нередко упускаем из виду их смысловое значение, не обращая внимания на говорящие детали или не понимая, что они могут подразумевать, и тем самым мы лишаем себя полноценного восприятия произведений искусства. Смыслы знаков и символов почти невозможно случайно «расшифровать», их нужно знать. И в этом вам поможет новая книга Натальи Кортуновой –  известного искусствоведа, старшего научного сотрудника ГМИИ им. А.С. Пушкина, куратора ряда выставок в ГМИИ.  
Знаки, символы и аллегории в живописи буквально окружают нас. И часто достаточно лишь обратить на них внимание, понять, какой тайный смысл они несут, чтобы произведение искусства заиграло новыми красками!</t>
  </si>
  <si>
    <t>Фразеологический словарь русского языка для школьников</t>
  </si>
  <si>
    <t>Субботина Л.А.</t>
  </si>
  <si>
    <t>Карманная библиотека словарей: лучшее (м)</t>
  </si>
  <si>
    <t>978-5-17-161078-4</t>
  </si>
  <si>
    <t>КБС(best)</t>
  </si>
  <si>
    <t>ASE000000000877672</t>
  </si>
  <si>
    <t>http://cdn.eksmo.ru/v2/ASE000000000877672/COVER/cover1.jpg</t>
  </si>
  <si>
    <t>КБС(best)Рус.яз Фразеологический словарь для школьников</t>
  </si>
  <si>
    <t>Фразеологический словарь русского языка для школьников содержит около 1000 самых часто употребляемых фразеологизмов. Каждый фразеологизм имеет толкование, указание на эмоциональную и экспрессивную окраску, пояснения о сфере употребления. Информация сопровождается справкой о происхождении выражения, а также литературными примерами, помогающими правильно употреблять выражение.
Фразеологизмы располагаются по алфавиту гнездовых слов. В конце книги помещен Алфавитный указатель.
Это издание будет полезно в первую очередь учащимся в средней школе.</t>
  </si>
  <si>
    <t>Доктор Сон</t>
  </si>
  <si>
    <t>978-5-17-099557-8</t>
  </si>
  <si>
    <t>Doctor Sleep</t>
  </si>
  <si>
    <t>ASE000000000725557</t>
  </si>
  <si>
    <t>http://cdn.eksmo.ru/v2/ASE000000000725557/COVER/cover1.jpg</t>
  </si>
  <si>
    <t>Кинг(нов)Доктор Сон</t>
  </si>
  <si>
    <t>Дэнни Торранс, сын писателя, уничтоженного темными силами отеля "Оверлук", до сих пор тяготится своим необычайным даром. Ведь способность "сиять" вновь и вновь напоминает ему о трагических событиях, пережитых в детстве и едва не сломавших ему жизнь.
На плаву Дэнни поддерживает лишь работа в хосписе, где его способности помогают облегчить пациентам мучительную боль. Но однажды к Дэну приходит двенадцатилетняя девочка Абра, которая излучает "сияние" невероятной, немыслимой силы. И девочке этой угрожает смертельная опасность — на нее объявлена настоящая охота.
Дэн Торранс — единственный, кто может ее спасти...</t>
  </si>
  <si>
    <t>Две жизни. Все книги в одной. В обновленной редакции</t>
  </si>
  <si>
    <t>Коллекционная книга. Знаки</t>
  </si>
  <si>
    <t>978-5-17-145188-2</t>
  </si>
  <si>
    <t>КоллекционКнигаЗнаки</t>
  </si>
  <si>
    <t>ASE000000000861222</t>
  </si>
  <si>
    <t>http://cdn.eksmo.ru/v2/ASE000000000861222/COVER/cover1.jpg</t>
  </si>
  <si>
    <t>КоллекционКнигаЗнаки Антарова Две жизни. Все книги в одной. В обновленной редакции</t>
  </si>
  <si>
    <t>С момента своего появления эзотерический роман Коры Антаровой стал самой влиятельной книгой XX века! Не предназначенная для печати рукопись долгое время бережно хранилась у небольшого числа друзей автора и последователей теософского учения. Даже находясь под запретом, роман продолжал жить в сердцах и умах читателей, тайно перепечатывался и передавался из рук в руки. Перед вами – уникальное подарочное издание для тех, кто активно интересуется духовными учениями Востока, а также ценит стиль и качество полиграфического исполнения.</t>
  </si>
  <si>
    <t>Книга «Две жизни» — мистический роман, который популярен у людей, интересующихся идеями Теософии и Учением Живой Этики. Этот текст был написан известной оперной певицей, ученицей К.С. Станиславского, солисткой Большого театра Конкордией Евгеньевной Антаровой (1886–1959). Как вспоминала сама Кора Антарова, книга писалась под диктовку во время Второй мировой войны и являлась знанием, переданным через общение с действительным Автором посредством яснослышания — способом, которым записали свои книги «Живой Этики» Е.И. Рерих и Н.К. Рерих, «Тайную доктрину» Е.П. Блаватская. 
Главные герои «Двух жизней» — великие души, которые завершили свою эволюцию на Земле, но остались, чтобы помогать другим людям в их духовном восхождении. Именно поэтому ощутимо единство Источника всех вышеупомянутых книг: учение, изложенное в «Живой Этике», как бы проиллюстрировано судьбами героев книги «Две жизни». Это — Источник Единой Истины, из которого вышли Учения Гаутамы Будды, Иисуса Христа и других Великих Учителей.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все новые и новые знания, которые на самом деле находятся всегда внутри нас…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У вас в руках одно из самых эпохальных мистических сочинений XX века — в новом подарочном издании.</t>
  </si>
  <si>
    <t>Команда Флоры. Первые приключения</t>
  </si>
  <si>
    <t>Каштанова Ю.</t>
  </si>
  <si>
    <t>Команда Флоры</t>
  </si>
  <si>
    <t>978-5-17-171940-1</t>
  </si>
  <si>
    <t>КомандаФлоры</t>
  </si>
  <si>
    <t>ASE000000000887515</t>
  </si>
  <si>
    <t>http://cdn.eksmo.ru/v2/ASE000000000887515/COVER/cover1.jpg</t>
  </si>
  <si>
    <t>КомандаФлоры Первые приключения</t>
  </si>
  <si>
    <t>Девочка Флора — лидер волшебной команды защитников природы, наделенных силой разных растений.
Когда природе угрожает опасность, команда друзей спешит на помощь и предотвращает экологические бедствия.
Каждый день друзья переживают захватывающие приключения и узнают что-то новое об окружающем мире.</t>
  </si>
  <si>
    <t>Алхимик</t>
  </si>
  <si>
    <t>Лучшее от Пауло Коэльо (М)</t>
  </si>
  <si>
    <t>978-5-17-088361-5</t>
  </si>
  <si>
    <t>(Уволен) Потапова Екатерина Михайловна</t>
  </si>
  <si>
    <t>Коэльо(best/мяг)</t>
  </si>
  <si>
    <t>O Alquimista</t>
  </si>
  <si>
    <t>ASE000000000703545</t>
  </si>
  <si>
    <t>http://cdn.eksmo.ru/v2/ASE000000000703545/COVER/cover1.jpg</t>
  </si>
  <si>
    <t>Коэльо(best/мяг)Алхимик</t>
  </si>
  <si>
    <t>— Стильное издание легендарного философского романа «Алхимик»!
— Пауло Коэльо — один из самых любимых и читаемых писателей в мире.
— Книги Пауло Коэльо переведены на 81 язык, а общий тираж составляет 225 000 000 экземпляров.
— В 2006 году Пауло Коэльо стал Послом Мира ООН.</t>
  </si>
  <si>
    <t>"Алхимик" — самый известный роман бразильского писателя Пауло Коэльо, любимая книга миллионов людей во всем мире. В юности люди не боятся мечтать, все кажется им возможным. Но проходит время, и таинственная сила принимается им внушать, что их желания неосуществимы.
"Добиться воплощения Своей Судьбы — вот единственная подлинная обязанность человека..." — утверждает Пауло Коэльо.
Этот, ставший культовым, роман-притча способен изменить жизнь своих читателей.</t>
  </si>
  <si>
    <t>Психологическое айкидо</t>
  </si>
  <si>
    <t>978-5-17-165160-2</t>
  </si>
  <si>
    <t>ASE000000000882327</t>
  </si>
  <si>
    <t>http://cdn.eksmo.ru/v2/ASE000000000882327/COVER/cover1.jpg</t>
  </si>
  <si>
    <t>ЛитвакПсихология! Психологическое айкидо</t>
  </si>
  <si>
    <t>Михаил Литвак – известный российский психиатр и психотерапевт европейского реестра. Его исследования сегодня успешно применяются в клинической практике, а книги завоевали сердца читателей и признание коллег по всему миру. Квинтэссенция его книг – это понятный язык изложения, эффективные инструменты и много практики. «Психологическое айкидо» познакомит вас с авторской техникой амортизации, которая позволяет решать любые конфликты в общении – в отношениях, в семье и на работе. Вы научитесь сохранять спокойствие в любой ситуации, сможете лучше понимать людей и уверенно отстаивать свою позицию, начинать общение и продолжать его продуктивно без ссор и конфликтов. Ребрендинг бестселлера в мягкой обложке – удобно брать с собой. Теперь ценные инструменты коммуникации будут всегда у вас под рукой!</t>
  </si>
  <si>
    <t>В книге представлена уникальная методика психологического тренинга, разработанная Михаилом Литваком на основе принципа амортизации.
Методика предназначена для тех, кто стремится улучшить навыки общения в различных сферах деятельности. Отлично подойдет для руководителей, администраторов, педагогов, психологов, психотерапевтов и всех, кто интересуется проблемами общения. В книге подробно описаны основные принципы методики, приведены примеры практического применения и рекомендации для эффективного взаимодействия.
«Психологическое айкидо» — путь к улучшению коммуникативных навыков и совершенствованию межличностных отношений…</t>
  </si>
  <si>
    <t>Гоблин. Романтическое заклятье</t>
  </si>
  <si>
    <t>Ынсук К., Суён К.</t>
  </si>
  <si>
    <t>Лучшие дорамы</t>
  </si>
  <si>
    <t>978-5-17-121050-2</t>
  </si>
  <si>
    <t>ЛучшДорамы</t>
  </si>
  <si>
    <t>ASE000000000849515</t>
  </si>
  <si>
    <t>http://cdn.eksmo.ru/v2/ASE000000000849515/COVER/cover1.jpg</t>
  </si>
  <si>
    <t>ЛучшДорамы Ынсук Гоблин. Романтическое заклятье</t>
  </si>
  <si>
    <t>Ким Син — великий генерал и полководец времен Корё. Он храбро служил своей родине, но взамен его ждала не слава, а страшное проклятье, из-за которого он вынужден веками скитаться по земле. Павший от собственного меча, он получает вечную жизнь в виде Гоблина — духа. И лишь невеста Гоблина — девушка из смертных с особым даром — способна снять эти ужасные чары.
Однажды Ким Син меняет ход судьбы и спасает беременную женщину от смерти в аварии. Благодаря этому на свет появляется малышка Ынтхак, которая видит призраков. Так начинается путь к спасению Гоблина...</t>
  </si>
  <si>
    <t>Раскраска для шибко умных. Отыщи предмет. Раскраски антистресс</t>
  </si>
  <si>
    <t>Холмс С.</t>
  </si>
  <si>
    <t>978-5-17-116841-4</t>
  </si>
  <si>
    <t>ASE000000000845222</t>
  </si>
  <si>
    <t>http://cdn.eksmo.ru/v2/ASE000000000845222/COVER/cover1.jpg</t>
  </si>
  <si>
    <t>МагичАртТерапия Раскраска для шибко умных. Отыщи предмет</t>
  </si>
  <si>
    <t>Очень необычная раскраска, где нужно не только расслабляться, но и думать.
Задания на внимательность и сообразительность
Отыщи предмет, выйди из лабиринта - раскраска для умных!</t>
  </si>
  <si>
    <t>Быть умным, как Шерлок Холмс. Разгадывать загадки, как Агата Кристи. Следовать за логикой, как Эркюль Пуаро. А может быть, стать сверхгением, как Альберт Эйнштейн? Раскраска для шибко умных поможет не только расслабиться и прокачать свои творческие навыки, но и развить внимательность и логику. Чем чаще напрягается мозг, тем лучше становится соображалка. Становитесь наблюдательными и творческими вместе с АСТ!</t>
  </si>
  <si>
    <t>На скорости чувств: доверься мне</t>
  </si>
  <si>
    <t>Мун Т.</t>
  </si>
  <si>
    <t>Между нами. Жажда скорости</t>
  </si>
  <si>
    <t>978-5-17-171895-4</t>
  </si>
  <si>
    <t>МеждуНами</t>
  </si>
  <si>
    <t>ASE000000000887452</t>
  </si>
  <si>
    <t>http://cdn.eksmo.ru/v2/ASE000000000887452/COVER/cover1.jpg</t>
  </si>
  <si>
    <t>МеждуНами Мун На скорости чувств: доверься мне</t>
  </si>
  <si>
    <t>– Первая часть молодежного любовного романа с тропом «от ненависти до любви».
– Хит, набравший более 700 тысяч прочтений на WattPad!
– Она – девушка, которая любит скорость. Он – мотоциклист-сердцеед с дерзким и самоуверенным характером.
– Эмоциональные американские горки, полные нежности и «стекла», а также неожиданная концовка.
– В духе цикла «Мир Аматорио» Мари Мур.</t>
  </si>
  <si>
    <t>КЕНДИ все еще живет воспоминаниями о прошлом, позволяя страху управлять ее решениями. В надежде начать с чистого листа она переезжает в Милан.
ДАНИЭЛЬ не из тех, кто осыпает свою девушку комплиментами: женское внимание само находит его. Но Ди — равнодушна. Чтобы завоевать ее расположение, он выбирает необычный путь — шантажа и угроз.
Сможет ли она выстоять против него? И перерастет ли их ненависть в нечто большее?</t>
  </si>
  <si>
    <t>Китайская мифология: обитатели небес, духи местности и демоны</t>
  </si>
  <si>
    <t>Старостина А.Б.</t>
  </si>
  <si>
    <t>Мировая мифология</t>
  </si>
  <si>
    <t>978-5-17-158631-7</t>
  </si>
  <si>
    <t>МироваяМифология</t>
  </si>
  <si>
    <t>ASE000000000875245</t>
  </si>
  <si>
    <t>http://cdn.eksmo.ru/v2/ASE000000000875245/COVER/cover1.jpg</t>
  </si>
  <si>
    <t>МироваяМифология Старостина Китайская мифология: обитатели небес, духи местности и демоны</t>
  </si>
  <si>
    <t>В настоящем издании представлены очерки китайской народной мифологии, которая, будучи самобытной в течение тысячелетий, одновременно постепенно вбирала инокультурные представления об устройстве мира и населяющих его богах, духах и волшебных зверях. В китайских народных легендах можно найти следы влияния буддизма и даосизма, зороастризма, а также ислама и христианства. Тем не менее фокус книги направлен на другое. Опираясь на свидетельства древних и средневековых письменных источников, а также на современные записи сказок и преданий, автор рассматривает ряд легендарных существ и персонажей и обращается к популярным мифологическим сюжетам. Читатель познакомится с представлениями о небесных обитателях, духах местности, а также о демонах, домашних божествах и других персонажах — от бога-защитника и подателя богатства Гуань-ди и хозяйки сада с персиками бессмертия Си-ван-му до страшной птицы гухо и безобразного громового беса лэй-гуя. Издание адресовано исследователям и студентам, интересующимся историей и мифологией, равно как и широкому кругу читателей.</t>
  </si>
  <si>
    <t>Наследница в алых шелках</t>
  </si>
  <si>
    <t>Хантер М.</t>
  </si>
  <si>
    <t>Шарм(мини)!</t>
  </si>
  <si>
    <t>978-5-17-172249-4</t>
  </si>
  <si>
    <t>МШ!</t>
  </si>
  <si>
    <t>Heiress in Red Silk</t>
  </si>
  <si>
    <t>ASE000000000887798</t>
  </si>
  <si>
    <t>http://cdn.eksmo.ru/v2/ASE000000000887798/COVER/cover1.jpg</t>
  </si>
  <si>
    <t>МШ!Хантер Наследница в алых шелках</t>
  </si>
  <si>
    <t>— Для всех поклонников телесериала «Бриджертоны».
— Для всех ценителей творчества Джулии Куин, Лизы Клейпас и Джо Беверли.
— Страстный любовный роман в исторических декорациях.
— Вторая книга цикла «Наследница герцога».
— Мэдлин Хантер — автор трех десятков исторических любовных романов, разошедшихся по миру тиражом в шесть миллионов экземпляров.
— Переиздание в удобном карманном формате.</t>
  </si>
  <si>
    <t>Розамунда Джеймисон – дочь фермера и хозяйка небольшого шляпного магазинчика – никогда не рассчитывала на то, что будет вхожа в высшее общество. Однако внезапно ее жизнь кардинально меняется: герцог, с которым она виделась всего раз, оставляет ей в наследство огромную сумму и долю в предприятии своего племянника, Кевина Реднора, заносчивого, но чрезмерно привлекательного.
Теперь у Розамунды есть все, о чем она только мечтала, – состояние, магазин в фешенебельном районе Лондона, большой дом и возможность дать достойное образование младшей сестре и удачно выдать ее замуж. Но что насчет самой Розамунды? Неужели ей суждено остаться в одиночестве, несмотря на то, что она так старается стать похожей на леди? Или же Кевин сможет полюбить ее такой, какая есть, невзирая на происхождение?</t>
  </si>
  <si>
    <t>Две жизни. I-IV части. В обновленной редакции</t>
  </si>
  <si>
    <t>Мысли великих. Подарочное издание</t>
  </si>
  <si>
    <t>978-5-17-171206-8</t>
  </si>
  <si>
    <t>МыслиВеликих(под)</t>
  </si>
  <si>
    <t>ASE000000000887007</t>
  </si>
  <si>
    <t>http://cdn.eksmo.ru/v2/ASE000000000887007/COVER/cover1.jpg</t>
  </si>
  <si>
    <t>МыслиВеликих(под)Антарова Две жизни. I-IV части. В обновленной редакции</t>
  </si>
  <si>
    <t>Книга «Две жизни» — мистический роман, который популярен у людей, интересующихся идеями Теософии и Учением Живой Этики. Этот текст был написан известной оперной певицей, ученицей К.С. Станиславского, солисткой Большого театра Конкордией Евгеньевной Антаровой (1886–1959). Как вспоминала сама Кора Антарова, книга писалась под диктовку во время Второй мировой войны и являлась знанием, переданным через общение с действительным Автором посредством яснослышания — способом, которым записали свои книги «Живой Этики» Е.И. Рерих и Н.К. Рерих, «Тайную доктрину» Е.П. Блаватская. 
Главные герои «Двух жизней» — великие души, которые завершили свою эволюцию на Земле, но остались, чтобы помогать другим людям в их духовном восхождении. Именно поэтому ощутимо единство Источника всех вышеупомянутых книг: учение, изложенное в «Живой Этике», как бы проиллюстрировано судьбами героев книги «Две жизни». Это — Источник Единой Истины, из которого вышли Учения Гаутамы Будды, Иисуса Христа и других Великих Учителей.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все новые и новые знания, которые на самом деле находятся всегда внутри нас…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У вас в руках одно из самых эпохальных мистических сочинений XX века — в обновленной редакции и подарочном оформлении.
– Тиснение золотом и объемные элементы на переплете.
– Цветная печать по обрезу.
– Иллюстрированный фронтиспис.
Издание станет прекрасным подарком и украсит любую домашнюю библиотеку.</t>
  </si>
  <si>
    <t>Конституция Российской Федерации с изменениями, одобренными общероссийским голосованием. C учетом образования в составе России новых субъектов. Гимн, герб и флаг Российской Федерации</t>
  </si>
  <si>
    <t>978-5-17-164286-0</t>
  </si>
  <si>
    <t>ASE000000000880604</t>
  </si>
  <si>
    <t>http://cdn.eksmo.ru/v2/ASE000000000880604/COVER/cover1.jpg</t>
  </si>
  <si>
    <t>НовЗакон.Конституция РФ. Герб.Гимн.Флаг.С изменениями, одобренными общероссийским голосованием.C учетом образования в составе России новых субъектов. Ги</t>
  </si>
  <si>
    <t>Настоящее издание содержит текст Основного Закона страны — Конституции Российской Федерации с учетом последних изменений, связанных с образованием в Российской Федерации новых субъектов: Донецкой Народной Республики, Луганской Народной Республики, Запорожской и Херсонской областей.
Текст Конституции сверен с официальными источниками.
Для широкого круга читателей.</t>
  </si>
  <si>
    <t>Дорога дьявола</t>
  </si>
  <si>
    <t>Новый мировой триллер</t>
  </si>
  <si>
    <t>978-5-17-171616-5</t>
  </si>
  <si>
    <t>НовМирТриллер</t>
  </si>
  <si>
    <t>Devil's Way</t>
  </si>
  <si>
    <t>ASE000000000887184</t>
  </si>
  <si>
    <t>http://cdn.eksmo.ru/v2/ASE000000000887184/COVER/cover1.jpg</t>
  </si>
  <si>
    <t>НовМирТриллер Брындза Дорога дьявола</t>
  </si>
  <si>
    <t>- Захватывающий триллер от короля атмосферного британского триллера, автора бестселлера The Wall Street Journal и USA Today «Девушка во льду».
- Новое расследование детектива Кейт Маршалл.
- Книги Роберта Брындзы переведены на 30 языков, а их общий тираж превысил 6 миллионов экземпляров.
«Невозможно оторваться. Невероятно увлекательный сюжет с прекрасно прорисованными персонажами и выверенный авторский стиль» — Роберт Дугони.</t>
  </si>
  <si>
    <t>ОТ АВТОРА БЕСТСЕЛЛЕРА «ДЕВУШКА ВО ЛЬДУ»
ПРОДОЛЖЕНИЕ СЕРИИ О ДЕТЕКТИВЕ КЕЙТ МАРШАЛЛ
ПРОДАНО БОЛЕЕ 6 МИЛЛИОНОВ КНИГ АВТОРА
«Чарли пропал без вести в июне 2007 года в ущелье Дорога дьявола в Дартмуре. Поиски, продолжавшиеся в течение многих лет, не привели к каким-либо результатам. &lt;…&gt; Верховный суд вынес официальное заключение о том, что Чарли упал в карстовую воронку в ущелье Дорога дьявола и утонул.»
Одиннадцать лет спустя Джин, бабушка Чарли, все еще не оправилась от потери. Она решает, что настало время выяснить обстоятельства исчезновения внука. Теперь ей предстоит воскресить в памяти эпизоды той трагической ночи. Официальная причина ставится под сомнение. Действительно ли ребенка унесло коварными водами реки прямиком в ущелье? Или в его исчезновении кто-то замешан? 
Кейт Маршалл вместе с верным помощником Тристаном начинает разбираться в событиях роковой ночи и обнаруживает, что темное прошлое Джин могло косвенно повлиять на исчезновение Чарли. Это заставляет напарников подвергнуть сомнению все, что, как им казалось, они знали о семье мальчика...</t>
  </si>
  <si>
    <t>Безумная погоня</t>
  </si>
  <si>
    <t>Джеймс Э.</t>
  </si>
  <si>
    <t>Очарование</t>
  </si>
  <si>
    <t>978-5-17-172059-9</t>
  </si>
  <si>
    <t>Очар.</t>
  </si>
  <si>
    <t>A Wild Pursuit</t>
  </si>
  <si>
    <t>ASE000000000887634</t>
  </si>
  <si>
    <t>http://cdn.eksmo.ru/v2/ASE000000000887634/COVER/cover1.jpg</t>
  </si>
  <si>
    <t>Очар.Джеймс Безумная погоня</t>
  </si>
  <si>
    <t>— Для всех поклонников сериала «Бриджертоны».
— Для всех ценителей творчества Джулии Куин, Лиз Карлайл и Валери Боумен.
— Элоиза Джеймс — автор популярных любовных романов. Ее книги попадали в списки бестселлеров USA Today, переведены на 28 языков и разошлись по миру тиражом свыше 7 миллионов экземпляров.
— Третья книга цикла «Герцогиня в любви», также известного как «Эсме и подруги». Все романы цикла обладают самостоятельными сюжетами и могут читаться по отдельности.
— Новинка в легендарной серии «Очарование».</t>
  </si>
  <si>
    <t>Куда бы ни пошла Беатрикс Леннокс, за ней по пятам неизменно следует скандал трехгодовой давности — тогда, оказавшись в компрометирующем положении, она из достойной леди в одночасье превратилась в невыгодную для замужества партию. Но это неприятное обстоятельство не помеха для чувственной Беатрикс в ее стремлении жить полной жизнью и быть счастливой здесь и сейчас… А сейчас она хочет лишь одного — соблазнить Стивена Фэрфакса-Лейси, неотразимого графа Спейда. Худшей претендентки на сердце и уж тем более на брак с влиятельным политиком невозможно и придумать! Но так ли важен здравый смысл в вопросах любви?</t>
  </si>
  <si>
    <t>Однажды в сказке. Читаем и развиваемся с психологом</t>
  </si>
  <si>
    <t>Петрановская Л.В.</t>
  </si>
  <si>
    <t>Вопрос - ответ(бол)</t>
  </si>
  <si>
    <t>АСТ</t>
  </si>
  <si>
    <t>Организация народного образования. Общая педагогика</t>
  </si>
  <si>
    <t>Психолого-педагогические проблемы воспитания и обучения</t>
  </si>
  <si>
    <t>978-5-17-171692-9</t>
  </si>
  <si>
    <t>Петрановская(бол)</t>
  </si>
  <si>
    <t>ASE000000000882475</t>
  </si>
  <si>
    <t>http://cdn.eksmo.ru/v2/ASE000000000882475/COVER/cover1.jpg</t>
  </si>
  <si>
    <t>Петрановская(бол)Читаем и развиваемся с психологом. Однажды в сказке(2-ое издание)</t>
  </si>
  <si>
    <t>Путь взросления — не простой и не быстрый, на нем немало сложных моментов и кризисов. К счастью, на этом пути у детей есть помощник — заботливо предлагаемый сказкой «путеводитель» по тридевятому царству — миру изменений и превращений, откуда возвращаешься совсем другим человеком. В этой книге Людмила Петрановская расскажет о том, как сказки, легенды и предания помогают нам взрослеть, узнавать, как устроен мир и понимать самих себя. Книга состоит из пяти частей – эссе Людмилы о том, как именно влияют знакомые всем нам с детства сказки на процесс формирования базовых жизненных понятий: силы, таланта, любви, воли и мудрости. После каждого эссе вы найдете сказки, подобранные к теме эссе. Страница за страницей вы будете заново знакомиться со сказочными героями и их приключениями, открывая для себя неожиданные богатства, спрятанные в «Сказке об Иване-царевиче, Жар-птице и Сером Волке» с иллюстрациями И. Билибина, в сказке Шарля Перро «Кот в сапогах» с иллюстрациями Г. Доре, в средневековом сказании «Тристан и Изольда» с графикой У. Крейна, в сказке братьев Гримм «Замарашка» с иллюстрациями А. Рэкхема и ещё 11 зачитанных до дыр любимых сказках.</t>
  </si>
  <si>
    <t>HSK 1: Развиваем письменную речь для сдачи экзамена</t>
  </si>
  <si>
    <t>Подготовка к HSK: пишем на китайском</t>
  </si>
  <si>
    <t>978-5-17-165686-7</t>
  </si>
  <si>
    <t>ПодготовкаHSK(ПишемНаКита</t>
  </si>
  <si>
    <t>ASE000000000882864</t>
  </si>
  <si>
    <t>http://cdn.eksmo.ru/v2/ASE000000000882864/COVER/cover1.jpg</t>
  </si>
  <si>
    <t>ПодготовкаHSK(ПишемНаКитайском)HSK 1: Развиваем письменную речь для сдачи экзамена</t>
  </si>
  <si>
    <t>Марина Владиславовна Москаленко – заведующая кафедрой китайского языка и старший преподаватель Института стран Востока. Автор ряда пособий и учебных материалов по китайскому языку.
В основе пособия лежит лексический и грамматический минимум, необходимый для сдачи 1 уровня экзамена HSK версии 3.0. Книга состоит из 16 уроков, каждый урок содержит новые слова, диалоги, лексико-грамматические комментарии, а также упражнения, ответы к которым размещены в конце пособия. Разработанные комплексы упражнений направлены на развитие коммуникативных навыков и умения применять лексику и грамматику в различных ситуациях общения.
Пособие подходит для начинающих изучать китайский язык.</t>
  </si>
  <si>
    <t>Из мальчика в мужчину. Руководство для родителей</t>
  </si>
  <si>
    <t>Овчинников Р.Ю., Гончаров Р.А.</t>
  </si>
  <si>
    <t>Подростковая психология</t>
  </si>
  <si>
    <t>МЕТОДИКИ И СОВЕТЫ РОДИТЕЛЯМ ПО ВОСПИТАНИЮ ДЕТЕЙ. КОРРЕКЦИОННАЯ ПЕДАГОГИКА.</t>
  </si>
  <si>
    <t>978-5-17-162131-5</t>
  </si>
  <si>
    <t>ПодростковПсихология</t>
  </si>
  <si>
    <t>ASE000000000878801</t>
  </si>
  <si>
    <t>http://cdn.eksmo.ru/v2/ASE000000000878801/COVER/cover1.jpg</t>
  </si>
  <si>
    <t>ПодростковПсихология Овчинников Из мальчика в мужчину. Руководство для родителей</t>
  </si>
  <si>
    <t>Приходит время, и мальчик взрослеет! Теперь он не признает ничьих авторитетов, грубо разговаривает, постоянно сидит в телефоне и компьютере, не хочет делать уроки, идти в школу, отвечать на ваши звонки, у него появляются вредные привычки, похожие на него друзья, определенный стиль в одежде и желание бесконечно гулять и общаться с ровесниками.
Родители хватаются за голову: что делать? Еще вчера это был милый парень, а сегодня – просто чудовище!
Роман Овчинников и Руслан Гончаров – специалисты по подростковой психологии, семейные консультанты – открыли «Школу мужества» и разработали специальные программы, которые помогают мальчишкам пережить трудный возраст, а родителям – не сойти с ума и научиться слышать и понимать своего ребенка, правильно его направлять.
В своей книге авторы подробно отвечают на вопрос «что делать?» в каждой сложившейся ситуации и, следуя их советам, вы очень скоро увидите замечательные изменения, которые произойдут с вами и вашим умным и любимым сыном.</t>
  </si>
  <si>
    <t>Английский для малышей в картинках</t>
  </si>
  <si>
    <t>Чукавина И.А., Гордиенко Н.И., Гордиенко С.А., Лемко Д.М.</t>
  </si>
  <si>
    <t>Раннее обучение в картинках</t>
  </si>
  <si>
    <t>978-5-17-111400-8</t>
  </si>
  <si>
    <t>РаннееОбучение(картинки)</t>
  </si>
  <si>
    <t>ASE000000000839532</t>
  </si>
  <si>
    <t>http://cdn.eksmo.ru/v2/ASE000000000839532/COVER/cover1.jpg</t>
  </si>
  <si>
    <t>РаннееОбучение(картинки)Английский для малышей в картинках</t>
  </si>
  <si>
    <t>Книга "Английский для малышей в картинках" - это учебное пособие для самых маленьких. Книга рассчитана на детей от двух лет, поэтому в ней подобран соответствующий возрасту словарный запас. Для удобства изучения ко всем словам дано произношение, написанное русскими буквами. Темы тоже хорошо знакомы ребенку. Это приветствие, прощание, семья, дом, природа, времена года, числа, животные, еда, одежда, предметы обихода и многое другое. И, если ребенок еще чего-то не знает, у вас есть возможность изучить это с ним сразу на двух языках. В книге яркие, запоминающиеся иллюстрации, крупный шрифт и плотная бумага.</t>
  </si>
  <si>
    <t>Первое знакомство детей с английским языком должно быть ярким и запоминающимся! Пробудить интерес к занятиям вам поможет эта книга со множеством весёлых картинок. В ней содержится необходимый для ребёнка 2-х лет словарный запас. Вы без труда начнёте заниматься с малышом, даже если не знаете языка. Для всех английских слов дано произношение, записанное русскими буквами.
Для дошкольного возраста.</t>
  </si>
  <si>
    <t>Один из нас лжет</t>
  </si>
  <si>
    <t>Макманус К.</t>
  </si>
  <si>
    <t>Neoclassic: Расследование</t>
  </si>
  <si>
    <t>978-5-17-137700-7</t>
  </si>
  <si>
    <t>Расследование(Neo)</t>
  </si>
  <si>
    <t>One of us is lying</t>
  </si>
  <si>
    <t>ASE000000000858563</t>
  </si>
  <si>
    <t>http://cdn.eksmo.ru/v2/ASE000000000858563/COVER/cover1.jpg</t>
  </si>
  <si>
    <t>Расследование(Neo)Макманус кн.1 Один из нас лжет.(Сериал Universal)</t>
  </si>
  <si>
    <t>Новое издание нашумевшего бестселлера Карен Макманус «Один из нас лжет».
Захватывающий и увлекательный детективный триллер, в котором вы до последнего будете сомневаться в исходе.
В октябре 2021 года на сервисе Peacock вышла восьмисерийная экранизация романа.</t>
  </si>
  <si>
    <t>Строгий учитель в наказание оставил пятерых старшеклассников в классе после уроков, но только четверо вышли оттуда живыми.
Пятый, Саймон, — школьный изгой, жестоко мстивший своим обидчикам в Интернете, раскрывая их самые неприглядные секреты, — был найден мертвым. Полиция не сомневается в том, что это убийство. Под подозрение попадают все, ведь у каждого есть что скрывать.
Но кто из четверых юношей и девушек — убийца?
Бронвин — круглая отличница, поступающая в «Лигу плюща»?
Эдди — первая красавица школы, блондинка из рекламы шампуня?
Нейт — юный преступник, находящийся на испытательном сроке?
Купер — восходящая звезда бейсбола с лицом и фигурой Капитана Америки, кумир девушек? 
У каждого из них были свои причины избавиться от Саймона. Но кто же пошел на преступление?</t>
  </si>
  <si>
    <t>Вязь. Том 1</t>
  </si>
  <si>
    <t>Двое из ада</t>
  </si>
  <si>
    <t>РомГраф</t>
  </si>
  <si>
    <t>978-5-17-160199-7</t>
  </si>
  <si>
    <t>ASE000000000876208</t>
  </si>
  <si>
    <t>http://cdn.eksmo.ru/v2/ASE000000000876208/COVER/cover1.jpg</t>
  </si>
  <si>
    <t>РомГраф Двое из ада Вязь. Том 1</t>
  </si>
  <si>
    <t>Верона — белая ведьма. Это значит — долг. Это значит каждый день жертвовать собой, врачевать сердца, отдаваться миру. Верона всю жизнь сторонилась зла и гнала тьму от родного порога. Если бы только один день не столкнул ее с Исмаилом, павшим жертвой потустороней силы...
Теперь его судьба в руках Вероны. А может, не только его?</t>
  </si>
  <si>
    <t>Самая страшная книга. Прах и пепел</t>
  </si>
  <si>
    <t>Чубуков В.В.</t>
  </si>
  <si>
    <t>978-5-17-172660-7</t>
  </si>
  <si>
    <t>ASE000000000887907</t>
  </si>
  <si>
    <t>http://cdn.eksmo.ru/v2/ASE000000000887907/COVER/cover1.jpg</t>
  </si>
  <si>
    <t>СамСтрашнаяКнига(тв)Прах и пепел</t>
  </si>
  <si>
    <t>— Новинка проекта «Самая страшная книга» — самой известной серии, посвященной русскому хоррору.
— Авторский сборник рассказов Владимира Чубукова. В книгу вошли лучшие рассказы автора за последние шесть лет.
— Владимир Чубуков — один из самых необычных авторов русского хоррора, его интересуют темы чудовищных метаморфоз человеческого существа и надвигающейся власти тьмы и ужаса.
— «Прах и пепел» — не просто честная попытка напугать читателя, но увлеченное и увлекательное исследование самой природы темноты и того, что в ней скрывается.</t>
  </si>
  <si>
    <t>Прах к праху, а пепел — к пеплу…
Познакомьтесь с творениями, возможно, самого необычного автора современного русского хоррора. Предупреждаем: знакомство это может оказаться не из приятных. Но это тот самый случай, когда говорят: «Это классика! Это знать надо!»
Извечная русская хтонь здесь замешана на космическом ужасе, а некрореализм сливается в экстазе с мрачной религиозной философией. Словно Юрий Мамлеев повстречал Говарда Филлипса Лавкрафта — и пожрал его во славу Неименуемого под водочку да с соленым огурчиком. Словно сбылся самый страшный ночной кошмар Николая Гоголя, и он уснул летаргическим сном, был похоронен заживо, а затем восстал, чтобы написать об удивительных и пугающих таинствах загробного мира.
Литература зыбкая, опасная, шокирующая и интеллектуальная — сны сверхразума, породившие сверхчудовищ. Вытянувшие их из недр небытия в наш мир.
Прах к праху, а пепел — к пеплу… Аминь.</t>
  </si>
  <si>
    <t>Лучшее во мне</t>
  </si>
  <si>
    <t>978-5-17-147274-0</t>
  </si>
  <si>
    <t>The Best of Me</t>
  </si>
  <si>
    <t>ASE000000000863420</t>
  </si>
  <si>
    <t>http://cdn.eksmo.ru/v2/ASE000000000863420/COVER/cover1.jpg</t>
  </si>
  <si>
    <t>Спаркс(чудо любви)Лучшее во мне</t>
  </si>
  <si>
    <t>Каждому хочется верить: настоящая любовь бессмертна.
Каждому хочется надеяться: истинное чувство можно пронести сквозь годы и испытания…
Доусон Коул и первая красавица школы Аманда полюбили друг друга, - однако жизнь развела их.
Прошло много лет. Аманда стала женой другого, у нее семья, дом, дети… 
Но случай приводит ее в родной городок и дарит новую встречу с Доусоном.
Их любовь вспыхивает вновь, - и Аманда, и Доусон понимают, что расставание было трагической ошибкой. 
Неужели, им представился шанс начать все сначала? Или у судьбы свои планы?</t>
  </si>
  <si>
    <t>Супер большие прописи. 125 страниц</t>
  </si>
  <si>
    <t>978-5-17-138302-2</t>
  </si>
  <si>
    <t>СуперБолПрописи(125 стран</t>
  </si>
  <si>
    <t>ASE000000000859203</t>
  </si>
  <si>
    <t>http://cdn.eksmo.ru/v2/ASE000000000859203/COVER/cover1.jpg</t>
  </si>
  <si>
    <t>СуперБолПрописи(125 страниц)Готовим руку к письму</t>
  </si>
  <si>
    <t>О чем эта книга
Развивающие прописи — это множество познавательных и интересных упражнений для подготовки руки к письму.   
Кому эта книга будет интересна
Большие прописи представляют интерес для будущих первоклассников, которые учатся писать печатные и письменные буквы.
Каковы особенности этой книги  
Книга представляет собой пособие и рабочую тетрадь одновременно.
Универсальный курс чистописания — серия разнообразных заданий, направленных на развитие навыков письма. 
Прописи включают блок графических занятий для подготовки руки к письму. Ребенку предлагается проводить линии, рисовать по клеточкам и точкам.
Будущий первоклассник учится ориентироваться на листе бумаги, старается писать палочки и крючочки в размер рабочей строки и на равном расстоянии друг от друга, знакомится с алфавитом, обводит и пишет печатные и письменные буквы по образцу.
Чтобы подготовить руку малыша к письму, нужно дать ему возможность обводить буквы, слоги и слова.  Эти занятия можно превратить в увлекательную игру, и ребенок научится писать!</t>
  </si>
  <si>
    <t>«Готовим руку к письму» — это большие прописи, которые помогут ребёнку развить мелкую моторику, графические навыки, внимание и пространственное мышление. Дошкольник научится умело обращаться с ручкой, карандашом, потренируется проводить линии, рисовать по клеточкам и точкам, обводить и самостоятельно писать печатные и письменные буквы. Упражнения тренируют внимание, мышление, речь, развивают мелкую моторику и координацию движений, будущий ученик сможет выработать аккуратный, правильный и красивый почерк. 
Для дошкольного возраста.</t>
  </si>
  <si>
    <t>Gerand: КВ-44 – стеной за Родину (Графический роман)</t>
  </si>
  <si>
    <t>Горин С.Ю.</t>
  </si>
  <si>
    <t>Танки Gerand: графический роман</t>
  </si>
  <si>
    <t>978-5-17-165490-0</t>
  </si>
  <si>
    <t>ТанкиGerand(ГрафичРоман)</t>
  </si>
  <si>
    <t>12-14</t>
  </si>
  <si>
    <t>ASE000000000882656</t>
  </si>
  <si>
    <t>http://cdn.eksmo.ru/v2/ASE000000000882656/COVER/cover1.jpg</t>
  </si>
  <si>
    <t>ТанкиGerand(ГрафичРоман)Gerand: КВ-44 – стеной за Родину</t>
  </si>
  <si>
    <t>Безумный советский учёный Доктор ЛТГ, восхищаясь инновационным железным монстром КВ-44, пожелал сделать свою версию этого танка. Но отвлёкся! В итоге создание искусственного интеллекта и финальная сборка остались без присмотра... Нечто, получившееся случайно, оказалось почти одушевлённым роботом и взяло себе имя КВ-404.
Сбежав из лаборатории Доктора, КВ-404 повстречал КВ-44 и сразу же восхитился им и захотел стать его боевым товарищем. А КВ-44 не нуждался в этом неуклюжем роботе, но обстоятельства вынудили их вместе отправиться на защиту советского форта от мощного немецкого монстра.
Им придётся столкнуться со множеством трудностей и конфликтами в отряде... Получится ли у танков стать друзьями, спасти советских солдат и победить сильнейших противников?..</t>
  </si>
  <si>
    <t>Танки Gerand. Железные монстры Империи (Графический роман)</t>
  </si>
  <si>
    <t>978-5-17-165491-7</t>
  </si>
  <si>
    <t>ASE000000000882657</t>
  </si>
  <si>
    <t>http://cdn.eksmo.ru/v2/ASE000000000882657/COVER/cover1.jpg</t>
  </si>
  <si>
    <t>ТанкиGerand(ГрафичРоман)Танки Gerand. Железные монстры Империи</t>
  </si>
  <si>
    <t>Менделеев, храбрый солдат Российской Империи, участвует в жарких сражениях на Восточном фронте. Узнав, что Германская Империя собирается приме¬нить газовое оружие у крепости Осовец, где служит его сын, он с товарищами спешит перехватить по¬езд с хлором. Но противник подготовил не только это оружие.
Сын Менделеева переживает все контрасты войны: от перемирия между врагами на Рождество, встречи с императором до ожесточенных схваток.
Получится ли защитить крепость Осовец и не дать врагу пройти вглубь страны?</t>
  </si>
  <si>
    <t>Менделеев, храбрый солдат Российской Империи, участвует в жарких сражениях на восточном фронте. Узнав, что Герман¬ская Империя собирается применить газовое оружие у крепости Осовец, где служит его сын, он с товарищами спешит перехва¬тить поезд с хлором. Но противник подготовил не только это оружие.
Сын Менделеева переживает все контрасты войны: от перемирия между врагами на Рождество, встречи с императором до ожесточенных сваток.
Получится ли защитить крепость Осовец и не дать врагу пройти вглубь страны?</t>
  </si>
  <si>
    <t>Летние задания по математике и русскому языку. 1 класс</t>
  </si>
  <si>
    <t>Батырева С.Г., Позднева Т.С., Шевелёва Н.Н.</t>
  </si>
  <si>
    <t>Тренажерный класс</t>
  </si>
  <si>
    <t>978-5-17-173920-1</t>
  </si>
  <si>
    <t>ТренажерныйКласс</t>
  </si>
  <si>
    <t>ASE000000000888926</t>
  </si>
  <si>
    <t>http://cdn.eksmo.ru/v2/ASE000000000888926/COVER/cover1.jpg</t>
  </si>
  <si>
    <t>ТренажерныйКласс Математика/Русский Язык. Летние задания. 1 класс</t>
  </si>
  <si>
    <t>В этом сборнике вы найдёте увлекательные задания, которые помогут закрепить основные темы по математике и русскому языку, пройденные в 1 классе.
В разделе «Математика» представлены разнообразные упражнения для тренировки счёта, которые сделают обучение не только полезным, но и интересным. А в разделе «Русский язык» ваш ребёнок сможет отработать основные правила и орфограммы, что значительно укрепит его знания.
Летние задания не только помогут вашему ребёнку не забыть за каникулы изученный материал, но и укрепят навыки, которые пригодятся ему в будущем. 
Дайте своему ребёнку возможность учиться с удовольствием и уверенно начать новый учебный год!</t>
  </si>
  <si>
    <t>Летние задания по математике и русскому языку. 2 класс</t>
  </si>
  <si>
    <t>Батырева С.Г., Позднева Т.С., Порохня Д.В.</t>
  </si>
  <si>
    <t>978-5-17-173991-1</t>
  </si>
  <si>
    <t>ASE000000000888991</t>
  </si>
  <si>
    <t>http://cdn.eksmo.ru/v2/ASE000000000888991/COVER/cover1.jpg</t>
  </si>
  <si>
    <t>ТренажерныйКласс Математика/Русский Язык. Летние задания. 2 класс</t>
  </si>
  <si>
    <t>В этом сборнике вы найдёте увлекательные задания, которые помогут закрепить основные темы по математике и русскому языку, пройденные во 2 классе.
В разделе «Математика» представлены разнообразные упражнения для тренировки счёта, которые сделают обучение не только полезным, но и интересным. А в разделе «Русский язык» ваш ребёнок сможет отработать основные правила и орфограммы, что значительно укрепит его знания.
Летние задания не только помогут вашему ребёнку не забыть за каникулы изученный материал, но и укрепят навыки, которые пригодятся ему в будущем. 
Дайте своему ребёнку возможность учиться с удовольствием и уверенно начать новый учебный год!</t>
  </si>
  <si>
    <t>Летние задания по математике и русскому языку. 3 класс</t>
  </si>
  <si>
    <t>Позднева Т.С., Сорокина С.П.</t>
  </si>
  <si>
    <t>978-5-17-173992-8</t>
  </si>
  <si>
    <t>ASE000000000888992</t>
  </si>
  <si>
    <t>http://cdn.eksmo.ru/v2/ASE000000000888992/COVER/cover1.jpg</t>
  </si>
  <si>
    <t>ТренажерныйКласс Математика/Русский Язык. Летние задания. 3 класс</t>
  </si>
  <si>
    <t>В этом сборнике вы найдёте увлекательные задания, которые помогут закрепить основные темы по математике и русскому языку, пройденные в 3 классе.
В разделе «Математика» представлены разнообразные упражнения для тренировки счёта, которые сделают обучение не только полезным, но и интересным. А в разделе «Русский язык» ваш ребёнок сможет отработать основные правила и орфограммы, что значительно укрепит его знания.
Летние задания не только помогут вашему ребёнку не забыть за каникулы изученный материал, но и укрепят навыки, которые пригодятся ему в будущем. 
Дайте своему ребёнку возможность учиться с удовольствием и уверенно начать новый учебный год!</t>
  </si>
  <si>
    <t>Летние задания по математике и русскому языку. 4 класс</t>
  </si>
  <si>
    <t>978-5-17-173993-5</t>
  </si>
  <si>
    <t>ASE000000000888993</t>
  </si>
  <si>
    <t>http://cdn.eksmo.ru/v2/ASE000000000888993/COVER/cover1.jpg</t>
  </si>
  <si>
    <t>ТренажерныйКласс Математика/Русский Язык. Летние задания. 4 класс</t>
  </si>
  <si>
    <t>В этом сборнике вы найдёте увлекательные задания, которые помогут закрепить основные темы по математике и русскому языку, пройденные в 4 классе.
В разделе «Математика» представлены разнообразные упражнения для тренировки счёта, которые сделают обучение не только полезным, но и интересным. А в разделе «Русский язык» ваш ребёнок сможет отработать основные правила и орфограммы, что значительно укрепит его знания.
Летние задания не только помогут вашему ребёнку не забыть за каникулы изученный материал, но и укрепят навыки, которые пригодятся ему в будущем. 
Дайте своему ребёнку возможность учиться с удовольствием и уверенно начать новый учебный год!</t>
  </si>
  <si>
    <t>Словарные слова. Кроссворды и головоломки для начальной школы</t>
  </si>
  <si>
    <t>978-5-17-150073-3</t>
  </si>
  <si>
    <t>ASE000000000866392</t>
  </si>
  <si>
    <t>http://cdn.eksmo.ru/v2/ASE000000000866392/COVER/cover1.jpg</t>
  </si>
  <si>
    <t>Узорова(ТренажерНачШк)Словарные слова. Кроссворды и головоломки для начальной школы</t>
  </si>
  <si>
    <t>«Словарные слова. Кроссворды и головоломки для начальной школы» — это сборник кроссвордов по русскому для учеников 1–4-го классов, основанный на авторской методике О. В. Узоровой. Книга поможет ученикам выучить словарные слова, обогатить словарный запас, вызвать познавательный интерес к русскому языку.</t>
  </si>
  <si>
    <t>«Словарные слова. Кроссворды и головоломки для начальной школы» — это сборник кроссвордов по русскому для учеников 1–4-го классов, основанный на авторской методике О. В. Узоровой. Решение кроссвордов помогает выучить словарные слова, вызвать познавательный интерес к русскому языку, развивает, внимание, мышление, память, а также способствует обогащению словарного запаса и формированию орфографической зоркости. Разгадывать кроссворды можно на уроках русского языка, на внеклассных занятиях или дома с родителями.
Для начального образования.</t>
  </si>
  <si>
    <t>Постсоветское воспитание: установки из детства, которые мешают нам жить</t>
  </si>
  <si>
    <t>Летяго А.Ю.</t>
  </si>
  <si>
    <t>978-5-17-166790-0</t>
  </si>
  <si>
    <t>ASE000000000884054</t>
  </si>
  <si>
    <t>http://cdn.eksmo.ru/v2/ASE000000000884054/COVER/cover1.jpg</t>
  </si>
  <si>
    <t>УмнСамоучительПсихологии Летяго Постсоветское воспитание: установки из детства, которые мешают нам жить</t>
  </si>
  <si>
    <t>Алла Летяго — журналист, маркетолог, коммуникатор, мама и автор книги.
Как часто мы слышали: «Знай свое место», «Держи язык за зубами», «Как об стенку горох!», «Я — последняя буква алфавита». Под этот гимн мы, советские дети, росли. «И нормальными ж выросли», — скажете вы. Нормальными-то нормальными, а вот счастливыми ли?
Перед вами не просто книга о психологических установках, это приглашение в путешествие к себе, основа для новой, более свободной, расслабленной и счастливой жизни в современном мире. Эта книга для девочек и мальчиков, которые родились еще в советское время и выросли, пытаясь понравиться каждому, извиняясь за свое существование, боясь сделать новый шаг, позволить себе незнание, ошибку или слабость. 
В книге собраны 13 историй, которые помогут разобраться, почему мы так поступаем и что мы можем сделать, чтобы хакнуть вшитую в нас систему воспитания. Нет, здесь не будет готовых рецептов на каждый день — делайте хорошее, а плохое не делайте. Но вы узнаете, как среди разрозненного хора услышать собственный голос. Вы сможете достать все свои скелеты из шкафа и познакомиться с ними, рассмотреть поближе, признать и принять их. Поймете, что вы не одни такие. Получите поддержку и принятие.
Позвольте увидеть себя, окружающих и жизнь иначе и начните создавать свою историю без ограничений, навязанных установками из детства!
«Я искренне верю в то, что разговор целебнее молчания» © Алла Летяго</t>
  </si>
  <si>
    <t>Хаски и его учитель Белый кот. Книга 1</t>
  </si>
  <si>
    <t>Бучи Жоу Ж.</t>
  </si>
  <si>
    <t>Хиты Китая. Хаски и его учитель Белый кот</t>
  </si>
  <si>
    <t>978-5-17-169817-1</t>
  </si>
  <si>
    <t>ХитыКитаяХаски</t>
  </si>
  <si>
    <t>“The Husky and His White Cat Shizun” “二哈和他的白猫师尊”Volume 1</t>
  </si>
  <si>
    <t>ASE000000000876838</t>
  </si>
  <si>
    <t>http://cdn.eksmo.ru/v2/ASE000000000876838/COVER/cover1.jpg</t>
  </si>
  <si>
    <t>ХитыКитаяХаски Бучи Хаски и его учитель Белый кот. Книга 1</t>
  </si>
  <si>
    <t>– Первая часть мирового бестселлера в жанре сянься! 
– История о тирании и искуплении, проклятии и спасении души, исправлении ошибок.
– Крепкая драма с бромансом.
– Для ценителей китайского фэнтези и новелл «Благословение небожителей», «Система Спаси-себя-сам», «Магистр дьявольского культа» Мосян Тунсю и «Топить в огне бушующем печали» от Priest.
– По новелле была создана одноименная маньхуа. 
– Издание в суперобложке с серебряным тиснением. Яркая обложка и форзацы от Serdechno. Цветные внутренние иллюстрации от Peachy и Heirasu.</t>
  </si>
  <si>
    <t>В мире наступают смутные времена, когда власть захватил настоящий монстр. Самопровозглашенный император-тиран Тасянь-цзюнь бесчинствовал, приводя в трепет врагов, а бывших товарищей — в ужас. Под его правлением все духовные школы были вынуждены склониться перед ним и бездействовать. Он попирал все законы мира, устанавливая новые.
За свое сумасбродное правление Тасянь-цзюнь прослыл в быту как «собачий император». Однако даже монстру может надоесть постоянный хаос. Решив, что все долги выплачены и каждого настигло возмездие, он решил завершить свой порочный жизненный путь. В окружении цветущих яблонь Тасянь-цзюнь в последний раз закрыл глаза… чтобы открыть их вновь, вернувшись назад во времени. Неужели даже над ним смилостивились небеса, дав возможность исправить ошибки прошлого?</t>
  </si>
  <si>
    <t>Хаски и его учитель Белый кот. Книга 1 + лимитированный мерч</t>
  </si>
  <si>
    <t>978-5-17-173132-8</t>
  </si>
  <si>
    <t>ASE000000000888383</t>
  </si>
  <si>
    <t>http://cdn.eksmo.ru/v2/ASE000000000888383/COVER/cover1.jpg</t>
  </si>
  <si>
    <t>ХитыКитаяХаски Бучи Хаски и его учитель Белый кот. Книга 1(+лимитированный мерч)</t>
  </si>
  <si>
    <t>– Лимитированное издание с уникальным мерчем: 3D открытка, две открытки с персонажами, плакат с иллюстрацией Heirasu, магнитная закладка с иллюстрацией Serdechno и два стикерпака с иллюстрациями LP_Sunduk.
– Первая часть мирового бестселлера в жанре сянься! История о тирании и искуплении, проклятии и спасении души, исправлении ошибок.
– Для ценителей китайского фэнтези и новелл «Благословение небожителей», «Система Спаси-себя-сам», «Магистр дьявольского культа» Мосян Тунсю и «Топить в огне бушующем печали» от Priest.
– По новелле была создана одноименная маньхуа. 
– Издание в суперобложке с серебряным тиснением. Яркая обложка и форзацы от Serdechno. Цветные внутренние иллюстрации от Peachy и Heirasu.</t>
  </si>
  <si>
    <t>9 тайных посланий от монаха, который продал свой «феррари»</t>
  </si>
  <si>
    <t>Шарма. Оригинальное издание</t>
  </si>
  <si>
    <t>978-5-17-165938-7</t>
  </si>
  <si>
    <t>ШармаОригинальноеИздание</t>
  </si>
  <si>
    <t>ASE000000000882919</t>
  </si>
  <si>
    <t>http://cdn.eksmo.ru/v2/ASE000000000882919/COVER/cover1.jpg</t>
  </si>
  <si>
    <t>ШармаОригинальноеИздание 9 тайных посланий от монаха, который продал свой «феррари»</t>
  </si>
  <si>
    <t>Стражница Сумеречного перевала</t>
  </si>
  <si>
    <t>Стрельникова К.</t>
  </si>
  <si>
    <t>Необыкновенная магия. Шедевры Рунета</t>
  </si>
  <si>
    <t>978-5-17-166580-7</t>
  </si>
  <si>
    <t>Тимонина Марина Вячеславовна</t>
  </si>
  <si>
    <t>ШедеврыРунета</t>
  </si>
  <si>
    <t>ASE000000000883806</t>
  </si>
  <si>
    <t>http://cdn.eksmo.ru/v2/ASE000000000883806/COVER/cover1.jpg</t>
  </si>
  <si>
    <t>ШедеврыРунета Стрельникова Стражница Сумеречного перевала</t>
  </si>
  <si>
    <t>- Романтическое фэнтези от мастера жанра.
- Роуд-стори. Любовь, постепенно зарождающаяся в мире, где судьбу героев определяют духи-защитники в виде волков. Полный опасностей путь, тонко выписанные характеры героев и потрясающие пейзажи.
- Выбор фанатов книг Анны Платуновой «Твое имя» и Франциски Вудворт «Мой снежный князь».
- Серия «Необыкновенная магия. Шедевры Рунета» — интернет-бестселлеры современных авторов фэнтези.</t>
  </si>
  <si>
    <t>Ула — единственная стражница Сумеречного перевала, границы между миром живых и обителью духов. Она не выбирала эту судьбу, но приняла её и оберегала долины и жителей, не ожидая перемен.
Однако давний враг, мечтающий нарушить равновесие, не дремлет. Всё больше зловещих знаков, всё сильнее волнуются духи, всё больше работы охотникам за одержимыми. Один из ищеек приезжает за ответами на Сумеречный перевал, только на их поиски ему приходится отправиться вместе с Улой.
Что ждёт стражницу и её неожиданного союзника в этом опасном путешествии?..</t>
  </si>
  <si>
    <t>Тренажер по корейскому письму и чтению для полных нулей</t>
  </si>
  <si>
    <t>Школа корейского языка</t>
  </si>
  <si>
    <t>978-5-17-155800-0</t>
  </si>
  <si>
    <t>ШколаКорейскогоЯзыка</t>
  </si>
  <si>
    <t>ASE000000000872329</t>
  </si>
  <si>
    <t>http://cdn.eksmo.ru/v2/ASE000000000872329/COVER/cover1.jpg</t>
  </si>
  <si>
    <t>ШколаКорейскогоЯзыка Тренажер по корейскому письму и чтению для полных нулей</t>
  </si>
  <si>
    <t>«Как же всё-таки выучить корейскую азбуку?!» — если вы хоть раз задавались подобным вопросом, то это пособие — для вас. Вы легко освоите корейское письмо хангыль и запомните начертания знаков с помощью специальной методики, по которой графические ряды составлены с учетом психологических особенностей запоминания информации. Вы научитесь правильно читать и писать, а все полученные навыки вы отточите до автоматизма благодаря упражнениям и прописям.
Пособие подходит всем, кто только начинает изучать корейский язык самостоятельно или с преподавателем.</t>
  </si>
  <si>
    <t>Говорит Ленинград. Стихи и воспоминания о войне</t>
  </si>
  <si>
    <t>Берггольц О.Ф.</t>
  </si>
  <si>
    <t>978-5-17-153762-3</t>
  </si>
  <si>
    <t>ASE000000000870154</t>
  </si>
  <si>
    <t>http://cdn.eksmo.ru/v2/ASE000000000870154/COVER/cover1.jpg</t>
  </si>
  <si>
    <t>ШкольноеЧтение.Берггольц Говорит Ленинград. Стихи и воспоминания о войне</t>
  </si>
  <si>
    <t>Ольга Федоровна Берггольц (1910 – 1975) – писатель, поэт, журналист, драматург. В годы Великой Отечественной войны Ольга Берггольц оставалась в осажденном Ленинграде. С августа 1941 г. она работала на радио, почти ежедневно обращаясь к жителям блокадного города. Каждое радиообращение Берггольц заканчивала своими стихами. И ее стихи помогали ленинградцам выжить в промерзшем блокадном городе и не потерять человеческого достоинства. Голос Ольги Берггольц не зря называли символом победы, а саму поэтессу – музой осажденного Ленинграда.
В сборник вошли стихотворения и отрывки из радиообращений к ленинградцам.</t>
  </si>
  <si>
    <t>Мертвые души</t>
  </si>
  <si>
    <t>Гоголь Н.В.</t>
  </si>
  <si>
    <t>978-5-17-148896-3</t>
  </si>
  <si>
    <t>ASE000000000865071</t>
  </si>
  <si>
    <t>http://cdn.eksmo.ru/v2/ASE000000000865071/COVER/cover1.jpg</t>
  </si>
  <si>
    <t>ШкольноеЧтение.Гоголь Мёртвые души(2-ое издание)</t>
  </si>
  <si>
    <t>Бессмертный роман, полный сатиры, курьезов и ярких образов!
«Мертвые души» – одно из самых «громких» сочинений Николая Васильевича Гоголя. Дети читают его охотнее, чем большинство классических произведений. Прекрасно выписанные характеры, необычный сюжет и остроумные тонкие диалоги позволяют ребенку окунуться во времена крепостной России и сравнить ее устои с современным порядком. Читатель знакомится со знаменитыми персонажами и с увлечением следит за ходом удивительной мошеннической схемы, придуманной Чичиковым.
В серию «Классика для школьников» включены лучшие произведения отечественной и зарубежной литературы, входящие в школьную программу с 1 по 11 класс и в списки дошкольного чтения. Книги в твердом переплете сделают знакомство с литературой легким и увлекательным. 
Серия, которая не ударит по семейному бюджету и поможет юному читателю расти нравственно и интеллектуально!</t>
  </si>
  <si>
    <t>Сюжет романа-поэмы «Мертвые души» Н.В. Гоголю подсказал А.С. Пушкин.Размеренную жизнь городка NN нарушает приезд  некого предприимчивого господина средних лет  Павла Ивановича Чичикова. Путешествуя по провинциям России, он покупает мертвые души — крепостных крестьян, которых нет в живых, но которые ещё числятся таковыми по документам. А пока они числятся живыми, их можно заложить, чтобы получить деньги. Перед читателем разворачивается панорама жизни российской глубинки, галерея ярких образов и характеров.</t>
  </si>
  <si>
    <t>Ревизор</t>
  </si>
  <si>
    <t>978-5-17-103816-8</t>
  </si>
  <si>
    <t>ASE000000000830400</t>
  </si>
  <si>
    <t>http://cdn.eksmo.ru/v2/ASE000000000830400/COVER/cover1.jpg</t>
  </si>
  <si>
    <t>ШкольноеЧтение.Гоголь Ревизор</t>
  </si>
  <si>
    <t>Комедия Н.В. Гоголя «Ревизор» была написана в 1836 году. Основной сюжет рассказан Гоголю А.С. Пушкиным. Сам Гоголь так отзывался о своей работе: «В «Ревизоре» я решил собрать в одну кучу всё дурное в России, какое я тогда знал, все несправедливости, какие делаются в тех местах и в тех случаях, где больше всего требуется от человека справедливости, и за одним разом посмеяться над всем». Уездный безымянный городок, изображённый в комедии, благодаря мастерству писателя становится обобщением всей России. Фразы из комедии стали крылатыми, а имена героев - нарицательными в русском языке.</t>
  </si>
  <si>
    <t>Произведение «Ревизор» входит в программу обязательного чтения по литературе в 8-м классе.
Николай Васильевич Гоголь (1809-1852)  — прозаик, драматург, критик, публицист, классик русской литературы.
Комедия Н.В. Гоголя «Ревизор» была написана в 1836 году. Основной сюжет рассказан Гоголю А.С. Пушкиным. Сам Гоголь так отзывался о своей работе: «В «Ревизоре» я решил собрать в одну кучу всё дурное в России, какое я тогда знал, все несправедливости, какие делаются в тех местах и в тех случаях, где больше всего требуется от человека справедливости, и за одним разом посмеяться над всем».
Уездный безымянный городок, изображённый в комедии, благодаря мастерству писателя становится обобщением всей России. Фразы из комедии стали крылатыми, а имена героев нарицательными в русском языке.</t>
  </si>
  <si>
    <t>Тарас Бульба</t>
  </si>
  <si>
    <t>978-5-17-105911-8</t>
  </si>
  <si>
    <t>ASE000000000833743</t>
  </si>
  <si>
    <t>http://cdn.eksmo.ru/v2/ASE000000000833743/COVER/cover1.jpg</t>
  </si>
  <si>
    <t>ШкольноеЧтение.Гоголь Тарас Бульба</t>
  </si>
  <si>
    <t>В книги этой серии вошли произведения, включенные в школьную  программу. В сборнике представлены повести «Тарас Бульба», «Старосветские помещики», «Вий», «Повесть о том, как поссорился Иван Иванович с Иваном Никифоровичем».</t>
  </si>
  <si>
    <t>Николай Васильевич Гоголь (1809 — 1852) - прозаик, драматург, критик, публицист, классик русской литературы. 
«Тарас Бульба» – историческая повесть, в которой описана история казацкого восстания 1637-1638 годов, подавленного польскими войсками. Центральными темами повести являются патриотизм и героизм запорожских казаков. Торжество духовности показано, прежде всего, в главном герое – Тарасе Бульбе, судьба которого полна драматизма. Белинский так отзывался об этом произведении: «Тарас Бульба» есть отрывок, эпизод из великой эпопеи жизни целого народа. Если в наше время возможна гомерическая эпопея, то вот вам её высочайший образец, идеал и прототип!..» 
«Тарас Бульба» входит в сборник  «Миргород» (1835 г.), в составе которого еще три самобытных повести, основанных на украинском фольклоре: «Старосветские помещики», «Вий», «Повесть о том, как поссорился Иван Иванович с Иваном Никифоровичем».</t>
  </si>
  <si>
    <t>Поэты Пушкинской поры</t>
  </si>
  <si>
    <t>Жуковский В.А.; Кюхельбекер В.К.; Козлов И.И.; Давыдов Д.В.; Гнедич Н.И.; Батюшков К.Н.; Вяземский П.А.; Катенин П.А.; Рылеев К.Ф.; Бестужев А.А.; ...</t>
  </si>
  <si>
    <t>978-5-17-175670-3</t>
  </si>
  <si>
    <t>ASE000000000890185</t>
  </si>
  <si>
    <t>http://cdn.eksmo.ru/v2/ASE000000000890185/COVER/cover1.jpg</t>
  </si>
  <si>
    <t>ШкольноеЧтение.Жуковский/Вяземский Поэты Пушкинской поры (2-ое издание)</t>
  </si>
  <si>
    <t>Поэтами пушкинской поры (иногда - пушкинской плеяды) называют авторов, которые жили и писали в период творчества русского гения – Александра Сергеевича Пушкина (1799-1837). 
Стихотворения поэтов пушкинской плеяды стали фундаментом золотого века русской литературы.
«Что особенно важно – техника поэтов золотого века никогда не отстает от вдохновения. Их поэзия совершенна, даже когда это малые поэты; когда же речь идет о великих- то это, безоговорочно, великая поэзия» - отмечала критика XIX века. 
В сборник вошли произведения В. Жуковского В.А., Кюхельбекера В.К., Козлова И.И., Давыдова Д.В., Батюшкова К.Н., Вяземского П.А., Баратынского Е.А. и других.
Произведения поэтов пушкинской поры входят в программу обязательного чтения по литературе.</t>
  </si>
  <si>
    <t>С неба упали три яблока</t>
  </si>
  <si>
    <t>Абгарян Н.</t>
  </si>
  <si>
    <t>978-5-17-982776-4</t>
  </si>
  <si>
    <t>ASE000000000832813</t>
  </si>
  <si>
    <t>http://cdn.eksmo.ru/v2/ASE000000000832813/COVER/cover1.jpg</t>
  </si>
  <si>
    <t>ЭксклюзивКласНов Абгарян С неба упали три яблока</t>
  </si>
  <si>
    <t>История одной маленькой деревни, затерянной высоко в горах, и ее немногочисленных обитателей, каждый из которых немножко чудак, нем  ножко ворчун и в каждом из которых таятся настоящие сокровища духа.</t>
  </si>
  <si>
    <t>История Древнего мира. От первых империй до падения Рима</t>
  </si>
  <si>
    <t>Бауэр С.</t>
  </si>
  <si>
    <t>978-5-17-173159-5</t>
  </si>
  <si>
    <t>The History of the Ancient World</t>
  </si>
  <si>
    <t>ASE000000000888349</t>
  </si>
  <si>
    <t>http://cdn.eksmo.ru/v2/ASE000000000888349/COVER/cover1.jpg</t>
  </si>
  <si>
    <t>ЭксклюзивКлассика Бауэр История Древнего мира. От первых империй до падения Рима</t>
  </si>
  <si>
    <t>История Древнего мира – от  первых в истории человечества империй и до падения Рима.
В этой книге Сьюзен Бауэр выдвигает и доказывает интереснейшую теорию взаимодействия и взаимопроникновения культур самых разных западных и восточных цивилизаций.
Не просто сухие факты, но подробный и яркий рассказ о внешней и внутренней политике государств древности, об их литературе, религии и мифологии, повседневной жизни и системе управления.
Результатом становится потрясающая мозаика событий, свидетельств и документов, в которой в равной степени важен каждый элемент.</t>
  </si>
  <si>
    <t>Человек недостойный</t>
  </si>
  <si>
    <t>Дадзай О.</t>
  </si>
  <si>
    <t>978-5-17-161044-9</t>
  </si>
  <si>
    <t>人間失格</t>
  </si>
  <si>
    <t>ASE000000000877630</t>
  </si>
  <si>
    <t>http://cdn.eksmo.ru/v2/ASE000000000877630/COVER/cover1.jpg</t>
  </si>
  <si>
    <t>ЭксклюзивКлассика Дадзай Человек недостойный</t>
  </si>
  <si>
    <t>Во многом автобиографическая повесть одного из известных японских классиков XX века.
Произведение, которое легло в основу фильма, манги и нескольких аниме. 
Впервые публикуется в новом переводе с японского Ульяны Сапциной.</t>
  </si>
  <si>
    <t>«Человек недостойный» – самая известная повесть Осаму Дадзая. Произведение во многом автобиографическое – многие критики считают, что в образе Ёдзо Оба изображен сам автор: страдающий человек, который разрушает свою жизнь, не найдя в ней места. И, словно бы подведя этим черту под собственным существованием и вложив в повесть всего себя, вскоре после выхода «Человека недостойного» Дадзай бросился в один из токийских водосборников.
Это произведение известно во всем мире. Оно легло в основу фильма, манги, нескольких аниме.
Повесть публикуется в новом переводе.</t>
  </si>
  <si>
    <t>Беседы и суждения</t>
  </si>
  <si>
    <t>Конфуций</t>
  </si>
  <si>
    <t>978-5-17-123299-3</t>
  </si>
  <si>
    <t>ASE000000000851751</t>
  </si>
  <si>
    <t>http://cdn.eksmo.ru/v2/ASE000000000851751/COVER/cover1.jpg</t>
  </si>
  <si>
    <t>ЭксклюзивКлассика Конфуций Беседы и суждения</t>
  </si>
  <si>
    <t>"Беседы и суждения" ("Лунь-юй") – главная книга конфуцианства и всей китайской культуры. Многие века этот трактат считался обязательным для заучивания в классическом образовании Поднебесной. 
На русский язык «Лунь-юй» перевел в 1910 году Павел Степанович Попов, крупнейший российский китаист своего времени, переводчик многих сочинений древнекитайских философов и составитель русско-китайского словаря, служивший в дипломатической миссии в Пекине. Его перевод отличается точностью, выразительностью и близостью к оригиналу.</t>
  </si>
  <si>
    <t>978-5-17-087921-2</t>
  </si>
  <si>
    <t>ASE000000000702122</t>
  </si>
  <si>
    <t>http://cdn.eksmo.ru/v2/ASE000000000702122/COVER/cover1.jpg</t>
  </si>
  <si>
    <t>ЭксклюзивКлассика Коэльо Алхимик</t>
  </si>
  <si>
    <t>Алхимик» – самый известный роман бразильского писателя Пауло Коэльо, любимая книга миллионов людей во всем мире.  В юности люди не боятся мечтать, все кажется им возможным. Но проходит время, и таинственная сила принимается им внушать, что их желания неосуществимы. 
«Добиться воплощения своей Судьбы – вот единственная подлинная обязанность человека…», – утверждает Пауло Коэльо. 
Этот, ставший культовым, роман-притча способен изменить жизнь своих читателей.</t>
  </si>
  <si>
    <t>Письма Баламута. Баламут предлагает тост</t>
  </si>
  <si>
    <t>978-5-17-111873-0</t>
  </si>
  <si>
    <t>THE SCREWTAPE LETTERS. SCREWTAPE PROPOSES A TOAST. THE GREAT DIVORCE</t>
  </si>
  <si>
    <t>ASE000000000840041</t>
  </si>
  <si>
    <t>http://cdn.eksmo.ru/v2/ASE000000000840041/COVER/cover1.jpg</t>
  </si>
  <si>
    <t>ЭксклюзивКлассика Льюис Письма Баламута. Баламут предлагает тост</t>
  </si>
  <si>
    <t>«Нет пророка в своем отечестве», – это столь любимое писателями изречение вполне мог бы подтвердить и Льюис, ведь «Письма Баламута», первое опубликованное им художественное произведение, оказалось практически незамеченным на родине, и лишь шумный успех в США заставил британцев по достоинству оценить литературный талант нового автора.
Сюжет «Писем Баламута» несложен – маститый, многого добившийся в адской иерархии бес отечески наставляет неискушенного племянника, делающего первые шаги на пути уловления человеческих душ. Дебютное задание бесенка в дьявольском высшем обществе – совращение добродетельного молодого англичанина. Юноша только-только вступил на путь веры, и его неокрепший дух представляется легкой добычей юному бесу.  
В сборник также входит примыкающий к «Письмам Баламута» рассказ «Баламут предлагает тост».</t>
  </si>
  <si>
    <t>Юность Розы</t>
  </si>
  <si>
    <t>Олкотт Л.М.</t>
  </si>
  <si>
    <t>978-5-17-155201-5</t>
  </si>
  <si>
    <t>ROSE IN BLOOM</t>
  </si>
  <si>
    <t>ASE000000000871752</t>
  </si>
  <si>
    <t>http://cdn.eksmo.ru/v2/ASE000000000871752/COVER/cover1.jpg</t>
  </si>
  <si>
    <t>ЭксклюзивКлассика Олкотт Юность Розы</t>
  </si>
  <si>
    <t>Продолжение романа «Роза и семь братьев».
От автора бестселлеров «Маленькие женщины» и «Хорошие жены».
Сентиментальный роман в лучших традициях жанра. О любви, дружбе, корысти и милосердии.
Для всех поклонников Эмили Бронте и Джейн Остен.</t>
  </si>
  <si>
    <t>Продолжение романа «Роза и семь братьев». Роза Кэмпбелл вместе с дядей Алеком и верной подругой Фиби возвращается после длительного путешествия по Европе. Из маленькой девочки, которая с радостью поддерживала игры и проказы кузенов, она превратилась в прелестную девушку, которой только предстоит сделать первые шаги во взрослой жизни. 
Роза – завидная невеста, она богата, красива и умна, поэтому становится желанной гостьей на балах и званных ужинах. Кто из ее поклонников имеет корыстные цели, а кто действительно влюблен? Какие опасности может таить светская жизнь? Как справиться с первыми любовными переживаниями? Любящая семья поможет Розе справиться со всеми взлетами и падениями.</t>
  </si>
  <si>
    <t>Чудовище во мраке</t>
  </si>
  <si>
    <t>Рампо Э.</t>
  </si>
  <si>
    <t>978-5-17-165637-9</t>
  </si>
  <si>
    <t>ASE000000000882816</t>
  </si>
  <si>
    <t>http://cdn.eksmo.ru/v2/ASE000000000882816/COVER/cover1.jpg</t>
  </si>
  <si>
    <t>ЭксклюзивКлассика Рампо Чудовище во мраке</t>
  </si>
  <si>
    <t>Эдогава Рампо считается родоначальником японского детективного жанра. С детства будучи поклонником Эдгара По, писатель выбрал себе созвучный псевдоним — и не зря, ведь в его текстах западная детективная традиция перекликается с японской самобытностью. 
Рассказы Рампо привлекают читателей лихо закрученной интригой, непредсказуемым сюжетом и совершенно неожиданным финалом.</t>
  </si>
  <si>
    <t>Вошедшие в этот сборник произведения относятся к раннему этапу творчества Рампо, который многие исследователи считают наиболее ярким, насыщенным и разнообразным. В рассказах и повестях автора западная детективная традиция — не зря же писатель выбрал себе псевдоним, созвучный с именем родоначальника жанра Эдгара Аллана По, — переплетается с японской самобытностью, а научный метод расследования сталкивается с интуитивным. Ценителей жанра тексты Рампо завлекут лихо закрученной интригой, полной непредсказуемостью сюжета и совершенно неожиданными финалами, в которых события переворачиваются с ног на голову не по два, а даже по три раза.</t>
  </si>
  <si>
    <t>978-5-17-155693-8</t>
  </si>
  <si>
    <t>ASE000000000872203</t>
  </si>
  <si>
    <t>http://cdn.eksmo.ru/v2/ASE000000000872203/COVER/cover1.jpg</t>
  </si>
  <si>
    <t>ЭксклюзивКлассика Спаркс Лучшее во мне(2-ое издание)</t>
  </si>
  <si>
    <t>Переиздание культового романа Николаса Спаркса в новом оформлении. От автора бестселлеров «Спеши любить» и «Дневник памяти». Читайте книгу, смотрите кино: в 2014 году роман был экранизирован, главные роли сыграли Джеймс Мэрсден и Мишель Монаган.</t>
  </si>
  <si>
    <t>Похвала тени</t>
  </si>
  <si>
    <t>Танидзаки Д.</t>
  </si>
  <si>
    <t>978-5-17-170674-6</t>
  </si>
  <si>
    <t>陰翳礼讃</t>
  </si>
  <si>
    <t>ASE000000000886459</t>
  </si>
  <si>
    <t>http://cdn.eksmo.ru/v2/ASE000000000886459/COVER/cover1.jpg</t>
  </si>
  <si>
    <t>ЭксклюзивКлассика Танидзаки Похвала тени</t>
  </si>
  <si>
    <t>Дзюнъитиро Танидзаки возглавлял эстетическое направление в японской литературе и считал, что красота – единственное, что стоит внимания в огромном и пустом мире.
В знаковом эссе «Похвала тени» Танидзаки описывает противостояние Востока и Запада, прогресса и традиций, света и тени. 
Также в этот сборник вошли избранные повести и рассказы автора, в которых Танидзаки в полной мере демонстрирует свой блестящий стиль, ясный ритм повествования, непревзойденное владение словом и глубокое понимание истории и традиций родной страны.</t>
  </si>
  <si>
    <t>Не только апельсины</t>
  </si>
  <si>
    <t>Уинтерсон Д.</t>
  </si>
  <si>
    <t>978-5-17-139395-3</t>
  </si>
  <si>
    <t>ORANGES ARE NOT THE ONLY FRUIT</t>
  </si>
  <si>
    <t>ASE000000000860365</t>
  </si>
  <si>
    <t>http://cdn.eksmo.ru/v2/ASE000000000860365/COVER/cover1.jpg</t>
  </si>
  <si>
    <t>ЭксклюзивКлассика Уинтерсон Не только апельсины</t>
  </si>
  <si>
    <t xml:space="preserve">    Детство и юность  живой и смышленой Дженет проходят в  атмосфере бесконечных проповедей,  религиозных праздников и душеспасительных бесед. Девочка с увлечением принимает участие в миссионерской деятельности общины, однако невольно отмечает, что ее «добродетельные» родители и соседи весьма своеобразно трактуют учение Христа. С каждым днем ей все труднее мириться с лицемерием и ханжеством, процветающими в ее окружении. Но однажды приходит любовь… и разрушает все, чем она жила до сих пор, -- семью, карьеру, веру в Бога и веру в людей. Но рушатся также и стены ее крошечного сообщества, за которыми открывается большой, живой настоящий мир…</t>
  </si>
  <si>
    <t>Морфология волшебной сказки</t>
  </si>
  <si>
    <t>Пропп В.Я.</t>
  </si>
  <si>
    <t>978-5-17-152175-2</t>
  </si>
  <si>
    <t>ASE000000000868521</t>
  </si>
  <si>
    <t>http://cdn.eksmo.ru/v2/ASE000000000868521/COVER/cover1.jpg</t>
  </si>
  <si>
    <t>ЭксклюзивКлассикаРус Пропп Морфология волшебной сказки</t>
  </si>
  <si>
    <t>Книга, задуманная как исследование фольклористики на основе народных сказок, вышла настолько универсальной, что даже спустя столетие не теряет своей актуальности, ее изучают не только литературоведы, но и сценаристы, писатели, композиторы и даже программисты. Глубокий экскурс в фольклор с нестандартным математическим подходом.</t>
  </si>
  <si>
    <t>«Морфология волшебной сказки», пожалуй, самая знаменитая работа XX века в фольклористике, хотя ее значение выходит далеко за пределы науки: она повлияла на писателей, композиторов, киносценаристов и даже программистов и маркетологов. В. Я. Пропп отказывается от чисто литературоведческого подхода к изучению народного творчества и обращается к математическим методам и структуральной лингвистике. 
Оказывается, персонажи самых разных сказок делают одно и то же: змей похищает царевну, баба-яга готовит испытания и награду для Ивана-царевича, волшебный клубочек указывает дрогу. Герой же нарушает запрет, отправляется в путь, находит помощника и сталкивается с врагом, решает трудную задачу, получает награду и возвращается домой, где его ждут пир на весь мир, невеста и полцарства. Пропп описывает законы сказочного повествования: семь типов персонажей выполняют 31 функцию – именно они создают единый стержень и структуру волшебных сказок разных народов мира.</t>
  </si>
  <si>
    <t>Хулиномика. Home edition: толще, длиннее, эффективнее</t>
  </si>
  <si>
    <t>Эксклюзивный научпоп</t>
  </si>
  <si>
    <t>978-5-17-144731-1</t>
  </si>
  <si>
    <t>116х190</t>
  </si>
  <si>
    <t>80x100/32</t>
  </si>
  <si>
    <t>ЭксклюзивНаучпоп</t>
  </si>
  <si>
    <t>ASE000000000860736</t>
  </si>
  <si>
    <t>http://cdn.eksmo.ru/v2/ASE000000000860736/COVER/cover1.jpg</t>
  </si>
  <si>
    <t>ЭксклюзивНаучпоп Марков Хулиномика. Home edition: толще, длиннее, эффективнее</t>
  </si>
  <si>
    <t>Экономика – это очень скучно. Куча непонятных заумных слов и формул? Кто вам такое сказал? Экономика это интересно и просто! Вы просто не знаете, с каким соусом ее нужно подавать, на какой стороне пережевывать и долго ли жевать. Все базовые знания о ней и много больше вы получите из книги «Хулиномика», а также найдете немало интересных ответов на вопросы по типу:
•   Как появилась биржа, и почему в России она круче?  
•   Кого облапошила английская королева? 
•   Как говнюки становятся директорами?
•   Что такое акции и что с их прелестью можно делать? 
•   Как может Павел Дуров купить «Гугл» целиком? 
•   Зачем ЦРУ запрещало шорты? 
•   Почему только ламантины и гадалки предсказывают рынок? 
У Алексея Маркова есть для вас чит-коды. Возьмите в руки книгу, перелистывайте страницы и впитывайте!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</si>
</sst>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0">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cellXfs>
  <cellStyles count="5">
    <cellStyle name="Гиперссылка" xfId="1" builtinId="8"/>
    <cellStyle name="Обычный" xfId="0" builtinId="0"/>
    <cellStyle name="Обычный 2" xfId="2"/>
    <cellStyle name="Обычный 6" xfId="3"/>
    <cellStyle name="Хороший" xfId="4" builtinId="26"/>
  </cellStyles>
  <dxfs count="3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jpg"/><Relationship Id="rId303" Type="http://schemas.openxmlformats.org/officeDocument/2006/relationships/image" Target="../media/image303.jpg"/><Relationship Id="rId21" Type="http://schemas.openxmlformats.org/officeDocument/2006/relationships/image" Target="../media/image21.jpg"/><Relationship Id="rId42" Type="http://schemas.openxmlformats.org/officeDocument/2006/relationships/image" Target="../media/image42.jpg"/><Relationship Id="rId63" Type="http://schemas.openxmlformats.org/officeDocument/2006/relationships/image" Target="../media/image63.jpg"/><Relationship Id="rId84" Type="http://schemas.openxmlformats.org/officeDocument/2006/relationships/image" Target="../media/image84.jpg"/><Relationship Id="rId138" Type="http://schemas.openxmlformats.org/officeDocument/2006/relationships/image" Target="../media/image138.png"/><Relationship Id="rId159" Type="http://schemas.openxmlformats.org/officeDocument/2006/relationships/image" Target="../media/image159.png"/><Relationship Id="rId170" Type="http://schemas.openxmlformats.org/officeDocument/2006/relationships/image" Target="../media/image170.png"/><Relationship Id="rId191" Type="http://schemas.openxmlformats.org/officeDocument/2006/relationships/image" Target="../media/image191.png"/><Relationship Id="rId205" Type="http://schemas.openxmlformats.org/officeDocument/2006/relationships/image" Target="../media/image205.png"/><Relationship Id="rId226" Type="http://schemas.openxmlformats.org/officeDocument/2006/relationships/image" Target="../media/image226.png"/><Relationship Id="rId247" Type="http://schemas.openxmlformats.org/officeDocument/2006/relationships/image" Target="../media/image247.jpg"/><Relationship Id="rId107" Type="http://schemas.openxmlformats.org/officeDocument/2006/relationships/image" Target="../media/image107.png"/><Relationship Id="rId268" Type="http://schemas.openxmlformats.org/officeDocument/2006/relationships/image" Target="../media/image268.jpg"/><Relationship Id="rId289" Type="http://schemas.openxmlformats.org/officeDocument/2006/relationships/image" Target="../media/image289.jpg"/><Relationship Id="rId11" Type="http://schemas.openxmlformats.org/officeDocument/2006/relationships/image" Target="../media/image11.jpg"/><Relationship Id="rId32" Type="http://schemas.openxmlformats.org/officeDocument/2006/relationships/image" Target="../media/image32.jpg"/><Relationship Id="rId53" Type="http://schemas.openxmlformats.org/officeDocument/2006/relationships/image" Target="../media/image53.jpg"/><Relationship Id="rId74" Type="http://schemas.openxmlformats.org/officeDocument/2006/relationships/image" Target="../media/image74.jpg"/><Relationship Id="rId128" Type="http://schemas.openxmlformats.org/officeDocument/2006/relationships/image" Target="../media/image128.png"/><Relationship Id="rId149" Type="http://schemas.openxmlformats.org/officeDocument/2006/relationships/image" Target="../media/image149.png"/><Relationship Id="rId5" Type="http://schemas.openxmlformats.org/officeDocument/2006/relationships/image" Target="../media/image5.jpg"/><Relationship Id="rId95" Type="http://schemas.openxmlformats.org/officeDocument/2006/relationships/image" Target="../media/image95.jpg"/><Relationship Id="rId160" Type="http://schemas.openxmlformats.org/officeDocument/2006/relationships/image" Target="../media/image160.png"/><Relationship Id="rId181" Type="http://schemas.openxmlformats.org/officeDocument/2006/relationships/image" Target="../media/image181.png"/><Relationship Id="rId216" Type="http://schemas.openxmlformats.org/officeDocument/2006/relationships/image" Target="../media/image216.png"/><Relationship Id="rId237" Type="http://schemas.openxmlformats.org/officeDocument/2006/relationships/image" Target="../media/image237.jpg"/><Relationship Id="rId258" Type="http://schemas.openxmlformats.org/officeDocument/2006/relationships/image" Target="../media/image258.jpg"/><Relationship Id="rId279" Type="http://schemas.openxmlformats.org/officeDocument/2006/relationships/image" Target="../media/image279.jpg"/><Relationship Id="rId22" Type="http://schemas.openxmlformats.org/officeDocument/2006/relationships/image" Target="../media/image22.jpg"/><Relationship Id="rId43" Type="http://schemas.openxmlformats.org/officeDocument/2006/relationships/image" Target="../media/image43.jpg"/><Relationship Id="rId64" Type="http://schemas.openxmlformats.org/officeDocument/2006/relationships/image" Target="../media/image64.jpg"/><Relationship Id="rId118" Type="http://schemas.openxmlformats.org/officeDocument/2006/relationships/image" Target="../media/image118.png"/><Relationship Id="rId139" Type="http://schemas.openxmlformats.org/officeDocument/2006/relationships/image" Target="../media/image139.png"/><Relationship Id="rId290" Type="http://schemas.openxmlformats.org/officeDocument/2006/relationships/image" Target="../media/image290.jpg"/><Relationship Id="rId304" Type="http://schemas.openxmlformats.org/officeDocument/2006/relationships/image" Target="../media/image304.jpg"/><Relationship Id="rId85" Type="http://schemas.openxmlformats.org/officeDocument/2006/relationships/image" Target="../media/image85.jpg"/><Relationship Id="rId150" Type="http://schemas.openxmlformats.org/officeDocument/2006/relationships/image" Target="../media/image150.png"/><Relationship Id="rId171" Type="http://schemas.openxmlformats.org/officeDocument/2006/relationships/image" Target="../media/image171.png"/><Relationship Id="rId192" Type="http://schemas.openxmlformats.org/officeDocument/2006/relationships/image" Target="../media/image192.png"/><Relationship Id="rId206" Type="http://schemas.openxmlformats.org/officeDocument/2006/relationships/image" Target="../media/image206.png"/><Relationship Id="rId227" Type="http://schemas.openxmlformats.org/officeDocument/2006/relationships/image" Target="../media/image227.png"/><Relationship Id="rId248" Type="http://schemas.openxmlformats.org/officeDocument/2006/relationships/image" Target="../media/image248.jpg"/><Relationship Id="rId269" Type="http://schemas.openxmlformats.org/officeDocument/2006/relationships/image" Target="../media/image269.jpg"/><Relationship Id="rId12" Type="http://schemas.openxmlformats.org/officeDocument/2006/relationships/image" Target="../media/image12.jpg"/><Relationship Id="rId33" Type="http://schemas.openxmlformats.org/officeDocument/2006/relationships/image" Target="../media/image33.jpg"/><Relationship Id="rId108" Type="http://schemas.openxmlformats.org/officeDocument/2006/relationships/image" Target="../media/image108.png"/><Relationship Id="rId129" Type="http://schemas.openxmlformats.org/officeDocument/2006/relationships/image" Target="../media/image129.png"/><Relationship Id="rId280" Type="http://schemas.openxmlformats.org/officeDocument/2006/relationships/image" Target="../media/image280.jpg"/><Relationship Id="rId54" Type="http://schemas.openxmlformats.org/officeDocument/2006/relationships/image" Target="../media/image54.jpg"/><Relationship Id="rId75" Type="http://schemas.openxmlformats.org/officeDocument/2006/relationships/image" Target="../media/image75.jpg"/><Relationship Id="rId96" Type="http://schemas.openxmlformats.org/officeDocument/2006/relationships/image" Target="../media/image96.jpg"/><Relationship Id="rId140" Type="http://schemas.openxmlformats.org/officeDocument/2006/relationships/image" Target="../media/image140.png"/><Relationship Id="rId161" Type="http://schemas.openxmlformats.org/officeDocument/2006/relationships/image" Target="../media/image161.png"/><Relationship Id="rId182" Type="http://schemas.openxmlformats.org/officeDocument/2006/relationships/image" Target="../media/image182.png"/><Relationship Id="rId217" Type="http://schemas.openxmlformats.org/officeDocument/2006/relationships/image" Target="../media/image217.png"/><Relationship Id="rId6" Type="http://schemas.openxmlformats.org/officeDocument/2006/relationships/image" Target="../media/image6.jpg"/><Relationship Id="rId238" Type="http://schemas.openxmlformats.org/officeDocument/2006/relationships/image" Target="../media/image238.jpg"/><Relationship Id="rId259" Type="http://schemas.openxmlformats.org/officeDocument/2006/relationships/image" Target="../media/image259.jpg"/><Relationship Id="rId23" Type="http://schemas.openxmlformats.org/officeDocument/2006/relationships/image" Target="../media/image23.jpg"/><Relationship Id="rId119" Type="http://schemas.openxmlformats.org/officeDocument/2006/relationships/image" Target="../media/image119.png"/><Relationship Id="rId270" Type="http://schemas.openxmlformats.org/officeDocument/2006/relationships/image" Target="../media/image270.jpg"/><Relationship Id="rId291" Type="http://schemas.openxmlformats.org/officeDocument/2006/relationships/image" Target="../media/image291.jpg"/><Relationship Id="rId305" Type="http://schemas.openxmlformats.org/officeDocument/2006/relationships/image" Target="../media/image305.jpg"/><Relationship Id="rId44" Type="http://schemas.openxmlformats.org/officeDocument/2006/relationships/image" Target="../media/image44.jpg"/><Relationship Id="rId65" Type="http://schemas.openxmlformats.org/officeDocument/2006/relationships/image" Target="../media/image65.jpg"/><Relationship Id="rId86" Type="http://schemas.openxmlformats.org/officeDocument/2006/relationships/image" Target="../media/image86.jpg"/><Relationship Id="rId130" Type="http://schemas.openxmlformats.org/officeDocument/2006/relationships/image" Target="../media/image130.png"/><Relationship Id="rId151" Type="http://schemas.openxmlformats.org/officeDocument/2006/relationships/image" Target="../media/image151.png"/><Relationship Id="rId172" Type="http://schemas.openxmlformats.org/officeDocument/2006/relationships/image" Target="../media/image172.png"/><Relationship Id="rId193" Type="http://schemas.openxmlformats.org/officeDocument/2006/relationships/image" Target="../media/image193.pn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jpg"/><Relationship Id="rId13" Type="http://schemas.openxmlformats.org/officeDocument/2006/relationships/image" Target="../media/image13.jpg"/><Relationship Id="rId109" Type="http://schemas.openxmlformats.org/officeDocument/2006/relationships/image" Target="../media/image109.png"/><Relationship Id="rId260" Type="http://schemas.openxmlformats.org/officeDocument/2006/relationships/image" Target="../media/image260.jpg"/><Relationship Id="rId281" Type="http://schemas.openxmlformats.org/officeDocument/2006/relationships/image" Target="../media/image281.jpg"/><Relationship Id="rId34" Type="http://schemas.openxmlformats.org/officeDocument/2006/relationships/image" Target="../media/image34.jpg"/><Relationship Id="rId55" Type="http://schemas.openxmlformats.org/officeDocument/2006/relationships/image" Target="../media/image55.jpg"/><Relationship Id="rId76" Type="http://schemas.openxmlformats.org/officeDocument/2006/relationships/image" Target="../media/image76.jpg"/><Relationship Id="rId97" Type="http://schemas.openxmlformats.org/officeDocument/2006/relationships/image" Target="../media/image97.jpg"/><Relationship Id="rId120" Type="http://schemas.openxmlformats.org/officeDocument/2006/relationships/image" Target="../media/image120.png"/><Relationship Id="rId141" Type="http://schemas.openxmlformats.org/officeDocument/2006/relationships/image" Target="../media/image141.png"/><Relationship Id="rId7" Type="http://schemas.openxmlformats.org/officeDocument/2006/relationships/image" Target="../media/image7.jp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jpg"/><Relationship Id="rId2" Type="http://schemas.openxmlformats.org/officeDocument/2006/relationships/image" Target="../media/image2.jpg"/><Relationship Id="rId29" Type="http://schemas.openxmlformats.org/officeDocument/2006/relationships/image" Target="../media/image29.jpg"/><Relationship Id="rId250" Type="http://schemas.openxmlformats.org/officeDocument/2006/relationships/image" Target="../media/image250.jpg"/><Relationship Id="rId255" Type="http://schemas.openxmlformats.org/officeDocument/2006/relationships/image" Target="../media/image255.jpg"/><Relationship Id="rId271" Type="http://schemas.openxmlformats.org/officeDocument/2006/relationships/image" Target="../media/image271.jpg"/><Relationship Id="rId276" Type="http://schemas.openxmlformats.org/officeDocument/2006/relationships/image" Target="../media/image276.jpg"/><Relationship Id="rId292" Type="http://schemas.openxmlformats.org/officeDocument/2006/relationships/image" Target="../media/image292.jpg"/><Relationship Id="rId297" Type="http://schemas.openxmlformats.org/officeDocument/2006/relationships/image" Target="../media/image297.jpg"/><Relationship Id="rId24" Type="http://schemas.openxmlformats.org/officeDocument/2006/relationships/image" Target="../media/image24.jpg"/><Relationship Id="rId40" Type="http://schemas.openxmlformats.org/officeDocument/2006/relationships/image" Target="../media/image40.jpg"/><Relationship Id="rId45" Type="http://schemas.openxmlformats.org/officeDocument/2006/relationships/image" Target="../media/image45.jpg"/><Relationship Id="rId66" Type="http://schemas.openxmlformats.org/officeDocument/2006/relationships/image" Target="../media/image66.jpg"/><Relationship Id="rId87" Type="http://schemas.openxmlformats.org/officeDocument/2006/relationships/image" Target="../media/image87.jpg"/><Relationship Id="rId110" Type="http://schemas.openxmlformats.org/officeDocument/2006/relationships/image" Target="../media/image110.png"/><Relationship Id="rId115" Type="http://schemas.openxmlformats.org/officeDocument/2006/relationships/image" Target="../media/image115.png"/><Relationship Id="rId131" Type="http://schemas.openxmlformats.org/officeDocument/2006/relationships/image" Target="../media/image131.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jpg"/><Relationship Id="rId61" Type="http://schemas.openxmlformats.org/officeDocument/2006/relationships/image" Target="../media/image61.jpg"/><Relationship Id="rId82" Type="http://schemas.openxmlformats.org/officeDocument/2006/relationships/image" Target="../media/image82.jp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199" Type="http://schemas.openxmlformats.org/officeDocument/2006/relationships/image" Target="../media/image199.png"/><Relationship Id="rId203" Type="http://schemas.openxmlformats.org/officeDocument/2006/relationships/image" Target="../media/image203.png"/><Relationship Id="rId208" Type="http://schemas.openxmlformats.org/officeDocument/2006/relationships/image" Target="../media/image208.png"/><Relationship Id="rId229" Type="http://schemas.openxmlformats.org/officeDocument/2006/relationships/image" Target="../media/image229.png"/><Relationship Id="rId19" Type="http://schemas.openxmlformats.org/officeDocument/2006/relationships/image" Target="../media/image19.jpg"/><Relationship Id="rId224" Type="http://schemas.openxmlformats.org/officeDocument/2006/relationships/image" Target="../media/image224.png"/><Relationship Id="rId240" Type="http://schemas.openxmlformats.org/officeDocument/2006/relationships/image" Target="../media/image240.jpg"/><Relationship Id="rId245" Type="http://schemas.openxmlformats.org/officeDocument/2006/relationships/image" Target="../media/image245.jpg"/><Relationship Id="rId261" Type="http://schemas.openxmlformats.org/officeDocument/2006/relationships/image" Target="../media/image261.jpg"/><Relationship Id="rId266" Type="http://schemas.openxmlformats.org/officeDocument/2006/relationships/image" Target="../media/image266.jpg"/><Relationship Id="rId287" Type="http://schemas.openxmlformats.org/officeDocument/2006/relationships/image" Target="../media/image287.jpg"/><Relationship Id="rId14" Type="http://schemas.openxmlformats.org/officeDocument/2006/relationships/image" Target="../media/image14.jpg"/><Relationship Id="rId30" Type="http://schemas.openxmlformats.org/officeDocument/2006/relationships/image" Target="../media/image30.jpg"/><Relationship Id="rId35" Type="http://schemas.openxmlformats.org/officeDocument/2006/relationships/image" Target="../media/image35.jpg"/><Relationship Id="rId56" Type="http://schemas.openxmlformats.org/officeDocument/2006/relationships/image" Target="../media/image56.jpg"/><Relationship Id="rId77" Type="http://schemas.openxmlformats.org/officeDocument/2006/relationships/image" Target="../media/image77.jpg"/><Relationship Id="rId100" Type="http://schemas.openxmlformats.org/officeDocument/2006/relationships/image" Target="../media/image100.jp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282" Type="http://schemas.openxmlformats.org/officeDocument/2006/relationships/image" Target="../media/image282.jpg"/><Relationship Id="rId8" Type="http://schemas.openxmlformats.org/officeDocument/2006/relationships/image" Target="../media/image8.jpg"/><Relationship Id="rId51" Type="http://schemas.openxmlformats.org/officeDocument/2006/relationships/image" Target="../media/image51.jpg"/><Relationship Id="rId72" Type="http://schemas.openxmlformats.org/officeDocument/2006/relationships/image" Target="../media/image72.jpg"/><Relationship Id="rId93" Type="http://schemas.openxmlformats.org/officeDocument/2006/relationships/image" Target="../media/image93.jpg"/><Relationship Id="rId98" Type="http://schemas.openxmlformats.org/officeDocument/2006/relationships/image" Target="../media/image98.jp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189" Type="http://schemas.openxmlformats.org/officeDocument/2006/relationships/image" Target="../media/image189.png"/><Relationship Id="rId219" Type="http://schemas.openxmlformats.org/officeDocument/2006/relationships/image" Target="../media/image219.png"/><Relationship Id="rId3" Type="http://schemas.openxmlformats.org/officeDocument/2006/relationships/image" Target="../media/image3.jpg"/><Relationship Id="rId214" Type="http://schemas.openxmlformats.org/officeDocument/2006/relationships/image" Target="../media/image214.png"/><Relationship Id="rId230" Type="http://schemas.openxmlformats.org/officeDocument/2006/relationships/image" Target="../media/image230.png"/><Relationship Id="rId235" Type="http://schemas.openxmlformats.org/officeDocument/2006/relationships/image" Target="../media/image235.jpg"/><Relationship Id="rId251" Type="http://schemas.openxmlformats.org/officeDocument/2006/relationships/image" Target="../media/image251.jpg"/><Relationship Id="rId256" Type="http://schemas.openxmlformats.org/officeDocument/2006/relationships/image" Target="../media/image256.jpg"/><Relationship Id="rId277" Type="http://schemas.openxmlformats.org/officeDocument/2006/relationships/image" Target="../media/image277.jpg"/><Relationship Id="rId298" Type="http://schemas.openxmlformats.org/officeDocument/2006/relationships/image" Target="../media/image298.jpg"/><Relationship Id="rId25" Type="http://schemas.openxmlformats.org/officeDocument/2006/relationships/image" Target="../media/image25.jpg"/><Relationship Id="rId46" Type="http://schemas.openxmlformats.org/officeDocument/2006/relationships/image" Target="../media/image46.jpg"/><Relationship Id="rId67" Type="http://schemas.openxmlformats.org/officeDocument/2006/relationships/image" Target="../media/image67.jp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272" Type="http://schemas.openxmlformats.org/officeDocument/2006/relationships/image" Target="../media/image272.jpg"/><Relationship Id="rId293" Type="http://schemas.openxmlformats.org/officeDocument/2006/relationships/image" Target="../media/image293.jpg"/><Relationship Id="rId302" Type="http://schemas.openxmlformats.org/officeDocument/2006/relationships/image" Target="../media/image302.jpg"/><Relationship Id="rId20" Type="http://schemas.openxmlformats.org/officeDocument/2006/relationships/image" Target="../media/image20.jpg"/><Relationship Id="rId41" Type="http://schemas.openxmlformats.org/officeDocument/2006/relationships/image" Target="../media/image41.jpg"/><Relationship Id="rId62" Type="http://schemas.openxmlformats.org/officeDocument/2006/relationships/image" Target="../media/image62.jpg"/><Relationship Id="rId83" Type="http://schemas.openxmlformats.org/officeDocument/2006/relationships/image" Target="../media/image83.jpg"/><Relationship Id="rId88" Type="http://schemas.openxmlformats.org/officeDocument/2006/relationships/image" Target="../media/image88.jp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79" Type="http://schemas.openxmlformats.org/officeDocument/2006/relationships/image" Target="../media/image179.png"/><Relationship Id="rId195" Type="http://schemas.openxmlformats.org/officeDocument/2006/relationships/image" Target="../media/image195.png"/><Relationship Id="rId209" Type="http://schemas.openxmlformats.org/officeDocument/2006/relationships/image" Target="../media/image209.png"/><Relationship Id="rId190" Type="http://schemas.openxmlformats.org/officeDocument/2006/relationships/image" Target="../media/image190.png"/><Relationship Id="rId204" Type="http://schemas.openxmlformats.org/officeDocument/2006/relationships/image" Target="../media/image204.png"/><Relationship Id="rId220" Type="http://schemas.openxmlformats.org/officeDocument/2006/relationships/image" Target="../media/image220.png"/><Relationship Id="rId225" Type="http://schemas.openxmlformats.org/officeDocument/2006/relationships/image" Target="../media/image225.png"/><Relationship Id="rId241" Type="http://schemas.openxmlformats.org/officeDocument/2006/relationships/image" Target="../media/image241.jpg"/><Relationship Id="rId246" Type="http://schemas.openxmlformats.org/officeDocument/2006/relationships/image" Target="../media/image246.jpg"/><Relationship Id="rId267" Type="http://schemas.openxmlformats.org/officeDocument/2006/relationships/image" Target="../media/image267.jpg"/><Relationship Id="rId288" Type="http://schemas.openxmlformats.org/officeDocument/2006/relationships/image" Target="../media/image288.jpg"/><Relationship Id="rId15" Type="http://schemas.openxmlformats.org/officeDocument/2006/relationships/image" Target="../media/image15.jpg"/><Relationship Id="rId36" Type="http://schemas.openxmlformats.org/officeDocument/2006/relationships/image" Target="../media/image36.jpg"/><Relationship Id="rId57" Type="http://schemas.openxmlformats.org/officeDocument/2006/relationships/image" Target="../media/image57.jpg"/><Relationship Id="rId106" Type="http://schemas.openxmlformats.org/officeDocument/2006/relationships/image" Target="../media/image106.png"/><Relationship Id="rId127" Type="http://schemas.openxmlformats.org/officeDocument/2006/relationships/image" Target="../media/image127.png"/><Relationship Id="rId262" Type="http://schemas.openxmlformats.org/officeDocument/2006/relationships/image" Target="../media/image262.jpg"/><Relationship Id="rId283" Type="http://schemas.openxmlformats.org/officeDocument/2006/relationships/image" Target="../media/image283.jpg"/><Relationship Id="rId10" Type="http://schemas.openxmlformats.org/officeDocument/2006/relationships/image" Target="../media/image10.jpg"/><Relationship Id="rId31" Type="http://schemas.openxmlformats.org/officeDocument/2006/relationships/image" Target="../media/image31.jpg"/><Relationship Id="rId52" Type="http://schemas.openxmlformats.org/officeDocument/2006/relationships/image" Target="../media/image52.jpg"/><Relationship Id="rId73" Type="http://schemas.openxmlformats.org/officeDocument/2006/relationships/image" Target="../media/image73.jpg"/><Relationship Id="rId78" Type="http://schemas.openxmlformats.org/officeDocument/2006/relationships/image" Target="../media/image78.jpg"/><Relationship Id="rId94" Type="http://schemas.openxmlformats.org/officeDocument/2006/relationships/image" Target="../media/image94.jpg"/><Relationship Id="rId99" Type="http://schemas.openxmlformats.org/officeDocument/2006/relationships/image" Target="../media/image99.jpg"/><Relationship Id="rId101" Type="http://schemas.openxmlformats.org/officeDocument/2006/relationships/image" Target="../media/image101.jpg"/><Relationship Id="rId122" Type="http://schemas.openxmlformats.org/officeDocument/2006/relationships/image" Target="../media/image122.png"/><Relationship Id="rId143" Type="http://schemas.openxmlformats.org/officeDocument/2006/relationships/image" Target="../media/image143.png"/><Relationship Id="rId148" Type="http://schemas.openxmlformats.org/officeDocument/2006/relationships/image" Target="../media/image148.png"/><Relationship Id="rId164" Type="http://schemas.openxmlformats.org/officeDocument/2006/relationships/image" Target="../media/image164.png"/><Relationship Id="rId169" Type="http://schemas.openxmlformats.org/officeDocument/2006/relationships/image" Target="../media/image169.png"/><Relationship Id="rId185" Type="http://schemas.openxmlformats.org/officeDocument/2006/relationships/image" Target="../media/image185.png"/><Relationship Id="rId4" Type="http://schemas.openxmlformats.org/officeDocument/2006/relationships/image" Target="../media/image4.jpg"/><Relationship Id="rId9" Type="http://schemas.openxmlformats.org/officeDocument/2006/relationships/image" Target="../media/image9.jpg"/><Relationship Id="rId180" Type="http://schemas.openxmlformats.org/officeDocument/2006/relationships/image" Target="../media/image180.png"/><Relationship Id="rId210" Type="http://schemas.openxmlformats.org/officeDocument/2006/relationships/image" Target="../media/image210.png"/><Relationship Id="rId215" Type="http://schemas.openxmlformats.org/officeDocument/2006/relationships/image" Target="../media/image215.png"/><Relationship Id="rId236" Type="http://schemas.openxmlformats.org/officeDocument/2006/relationships/image" Target="../media/image236.jpg"/><Relationship Id="rId257" Type="http://schemas.openxmlformats.org/officeDocument/2006/relationships/image" Target="../media/image257.jpg"/><Relationship Id="rId278" Type="http://schemas.openxmlformats.org/officeDocument/2006/relationships/image" Target="../media/image278.jpg"/><Relationship Id="rId26" Type="http://schemas.openxmlformats.org/officeDocument/2006/relationships/image" Target="../media/image26.jpg"/><Relationship Id="rId231" Type="http://schemas.openxmlformats.org/officeDocument/2006/relationships/image" Target="../media/image231.png"/><Relationship Id="rId252" Type="http://schemas.openxmlformats.org/officeDocument/2006/relationships/image" Target="../media/image252.jpg"/><Relationship Id="rId273" Type="http://schemas.openxmlformats.org/officeDocument/2006/relationships/image" Target="../media/image273.jpg"/><Relationship Id="rId294" Type="http://schemas.openxmlformats.org/officeDocument/2006/relationships/image" Target="../media/image294.jpg"/><Relationship Id="rId47" Type="http://schemas.openxmlformats.org/officeDocument/2006/relationships/image" Target="../media/image47.jpg"/><Relationship Id="rId68" Type="http://schemas.openxmlformats.org/officeDocument/2006/relationships/image" Target="../media/image68.jpg"/><Relationship Id="rId89" Type="http://schemas.openxmlformats.org/officeDocument/2006/relationships/image" Target="../media/image89.jp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6.jpg"/><Relationship Id="rId221" Type="http://schemas.openxmlformats.org/officeDocument/2006/relationships/image" Target="../media/image221.png"/><Relationship Id="rId242" Type="http://schemas.openxmlformats.org/officeDocument/2006/relationships/image" Target="../media/image242.jpg"/><Relationship Id="rId263" Type="http://schemas.openxmlformats.org/officeDocument/2006/relationships/image" Target="../media/image263.jpg"/><Relationship Id="rId284" Type="http://schemas.openxmlformats.org/officeDocument/2006/relationships/image" Target="../media/image284.jpg"/><Relationship Id="rId37" Type="http://schemas.openxmlformats.org/officeDocument/2006/relationships/image" Target="../media/image37.jpg"/><Relationship Id="rId58" Type="http://schemas.openxmlformats.org/officeDocument/2006/relationships/image" Target="../media/image58.jpg"/><Relationship Id="rId79" Type="http://schemas.openxmlformats.org/officeDocument/2006/relationships/image" Target="../media/image79.jpg"/><Relationship Id="rId102" Type="http://schemas.openxmlformats.org/officeDocument/2006/relationships/image" Target="../media/image102.jpg"/><Relationship Id="rId123" Type="http://schemas.openxmlformats.org/officeDocument/2006/relationships/image" Target="../media/image123.png"/><Relationship Id="rId144" Type="http://schemas.openxmlformats.org/officeDocument/2006/relationships/image" Target="../media/image144.png"/><Relationship Id="rId90" Type="http://schemas.openxmlformats.org/officeDocument/2006/relationships/image" Target="../media/image90.jp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jpg"/><Relationship Id="rId274" Type="http://schemas.openxmlformats.org/officeDocument/2006/relationships/image" Target="../media/image274.jpg"/><Relationship Id="rId295" Type="http://schemas.openxmlformats.org/officeDocument/2006/relationships/image" Target="../media/image295.jpg"/><Relationship Id="rId27" Type="http://schemas.openxmlformats.org/officeDocument/2006/relationships/image" Target="../media/image27.jpg"/><Relationship Id="rId48" Type="http://schemas.openxmlformats.org/officeDocument/2006/relationships/image" Target="../media/image48.jpg"/><Relationship Id="rId69" Type="http://schemas.openxmlformats.org/officeDocument/2006/relationships/image" Target="../media/image69.jpg"/><Relationship Id="rId113" Type="http://schemas.openxmlformats.org/officeDocument/2006/relationships/image" Target="../media/image113.png"/><Relationship Id="rId134" Type="http://schemas.openxmlformats.org/officeDocument/2006/relationships/image" Target="../media/image134.png"/><Relationship Id="rId80" Type="http://schemas.openxmlformats.org/officeDocument/2006/relationships/image" Target="../media/image80.jp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jpg"/><Relationship Id="rId264" Type="http://schemas.openxmlformats.org/officeDocument/2006/relationships/image" Target="../media/image264.jpg"/><Relationship Id="rId285" Type="http://schemas.openxmlformats.org/officeDocument/2006/relationships/image" Target="../media/image285.jpg"/><Relationship Id="rId17" Type="http://schemas.openxmlformats.org/officeDocument/2006/relationships/image" Target="../media/image17.jpg"/><Relationship Id="rId38" Type="http://schemas.openxmlformats.org/officeDocument/2006/relationships/image" Target="../media/image38.jpg"/><Relationship Id="rId59" Type="http://schemas.openxmlformats.org/officeDocument/2006/relationships/image" Target="../media/image59.jpg"/><Relationship Id="rId103" Type="http://schemas.openxmlformats.org/officeDocument/2006/relationships/image" Target="../media/image103.jpg"/><Relationship Id="rId124" Type="http://schemas.openxmlformats.org/officeDocument/2006/relationships/image" Target="../media/image124.png"/><Relationship Id="rId70" Type="http://schemas.openxmlformats.org/officeDocument/2006/relationships/image" Target="../media/image70.jpg"/><Relationship Id="rId91" Type="http://schemas.openxmlformats.org/officeDocument/2006/relationships/image" Target="../media/image91.jp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1" Type="http://schemas.openxmlformats.org/officeDocument/2006/relationships/image" Target="../media/image1.jpe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jpg"/><Relationship Id="rId28" Type="http://schemas.openxmlformats.org/officeDocument/2006/relationships/image" Target="../media/image28.jpg"/><Relationship Id="rId49" Type="http://schemas.openxmlformats.org/officeDocument/2006/relationships/image" Target="../media/image49.jpg"/><Relationship Id="rId114" Type="http://schemas.openxmlformats.org/officeDocument/2006/relationships/image" Target="../media/image114.png"/><Relationship Id="rId275" Type="http://schemas.openxmlformats.org/officeDocument/2006/relationships/image" Target="../media/image275.jpg"/><Relationship Id="rId296" Type="http://schemas.openxmlformats.org/officeDocument/2006/relationships/image" Target="../media/image296.jpg"/><Relationship Id="rId300" Type="http://schemas.openxmlformats.org/officeDocument/2006/relationships/image" Target="../media/image300.jpg"/><Relationship Id="rId60" Type="http://schemas.openxmlformats.org/officeDocument/2006/relationships/image" Target="../media/image60.jpg"/><Relationship Id="rId81" Type="http://schemas.openxmlformats.org/officeDocument/2006/relationships/image" Target="../media/image81.jp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jpg"/><Relationship Id="rId18" Type="http://schemas.openxmlformats.org/officeDocument/2006/relationships/image" Target="../media/image18.jpg"/><Relationship Id="rId39" Type="http://schemas.openxmlformats.org/officeDocument/2006/relationships/image" Target="../media/image39.jpg"/><Relationship Id="rId265" Type="http://schemas.openxmlformats.org/officeDocument/2006/relationships/image" Target="../media/image265.jpg"/><Relationship Id="rId286" Type="http://schemas.openxmlformats.org/officeDocument/2006/relationships/image" Target="../media/image286.jpg"/><Relationship Id="rId50" Type="http://schemas.openxmlformats.org/officeDocument/2006/relationships/image" Target="../media/image50.jp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71" Type="http://schemas.openxmlformats.org/officeDocument/2006/relationships/image" Target="../media/image71.jpg"/><Relationship Id="rId92" Type="http://schemas.openxmlformats.org/officeDocument/2006/relationships/image" Target="../media/image92.jpg"/><Relationship Id="rId213" Type="http://schemas.openxmlformats.org/officeDocument/2006/relationships/image" Target="../media/image213.png"/><Relationship Id="rId234" Type="http://schemas.openxmlformats.org/officeDocument/2006/relationships/image" Target="../media/image234.png"/></Relationships>
</file>

<file path=xl/drawings/_rels/drawing2.xml.rels><?xml version="1.0" encoding="UTF-8" standalone="yes"?>
<Relationships xmlns="http://schemas.openxmlformats.org/package/2006/relationships"><Relationship Id="rId8" Type="http://schemas.openxmlformats.org/officeDocument/2006/relationships/image" Target="../media/image313.png"/><Relationship Id="rId3" Type="http://schemas.openxmlformats.org/officeDocument/2006/relationships/image" Target="../media/image308.png"/><Relationship Id="rId7" Type="http://schemas.openxmlformats.org/officeDocument/2006/relationships/image" Target="../media/image312.png"/><Relationship Id="rId2" Type="http://schemas.openxmlformats.org/officeDocument/2006/relationships/image" Target="../media/image307.png"/><Relationship Id="rId1" Type="http://schemas.openxmlformats.org/officeDocument/2006/relationships/image" Target="../media/image306.png"/><Relationship Id="rId6" Type="http://schemas.openxmlformats.org/officeDocument/2006/relationships/image" Target="../media/image311.png"/><Relationship Id="rId5" Type="http://schemas.openxmlformats.org/officeDocument/2006/relationships/image" Target="../media/image310.png"/><Relationship Id="rId4" Type="http://schemas.openxmlformats.org/officeDocument/2006/relationships/image" Target="../media/image309.png"/><Relationship Id="rId9" Type="http://schemas.openxmlformats.org/officeDocument/2006/relationships/image" Target="../media/image314.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142875</xdr:colOff>
      <xdr:row>27</xdr:row>
      <xdr:rowOff>123825</xdr:rowOff>
    </xdr:from>
    <xdr:to>
      <xdr:col>8</xdr:col>
      <xdr:colOff>1474875</xdr:colOff>
      <xdr:row>27</xdr:row>
      <xdr:rowOff>1455825</xdr:rowOff>
    </xdr:to>
    <xdr:pic>
      <xdr:nvPicPr>
        <xdr:cNvPr id="917" name="Рисунок 91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257800" y="2647950"/>
          <a:ext cx="1332000" cy="1332000"/>
        </a:xfrm>
        <a:prstGeom prst="rect">
          <a:avLst/>
        </a:prstGeom>
      </xdr:spPr>
    </xdr:pic>
    <xdr:clientData/>
  </xdr:twoCellAnchor>
  <xdr:twoCellAnchor>
    <xdr:from>
      <xdr:col>8</xdr:col>
      <xdr:colOff>142875</xdr:colOff>
      <xdr:row>28</xdr:row>
      <xdr:rowOff>123825</xdr:rowOff>
    </xdr:from>
    <xdr:to>
      <xdr:col>8</xdr:col>
      <xdr:colOff>1474875</xdr:colOff>
      <xdr:row>28</xdr:row>
      <xdr:rowOff>1455825</xdr:rowOff>
    </xdr:to>
    <xdr:pic>
      <xdr:nvPicPr>
        <xdr:cNvPr id="918" name="Рисунок 917"/>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57800" y="4171950"/>
          <a:ext cx="1332000" cy="1332000"/>
        </a:xfrm>
        <a:prstGeom prst="rect">
          <a:avLst/>
        </a:prstGeom>
      </xdr:spPr>
    </xdr:pic>
    <xdr:clientData/>
  </xdr:twoCellAnchor>
  <xdr:twoCellAnchor>
    <xdr:from>
      <xdr:col>8</xdr:col>
      <xdr:colOff>142875</xdr:colOff>
      <xdr:row>29</xdr:row>
      <xdr:rowOff>123825</xdr:rowOff>
    </xdr:from>
    <xdr:to>
      <xdr:col>8</xdr:col>
      <xdr:colOff>1474875</xdr:colOff>
      <xdr:row>29</xdr:row>
      <xdr:rowOff>1455825</xdr:rowOff>
    </xdr:to>
    <xdr:pic>
      <xdr:nvPicPr>
        <xdr:cNvPr id="919" name="Рисунок 918"/>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257800" y="5695950"/>
          <a:ext cx="1332000" cy="1332000"/>
        </a:xfrm>
        <a:prstGeom prst="rect">
          <a:avLst/>
        </a:prstGeom>
      </xdr:spPr>
    </xdr:pic>
    <xdr:clientData/>
  </xdr:twoCellAnchor>
  <xdr:twoCellAnchor>
    <xdr:from>
      <xdr:col>8</xdr:col>
      <xdr:colOff>142875</xdr:colOff>
      <xdr:row>31</xdr:row>
      <xdr:rowOff>123825</xdr:rowOff>
    </xdr:from>
    <xdr:to>
      <xdr:col>8</xdr:col>
      <xdr:colOff>1474875</xdr:colOff>
      <xdr:row>31</xdr:row>
      <xdr:rowOff>1455825</xdr:rowOff>
    </xdr:to>
    <xdr:pic>
      <xdr:nvPicPr>
        <xdr:cNvPr id="920" name="Рисунок 919"/>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257800" y="7219950"/>
          <a:ext cx="1332000" cy="1332000"/>
        </a:xfrm>
        <a:prstGeom prst="rect">
          <a:avLst/>
        </a:prstGeom>
      </xdr:spPr>
    </xdr:pic>
    <xdr:clientData/>
  </xdr:twoCellAnchor>
  <xdr:twoCellAnchor>
    <xdr:from>
      <xdr:col>8</xdr:col>
      <xdr:colOff>142875</xdr:colOff>
      <xdr:row>33</xdr:row>
      <xdr:rowOff>123825</xdr:rowOff>
    </xdr:from>
    <xdr:to>
      <xdr:col>8</xdr:col>
      <xdr:colOff>1474875</xdr:colOff>
      <xdr:row>33</xdr:row>
      <xdr:rowOff>1455825</xdr:rowOff>
    </xdr:to>
    <xdr:pic>
      <xdr:nvPicPr>
        <xdr:cNvPr id="921" name="Рисунок 920"/>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257800" y="8743950"/>
          <a:ext cx="1332000" cy="1332000"/>
        </a:xfrm>
        <a:prstGeom prst="rect">
          <a:avLst/>
        </a:prstGeom>
      </xdr:spPr>
    </xdr:pic>
    <xdr:clientData/>
  </xdr:twoCellAnchor>
  <xdr:twoCellAnchor>
    <xdr:from>
      <xdr:col>8</xdr:col>
      <xdr:colOff>142875</xdr:colOff>
      <xdr:row>35</xdr:row>
      <xdr:rowOff>123825</xdr:rowOff>
    </xdr:from>
    <xdr:to>
      <xdr:col>8</xdr:col>
      <xdr:colOff>1474875</xdr:colOff>
      <xdr:row>35</xdr:row>
      <xdr:rowOff>1455825</xdr:rowOff>
    </xdr:to>
    <xdr:pic>
      <xdr:nvPicPr>
        <xdr:cNvPr id="922" name="Рисунок 92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257800" y="10267950"/>
          <a:ext cx="1332000" cy="1332000"/>
        </a:xfrm>
        <a:prstGeom prst="rect">
          <a:avLst/>
        </a:prstGeom>
      </xdr:spPr>
    </xdr:pic>
    <xdr:clientData/>
  </xdr:twoCellAnchor>
  <xdr:twoCellAnchor>
    <xdr:from>
      <xdr:col>8</xdr:col>
      <xdr:colOff>142875</xdr:colOff>
      <xdr:row>41</xdr:row>
      <xdr:rowOff>123825</xdr:rowOff>
    </xdr:from>
    <xdr:to>
      <xdr:col>8</xdr:col>
      <xdr:colOff>1474875</xdr:colOff>
      <xdr:row>41</xdr:row>
      <xdr:rowOff>1455825</xdr:rowOff>
    </xdr:to>
    <xdr:pic>
      <xdr:nvPicPr>
        <xdr:cNvPr id="923" name="Рисунок 922"/>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257800" y="11791950"/>
          <a:ext cx="1332000" cy="1332000"/>
        </a:xfrm>
        <a:prstGeom prst="rect">
          <a:avLst/>
        </a:prstGeom>
      </xdr:spPr>
    </xdr:pic>
    <xdr:clientData/>
  </xdr:twoCellAnchor>
  <xdr:twoCellAnchor>
    <xdr:from>
      <xdr:col>8</xdr:col>
      <xdr:colOff>142875</xdr:colOff>
      <xdr:row>45</xdr:row>
      <xdr:rowOff>123825</xdr:rowOff>
    </xdr:from>
    <xdr:to>
      <xdr:col>8</xdr:col>
      <xdr:colOff>1474875</xdr:colOff>
      <xdr:row>45</xdr:row>
      <xdr:rowOff>1455825</xdr:rowOff>
    </xdr:to>
    <xdr:pic>
      <xdr:nvPicPr>
        <xdr:cNvPr id="924" name="Рисунок 923"/>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257800" y="13315950"/>
          <a:ext cx="1332000" cy="1332000"/>
        </a:xfrm>
        <a:prstGeom prst="rect">
          <a:avLst/>
        </a:prstGeom>
      </xdr:spPr>
    </xdr:pic>
    <xdr:clientData/>
  </xdr:twoCellAnchor>
  <xdr:twoCellAnchor>
    <xdr:from>
      <xdr:col>8</xdr:col>
      <xdr:colOff>142875</xdr:colOff>
      <xdr:row>50</xdr:row>
      <xdr:rowOff>123825</xdr:rowOff>
    </xdr:from>
    <xdr:to>
      <xdr:col>8</xdr:col>
      <xdr:colOff>1474875</xdr:colOff>
      <xdr:row>50</xdr:row>
      <xdr:rowOff>1455825</xdr:rowOff>
    </xdr:to>
    <xdr:pic>
      <xdr:nvPicPr>
        <xdr:cNvPr id="925" name="Рисунок 924"/>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257800" y="14839950"/>
          <a:ext cx="1332000" cy="1332000"/>
        </a:xfrm>
        <a:prstGeom prst="rect">
          <a:avLst/>
        </a:prstGeom>
      </xdr:spPr>
    </xdr:pic>
    <xdr:clientData/>
  </xdr:twoCellAnchor>
  <xdr:twoCellAnchor>
    <xdr:from>
      <xdr:col>8</xdr:col>
      <xdr:colOff>142875</xdr:colOff>
      <xdr:row>53</xdr:row>
      <xdr:rowOff>123825</xdr:rowOff>
    </xdr:from>
    <xdr:to>
      <xdr:col>8</xdr:col>
      <xdr:colOff>1474875</xdr:colOff>
      <xdr:row>53</xdr:row>
      <xdr:rowOff>1455825</xdr:rowOff>
    </xdr:to>
    <xdr:pic>
      <xdr:nvPicPr>
        <xdr:cNvPr id="926" name="Рисунок 925"/>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257800" y="16363950"/>
          <a:ext cx="1332000" cy="1332000"/>
        </a:xfrm>
        <a:prstGeom prst="rect">
          <a:avLst/>
        </a:prstGeom>
      </xdr:spPr>
    </xdr:pic>
    <xdr:clientData/>
  </xdr:twoCellAnchor>
  <xdr:twoCellAnchor>
    <xdr:from>
      <xdr:col>8</xdr:col>
      <xdr:colOff>142875</xdr:colOff>
      <xdr:row>55</xdr:row>
      <xdr:rowOff>123825</xdr:rowOff>
    </xdr:from>
    <xdr:to>
      <xdr:col>8</xdr:col>
      <xdr:colOff>1474875</xdr:colOff>
      <xdr:row>55</xdr:row>
      <xdr:rowOff>1455825</xdr:rowOff>
    </xdr:to>
    <xdr:pic>
      <xdr:nvPicPr>
        <xdr:cNvPr id="927" name="Рисунок 926"/>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257800" y="17887950"/>
          <a:ext cx="1332000" cy="1332000"/>
        </a:xfrm>
        <a:prstGeom prst="rect">
          <a:avLst/>
        </a:prstGeom>
      </xdr:spPr>
    </xdr:pic>
    <xdr:clientData/>
  </xdr:twoCellAnchor>
  <xdr:twoCellAnchor>
    <xdr:from>
      <xdr:col>8</xdr:col>
      <xdr:colOff>142875</xdr:colOff>
      <xdr:row>66</xdr:row>
      <xdr:rowOff>123825</xdr:rowOff>
    </xdr:from>
    <xdr:to>
      <xdr:col>8</xdr:col>
      <xdr:colOff>1474875</xdr:colOff>
      <xdr:row>66</xdr:row>
      <xdr:rowOff>1455825</xdr:rowOff>
    </xdr:to>
    <xdr:pic>
      <xdr:nvPicPr>
        <xdr:cNvPr id="928" name="Рисунок 927"/>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257800" y="19411950"/>
          <a:ext cx="1332000" cy="1332000"/>
        </a:xfrm>
        <a:prstGeom prst="rect">
          <a:avLst/>
        </a:prstGeom>
      </xdr:spPr>
    </xdr:pic>
    <xdr:clientData/>
  </xdr:twoCellAnchor>
  <xdr:twoCellAnchor>
    <xdr:from>
      <xdr:col>8</xdr:col>
      <xdr:colOff>142875</xdr:colOff>
      <xdr:row>67</xdr:row>
      <xdr:rowOff>123825</xdr:rowOff>
    </xdr:from>
    <xdr:to>
      <xdr:col>8</xdr:col>
      <xdr:colOff>1474875</xdr:colOff>
      <xdr:row>67</xdr:row>
      <xdr:rowOff>1455825</xdr:rowOff>
    </xdr:to>
    <xdr:pic>
      <xdr:nvPicPr>
        <xdr:cNvPr id="929" name="Рисунок 928"/>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5257800" y="20935950"/>
          <a:ext cx="1332000" cy="1332000"/>
        </a:xfrm>
        <a:prstGeom prst="rect">
          <a:avLst/>
        </a:prstGeom>
      </xdr:spPr>
    </xdr:pic>
    <xdr:clientData/>
  </xdr:twoCellAnchor>
  <xdr:twoCellAnchor>
    <xdr:from>
      <xdr:col>8</xdr:col>
      <xdr:colOff>142875</xdr:colOff>
      <xdr:row>74</xdr:row>
      <xdr:rowOff>123825</xdr:rowOff>
    </xdr:from>
    <xdr:to>
      <xdr:col>8</xdr:col>
      <xdr:colOff>1474875</xdr:colOff>
      <xdr:row>74</xdr:row>
      <xdr:rowOff>1455825</xdr:rowOff>
    </xdr:to>
    <xdr:pic>
      <xdr:nvPicPr>
        <xdr:cNvPr id="930" name="Рисунок 929"/>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5257800" y="22459950"/>
          <a:ext cx="1332000" cy="1332000"/>
        </a:xfrm>
        <a:prstGeom prst="rect">
          <a:avLst/>
        </a:prstGeom>
      </xdr:spPr>
    </xdr:pic>
    <xdr:clientData/>
  </xdr:twoCellAnchor>
  <xdr:twoCellAnchor>
    <xdr:from>
      <xdr:col>8</xdr:col>
      <xdr:colOff>142875</xdr:colOff>
      <xdr:row>78</xdr:row>
      <xdr:rowOff>123825</xdr:rowOff>
    </xdr:from>
    <xdr:to>
      <xdr:col>8</xdr:col>
      <xdr:colOff>1474875</xdr:colOff>
      <xdr:row>78</xdr:row>
      <xdr:rowOff>1455825</xdr:rowOff>
    </xdr:to>
    <xdr:pic>
      <xdr:nvPicPr>
        <xdr:cNvPr id="931" name="Рисунок 930"/>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5257800" y="23983950"/>
          <a:ext cx="1332000" cy="1332000"/>
        </a:xfrm>
        <a:prstGeom prst="rect">
          <a:avLst/>
        </a:prstGeom>
      </xdr:spPr>
    </xdr:pic>
    <xdr:clientData/>
  </xdr:twoCellAnchor>
  <xdr:twoCellAnchor>
    <xdr:from>
      <xdr:col>8</xdr:col>
      <xdr:colOff>142875</xdr:colOff>
      <xdr:row>80</xdr:row>
      <xdr:rowOff>123825</xdr:rowOff>
    </xdr:from>
    <xdr:to>
      <xdr:col>8</xdr:col>
      <xdr:colOff>1474875</xdr:colOff>
      <xdr:row>80</xdr:row>
      <xdr:rowOff>1455825</xdr:rowOff>
    </xdr:to>
    <xdr:pic>
      <xdr:nvPicPr>
        <xdr:cNvPr id="932" name="Рисунок 931"/>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5257800" y="25507950"/>
          <a:ext cx="1332000" cy="1332000"/>
        </a:xfrm>
        <a:prstGeom prst="rect">
          <a:avLst/>
        </a:prstGeom>
      </xdr:spPr>
    </xdr:pic>
    <xdr:clientData/>
  </xdr:twoCellAnchor>
  <xdr:twoCellAnchor>
    <xdr:from>
      <xdr:col>8</xdr:col>
      <xdr:colOff>142875</xdr:colOff>
      <xdr:row>84</xdr:row>
      <xdr:rowOff>123825</xdr:rowOff>
    </xdr:from>
    <xdr:to>
      <xdr:col>8</xdr:col>
      <xdr:colOff>1474875</xdr:colOff>
      <xdr:row>84</xdr:row>
      <xdr:rowOff>1455825</xdr:rowOff>
    </xdr:to>
    <xdr:pic>
      <xdr:nvPicPr>
        <xdr:cNvPr id="933" name="Рисунок 932"/>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5257800" y="27031950"/>
          <a:ext cx="1332000" cy="1332000"/>
        </a:xfrm>
        <a:prstGeom prst="rect">
          <a:avLst/>
        </a:prstGeom>
      </xdr:spPr>
    </xdr:pic>
    <xdr:clientData/>
  </xdr:twoCellAnchor>
  <xdr:twoCellAnchor>
    <xdr:from>
      <xdr:col>8</xdr:col>
      <xdr:colOff>142875</xdr:colOff>
      <xdr:row>86</xdr:row>
      <xdr:rowOff>123825</xdr:rowOff>
    </xdr:from>
    <xdr:to>
      <xdr:col>8</xdr:col>
      <xdr:colOff>1474875</xdr:colOff>
      <xdr:row>86</xdr:row>
      <xdr:rowOff>1455825</xdr:rowOff>
    </xdr:to>
    <xdr:pic>
      <xdr:nvPicPr>
        <xdr:cNvPr id="934" name="Рисунок 933"/>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5257800" y="28555950"/>
          <a:ext cx="1332000" cy="1332000"/>
        </a:xfrm>
        <a:prstGeom prst="rect">
          <a:avLst/>
        </a:prstGeom>
      </xdr:spPr>
    </xdr:pic>
    <xdr:clientData/>
  </xdr:twoCellAnchor>
  <xdr:twoCellAnchor>
    <xdr:from>
      <xdr:col>8</xdr:col>
      <xdr:colOff>142875</xdr:colOff>
      <xdr:row>94</xdr:row>
      <xdr:rowOff>123825</xdr:rowOff>
    </xdr:from>
    <xdr:to>
      <xdr:col>8</xdr:col>
      <xdr:colOff>1474875</xdr:colOff>
      <xdr:row>94</xdr:row>
      <xdr:rowOff>1455825</xdr:rowOff>
    </xdr:to>
    <xdr:pic>
      <xdr:nvPicPr>
        <xdr:cNvPr id="941" name="Рисунок 940"/>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5257800" y="30079950"/>
          <a:ext cx="1332000" cy="1332000"/>
        </a:xfrm>
        <a:prstGeom prst="rect">
          <a:avLst/>
        </a:prstGeom>
      </xdr:spPr>
    </xdr:pic>
    <xdr:clientData/>
  </xdr:twoCellAnchor>
  <xdr:twoCellAnchor>
    <xdr:from>
      <xdr:col>8</xdr:col>
      <xdr:colOff>142875</xdr:colOff>
      <xdr:row>100</xdr:row>
      <xdr:rowOff>123825</xdr:rowOff>
    </xdr:from>
    <xdr:to>
      <xdr:col>8</xdr:col>
      <xdr:colOff>1474875</xdr:colOff>
      <xdr:row>100</xdr:row>
      <xdr:rowOff>1455825</xdr:rowOff>
    </xdr:to>
    <xdr:pic>
      <xdr:nvPicPr>
        <xdr:cNvPr id="942" name="Рисунок 941"/>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5257800" y="31603950"/>
          <a:ext cx="1332000" cy="1332000"/>
        </a:xfrm>
        <a:prstGeom prst="rect">
          <a:avLst/>
        </a:prstGeom>
      </xdr:spPr>
    </xdr:pic>
    <xdr:clientData/>
  </xdr:twoCellAnchor>
  <xdr:twoCellAnchor>
    <xdr:from>
      <xdr:col>8</xdr:col>
      <xdr:colOff>142875</xdr:colOff>
      <xdr:row>101</xdr:row>
      <xdr:rowOff>123825</xdr:rowOff>
    </xdr:from>
    <xdr:to>
      <xdr:col>8</xdr:col>
      <xdr:colOff>1474875</xdr:colOff>
      <xdr:row>101</xdr:row>
      <xdr:rowOff>1455825</xdr:rowOff>
    </xdr:to>
    <xdr:pic>
      <xdr:nvPicPr>
        <xdr:cNvPr id="943" name="Рисунок 942"/>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5257800" y="33127950"/>
          <a:ext cx="1332000" cy="1332000"/>
        </a:xfrm>
        <a:prstGeom prst="rect">
          <a:avLst/>
        </a:prstGeom>
      </xdr:spPr>
    </xdr:pic>
    <xdr:clientData/>
  </xdr:twoCellAnchor>
  <xdr:twoCellAnchor>
    <xdr:from>
      <xdr:col>8</xdr:col>
      <xdr:colOff>142875</xdr:colOff>
      <xdr:row>103</xdr:row>
      <xdr:rowOff>123822</xdr:rowOff>
    </xdr:from>
    <xdr:to>
      <xdr:col>8</xdr:col>
      <xdr:colOff>1474875</xdr:colOff>
      <xdr:row>103</xdr:row>
      <xdr:rowOff>1455822</xdr:rowOff>
    </xdr:to>
    <xdr:pic>
      <xdr:nvPicPr>
        <xdr:cNvPr id="944" name="Рисунок 943"/>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5257800" y="34651947"/>
          <a:ext cx="1332000" cy="1332000"/>
        </a:xfrm>
        <a:prstGeom prst="rect">
          <a:avLst/>
        </a:prstGeom>
      </xdr:spPr>
    </xdr:pic>
    <xdr:clientData/>
  </xdr:twoCellAnchor>
  <xdr:twoCellAnchor>
    <xdr:from>
      <xdr:col>8</xdr:col>
      <xdr:colOff>142875</xdr:colOff>
      <xdr:row>104</xdr:row>
      <xdr:rowOff>123822</xdr:rowOff>
    </xdr:from>
    <xdr:to>
      <xdr:col>8</xdr:col>
      <xdr:colOff>1474875</xdr:colOff>
      <xdr:row>104</xdr:row>
      <xdr:rowOff>1455822</xdr:rowOff>
    </xdr:to>
    <xdr:pic>
      <xdr:nvPicPr>
        <xdr:cNvPr id="945" name="Рисунок 944"/>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5257800" y="36175947"/>
          <a:ext cx="1332000" cy="1332000"/>
        </a:xfrm>
        <a:prstGeom prst="rect">
          <a:avLst/>
        </a:prstGeom>
      </xdr:spPr>
    </xdr:pic>
    <xdr:clientData/>
  </xdr:twoCellAnchor>
  <xdr:twoCellAnchor>
    <xdr:from>
      <xdr:col>8</xdr:col>
      <xdr:colOff>142875</xdr:colOff>
      <xdr:row>108</xdr:row>
      <xdr:rowOff>123822</xdr:rowOff>
    </xdr:from>
    <xdr:to>
      <xdr:col>8</xdr:col>
      <xdr:colOff>1474875</xdr:colOff>
      <xdr:row>108</xdr:row>
      <xdr:rowOff>1455822</xdr:rowOff>
    </xdr:to>
    <xdr:pic>
      <xdr:nvPicPr>
        <xdr:cNvPr id="946" name="Рисунок 945"/>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5257800" y="37699947"/>
          <a:ext cx="1332000" cy="1332000"/>
        </a:xfrm>
        <a:prstGeom prst="rect">
          <a:avLst/>
        </a:prstGeom>
      </xdr:spPr>
    </xdr:pic>
    <xdr:clientData/>
  </xdr:twoCellAnchor>
  <xdr:twoCellAnchor>
    <xdr:from>
      <xdr:col>8</xdr:col>
      <xdr:colOff>142875</xdr:colOff>
      <xdr:row>116</xdr:row>
      <xdr:rowOff>123822</xdr:rowOff>
    </xdr:from>
    <xdr:to>
      <xdr:col>8</xdr:col>
      <xdr:colOff>1474875</xdr:colOff>
      <xdr:row>116</xdr:row>
      <xdr:rowOff>1455822</xdr:rowOff>
    </xdr:to>
    <xdr:pic>
      <xdr:nvPicPr>
        <xdr:cNvPr id="947" name="Рисунок 946"/>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5257800" y="39223947"/>
          <a:ext cx="1332000" cy="1332000"/>
        </a:xfrm>
        <a:prstGeom prst="rect">
          <a:avLst/>
        </a:prstGeom>
      </xdr:spPr>
    </xdr:pic>
    <xdr:clientData/>
  </xdr:twoCellAnchor>
  <xdr:twoCellAnchor>
    <xdr:from>
      <xdr:col>8</xdr:col>
      <xdr:colOff>142875</xdr:colOff>
      <xdr:row>118</xdr:row>
      <xdr:rowOff>123822</xdr:rowOff>
    </xdr:from>
    <xdr:to>
      <xdr:col>8</xdr:col>
      <xdr:colOff>1474875</xdr:colOff>
      <xdr:row>118</xdr:row>
      <xdr:rowOff>1455822</xdr:rowOff>
    </xdr:to>
    <xdr:pic>
      <xdr:nvPicPr>
        <xdr:cNvPr id="948" name="Рисунок 947"/>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5257800" y="40747947"/>
          <a:ext cx="1332000" cy="1332000"/>
        </a:xfrm>
        <a:prstGeom prst="rect">
          <a:avLst/>
        </a:prstGeom>
      </xdr:spPr>
    </xdr:pic>
    <xdr:clientData/>
  </xdr:twoCellAnchor>
  <xdr:twoCellAnchor>
    <xdr:from>
      <xdr:col>8</xdr:col>
      <xdr:colOff>142875</xdr:colOff>
      <xdr:row>126</xdr:row>
      <xdr:rowOff>123822</xdr:rowOff>
    </xdr:from>
    <xdr:to>
      <xdr:col>8</xdr:col>
      <xdr:colOff>1474875</xdr:colOff>
      <xdr:row>126</xdr:row>
      <xdr:rowOff>1455822</xdr:rowOff>
    </xdr:to>
    <xdr:pic>
      <xdr:nvPicPr>
        <xdr:cNvPr id="949" name="Рисунок 948"/>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5257800" y="42271947"/>
          <a:ext cx="1332000" cy="1332000"/>
        </a:xfrm>
        <a:prstGeom prst="rect">
          <a:avLst/>
        </a:prstGeom>
      </xdr:spPr>
    </xdr:pic>
    <xdr:clientData/>
  </xdr:twoCellAnchor>
  <xdr:twoCellAnchor>
    <xdr:from>
      <xdr:col>8</xdr:col>
      <xdr:colOff>142875</xdr:colOff>
      <xdr:row>127</xdr:row>
      <xdr:rowOff>123822</xdr:rowOff>
    </xdr:from>
    <xdr:to>
      <xdr:col>8</xdr:col>
      <xdr:colOff>1474875</xdr:colOff>
      <xdr:row>127</xdr:row>
      <xdr:rowOff>1455822</xdr:rowOff>
    </xdr:to>
    <xdr:pic>
      <xdr:nvPicPr>
        <xdr:cNvPr id="950" name="Рисунок 949"/>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5257800" y="43795947"/>
          <a:ext cx="1332000" cy="1332000"/>
        </a:xfrm>
        <a:prstGeom prst="rect">
          <a:avLst/>
        </a:prstGeom>
      </xdr:spPr>
    </xdr:pic>
    <xdr:clientData/>
  </xdr:twoCellAnchor>
  <xdr:twoCellAnchor>
    <xdr:from>
      <xdr:col>8</xdr:col>
      <xdr:colOff>142875</xdr:colOff>
      <xdr:row>132</xdr:row>
      <xdr:rowOff>123822</xdr:rowOff>
    </xdr:from>
    <xdr:to>
      <xdr:col>8</xdr:col>
      <xdr:colOff>1474875</xdr:colOff>
      <xdr:row>132</xdr:row>
      <xdr:rowOff>1455822</xdr:rowOff>
    </xdr:to>
    <xdr:pic>
      <xdr:nvPicPr>
        <xdr:cNvPr id="951" name="Рисунок 950"/>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5257800" y="45319947"/>
          <a:ext cx="1332000" cy="1332000"/>
        </a:xfrm>
        <a:prstGeom prst="rect">
          <a:avLst/>
        </a:prstGeom>
      </xdr:spPr>
    </xdr:pic>
    <xdr:clientData/>
  </xdr:twoCellAnchor>
  <xdr:twoCellAnchor>
    <xdr:from>
      <xdr:col>8</xdr:col>
      <xdr:colOff>142875</xdr:colOff>
      <xdr:row>133</xdr:row>
      <xdr:rowOff>123822</xdr:rowOff>
    </xdr:from>
    <xdr:to>
      <xdr:col>8</xdr:col>
      <xdr:colOff>1474875</xdr:colOff>
      <xdr:row>133</xdr:row>
      <xdr:rowOff>1455822</xdr:rowOff>
    </xdr:to>
    <xdr:pic>
      <xdr:nvPicPr>
        <xdr:cNvPr id="952" name="Рисунок 951"/>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5257800" y="46843947"/>
          <a:ext cx="1332000" cy="1332000"/>
        </a:xfrm>
        <a:prstGeom prst="rect">
          <a:avLst/>
        </a:prstGeom>
      </xdr:spPr>
    </xdr:pic>
    <xdr:clientData/>
  </xdr:twoCellAnchor>
  <xdr:twoCellAnchor>
    <xdr:from>
      <xdr:col>8</xdr:col>
      <xdr:colOff>142875</xdr:colOff>
      <xdr:row>134</xdr:row>
      <xdr:rowOff>123822</xdr:rowOff>
    </xdr:from>
    <xdr:to>
      <xdr:col>8</xdr:col>
      <xdr:colOff>1474875</xdr:colOff>
      <xdr:row>134</xdr:row>
      <xdr:rowOff>1455822</xdr:rowOff>
    </xdr:to>
    <xdr:pic>
      <xdr:nvPicPr>
        <xdr:cNvPr id="953" name="Рисунок 952"/>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5257800" y="48367947"/>
          <a:ext cx="1332000" cy="1332000"/>
        </a:xfrm>
        <a:prstGeom prst="rect">
          <a:avLst/>
        </a:prstGeom>
      </xdr:spPr>
    </xdr:pic>
    <xdr:clientData/>
  </xdr:twoCellAnchor>
  <xdr:twoCellAnchor>
    <xdr:from>
      <xdr:col>8</xdr:col>
      <xdr:colOff>142875</xdr:colOff>
      <xdr:row>135</xdr:row>
      <xdr:rowOff>123822</xdr:rowOff>
    </xdr:from>
    <xdr:to>
      <xdr:col>8</xdr:col>
      <xdr:colOff>1474875</xdr:colOff>
      <xdr:row>135</xdr:row>
      <xdr:rowOff>1455822</xdr:rowOff>
    </xdr:to>
    <xdr:pic>
      <xdr:nvPicPr>
        <xdr:cNvPr id="954" name="Рисунок 953"/>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5257800" y="49891947"/>
          <a:ext cx="1332000" cy="1332000"/>
        </a:xfrm>
        <a:prstGeom prst="rect">
          <a:avLst/>
        </a:prstGeom>
      </xdr:spPr>
    </xdr:pic>
    <xdr:clientData/>
  </xdr:twoCellAnchor>
  <xdr:twoCellAnchor>
    <xdr:from>
      <xdr:col>8</xdr:col>
      <xdr:colOff>142875</xdr:colOff>
      <xdr:row>144</xdr:row>
      <xdr:rowOff>123822</xdr:rowOff>
    </xdr:from>
    <xdr:to>
      <xdr:col>8</xdr:col>
      <xdr:colOff>1474875</xdr:colOff>
      <xdr:row>144</xdr:row>
      <xdr:rowOff>1455822</xdr:rowOff>
    </xdr:to>
    <xdr:pic>
      <xdr:nvPicPr>
        <xdr:cNvPr id="955" name="Рисунок 954"/>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5257800" y="51415947"/>
          <a:ext cx="1332000" cy="1332000"/>
        </a:xfrm>
        <a:prstGeom prst="rect">
          <a:avLst/>
        </a:prstGeom>
      </xdr:spPr>
    </xdr:pic>
    <xdr:clientData/>
  </xdr:twoCellAnchor>
  <xdr:twoCellAnchor>
    <xdr:from>
      <xdr:col>8</xdr:col>
      <xdr:colOff>142875</xdr:colOff>
      <xdr:row>147</xdr:row>
      <xdr:rowOff>123825</xdr:rowOff>
    </xdr:from>
    <xdr:to>
      <xdr:col>8</xdr:col>
      <xdr:colOff>1474875</xdr:colOff>
      <xdr:row>147</xdr:row>
      <xdr:rowOff>1455825</xdr:rowOff>
    </xdr:to>
    <xdr:pic>
      <xdr:nvPicPr>
        <xdr:cNvPr id="956" name="Рисунок 955"/>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5257800" y="52939950"/>
          <a:ext cx="1332000" cy="1332000"/>
        </a:xfrm>
        <a:prstGeom prst="rect">
          <a:avLst/>
        </a:prstGeom>
      </xdr:spPr>
    </xdr:pic>
    <xdr:clientData/>
  </xdr:twoCellAnchor>
  <xdr:twoCellAnchor>
    <xdr:from>
      <xdr:col>8</xdr:col>
      <xdr:colOff>142875</xdr:colOff>
      <xdr:row>148</xdr:row>
      <xdr:rowOff>123825</xdr:rowOff>
    </xdr:from>
    <xdr:to>
      <xdr:col>8</xdr:col>
      <xdr:colOff>1474875</xdr:colOff>
      <xdr:row>148</xdr:row>
      <xdr:rowOff>1455825</xdr:rowOff>
    </xdr:to>
    <xdr:pic>
      <xdr:nvPicPr>
        <xdr:cNvPr id="957" name="Рисунок 956"/>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5257800" y="54463950"/>
          <a:ext cx="1332000" cy="1332000"/>
        </a:xfrm>
        <a:prstGeom prst="rect">
          <a:avLst/>
        </a:prstGeom>
      </xdr:spPr>
    </xdr:pic>
    <xdr:clientData/>
  </xdr:twoCellAnchor>
  <xdr:twoCellAnchor>
    <xdr:from>
      <xdr:col>8</xdr:col>
      <xdr:colOff>142875</xdr:colOff>
      <xdr:row>150</xdr:row>
      <xdr:rowOff>123825</xdr:rowOff>
    </xdr:from>
    <xdr:to>
      <xdr:col>8</xdr:col>
      <xdr:colOff>1474875</xdr:colOff>
      <xdr:row>150</xdr:row>
      <xdr:rowOff>1455825</xdr:rowOff>
    </xdr:to>
    <xdr:pic>
      <xdr:nvPicPr>
        <xdr:cNvPr id="958" name="Рисунок 957"/>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5257800" y="55987950"/>
          <a:ext cx="1332000" cy="1332000"/>
        </a:xfrm>
        <a:prstGeom prst="rect">
          <a:avLst/>
        </a:prstGeom>
      </xdr:spPr>
    </xdr:pic>
    <xdr:clientData/>
  </xdr:twoCellAnchor>
  <xdr:twoCellAnchor>
    <xdr:from>
      <xdr:col>8</xdr:col>
      <xdr:colOff>142875</xdr:colOff>
      <xdr:row>153</xdr:row>
      <xdr:rowOff>123825</xdr:rowOff>
    </xdr:from>
    <xdr:to>
      <xdr:col>8</xdr:col>
      <xdr:colOff>1474875</xdr:colOff>
      <xdr:row>153</xdr:row>
      <xdr:rowOff>1455825</xdr:rowOff>
    </xdr:to>
    <xdr:pic>
      <xdr:nvPicPr>
        <xdr:cNvPr id="959" name="Рисунок 958"/>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5257800" y="57511950"/>
          <a:ext cx="1332000" cy="1332000"/>
        </a:xfrm>
        <a:prstGeom prst="rect">
          <a:avLst/>
        </a:prstGeom>
      </xdr:spPr>
    </xdr:pic>
    <xdr:clientData/>
  </xdr:twoCellAnchor>
  <xdr:twoCellAnchor>
    <xdr:from>
      <xdr:col>8</xdr:col>
      <xdr:colOff>142875</xdr:colOff>
      <xdr:row>164</xdr:row>
      <xdr:rowOff>123825</xdr:rowOff>
    </xdr:from>
    <xdr:to>
      <xdr:col>8</xdr:col>
      <xdr:colOff>1474875</xdr:colOff>
      <xdr:row>164</xdr:row>
      <xdr:rowOff>1455825</xdr:rowOff>
    </xdr:to>
    <xdr:pic>
      <xdr:nvPicPr>
        <xdr:cNvPr id="960" name="Рисунок 959"/>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5257800" y="59035950"/>
          <a:ext cx="1332000" cy="1332000"/>
        </a:xfrm>
        <a:prstGeom prst="rect">
          <a:avLst/>
        </a:prstGeom>
      </xdr:spPr>
    </xdr:pic>
    <xdr:clientData/>
  </xdr:twoCellAnchor>
  <xdr:twoCellAnchor>
    <xdr:from>
      <xdr:col>8</xdr:col>
      <xdr:colOff>142875</xdr:colOff>
      <xdr:row>167</xdr:row>
      <xdr:rowOff>123825</xdr:rowOff>
    </xdr:from>
    <xdr:to>
      <xdr:col>8</xdr:col>
      <xdr:colOff>1474875</xdr:colOff>
      <xdr:row>167</xdr:row>
      <xdr:rowOff>1455825</xdr:rowOff>
    </xdr:to>
    <xdr:pic>
      <xdr:nvPicPr>
        <xdr:cNvPr id="961" name="Рисунок 960"/>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5257800" y="60559950"/>
          <a:ext cx="1332000" cy="1332000"/>
        </a:xfrm>
        <a:prstGeom prst="rect">
          <a:avLst/>
        </a:prstGeom>
      </xdr:spPr>
    </xdr:pic>
    <xdr:clientData/>
  </xdr:twoCellAnchor>
  <xdr:twoCellAnchor>
    <xdr:from>
      <xdr:col>8</xdr:col>
      <xdr:colOff>142875</xdr:colOff>
      <xdr:row>171</xdr:row>
      <xdr:rowOff>123825</xdr:rowOff>
    </xdr:from>
    <xdr:to>
      <xdr:col>8</xdr:col>
      <xdr:colOff>1474875</xdr:colOff>
      <xdr:row>171</xdr:row>
      <xdr:rowOff>1455825</xdr:rowOff>
    </xdr:to>
    <xdr:pic>
      <xdr:nvPicPr>
        <xdr:cNvPr id="962" name="Рисунок 961"/>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5257800" y="62083950"/>
          <a:ext cx="1332000" cy="1332000"/>
        </a:xfrm>
        <a:prstGeom prst="rect">
          <a:avLst/>
        </a:prstGeom>
      </xdr:spPr>
    </xdr:pic>
    <xdr:clientData/>
  </xdr:twoCellAnchor>
  <xdr:twoCellAnchor>
    <xdr:from>
      <xdr:col>8</xdr:col>
      <xdr:colOff>142875</xdr:colOff>
      <xdr:row>185</xdr:row>
      <xdr:rowOff>123825</xdr:rowOff>
    </xdr:from>
    <xdr:to>
      <xdr:col>8</xdr:col>
      <xdr:colOff>1474875</xdr:colOff>
      <xdr:row>185</xdr:row>
      <xdr:rowOff>1455825</xdr:rowOff>
    </xdr:to>
    <xdr:pic>
      <xdr:nvPicPr>
        <xdr:cNvPr id="963" name="Рисунок 962"/>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5257800" y="63607950"/>
          <a:ext cx="1332000" cy="1332000"/>
        </a:xfrm>
        <a:prstGeom prst="rect">
          <a:avLst/>
        </a:prstGeom>
      </xdr:spPr>
    </xdr:pic>
    <xdr:clientData/>
  </xdr:twoCellAnchor>
  <xdr:twoCellAnchor>
    <xdr:from>
      <xdr:col>8</xdr:col>
      <xdr:colOff>142875</xdr:colOff>
      <xdr:row>186</xdr:row>
      <xdr:rowOff>123825</xdr:rowOff>
    </xdr:from>
    <xdr:to>
      <xdr:col>8</xdr:col>
      <xdr:colOff>1474875</xdr:colOff>
      <xdr:row>186</xdr:row>
      <xdr:rowOff>1455825</xdr:rowOff>
    </xdr:to>
    <xdr:pic>
      <xdr:nvPicPr>
        <xdr:cNvPr id="964" name="Рисунок 963"/>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5257800" y="65131950"/>
          <a:ext cx="1332000" cy="1332000"/>
        </a:xfrm>
        <a:prstGeom prst="rect">
          <a:avLst/>
        </a:prstGeom>
      </xdr:spPr>
    </xdr:pic>
    <xdr:clientData/>
  </xdr:twoCellAnchor>
  <xdr:twoCellAnchor>
    <xdr:from>
      <xdr:col>8</xdr:col>
      <xdr:colOff>142875</xdr:colOff>
      <xdr:row>187</xdr:row>
      <xdr:rowOff>123825</xdr:rowOff>
    </xdr:from>
    <xdr:to>
      <xdr:col>8</xdr:col>
      <xdr:colOff>1474875</xdr:colOff>
      <xdr:row>187</xdr:row>
      <xdr:rowOff>1455825</xdr:rowOff>
    </xdr:to>
    <xdr:pic>
      <xdr:nvPicPr>
        <xdr:cNvPr id="965" name="Рисунок 964"/>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5257800" y="66655950"/>
          <a:ext cx="1332000" cy="1332000"/>
        </a:xfrm>
        <a:prstGeom prst="rect">
          <a:avLst/>
        </a:prstGeom>
      </xdr:spPr>
    </xdr:pic>
    <xdr:clientData/>
  </xdr:twoCellAnchor>
  <xdr:twoCellAnchor>
    <xdr:from>
      <xdr:col>8</xdr:col>
      <xdr:colOff>142875</xdr:colOff>
      <xdr:row>188</xdr:row>
      <xdr:rowOff>123825</xdr:rowOff>
    </xdr:from>
    <xdr:to>
      <xdr:col>8</xdr:col>
      <xdr:colOff>1474875</xdr:colOff>
      <xdr:row>188</xdr:row>
      <xdr:rowOff>1455825</xdr:rowOff>
    </xdr:to>
    <xdr:pic>
      <xdr:nvPicPr>
        <xdr:cNvPr id="966" name="Рисунок 965"/>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5257800" y="68179950"/>
          <a:ext cx="1332000" cy="1332000"/>
        </a:xfrm>
        <a:prstGeom prst="rect">
          <a:avLst/>
        </a:prstGeom>
      </xdr:spPr>
    </xdr:pic>
    <xdr:clientData/>
  </xdr:twoCellAnchor>
  <xdr:twoCellAnchor>
    <xdr:from>
      <xdr:col>8</xdr:col>
      <xdr:colOff>142875</xdr:colOff>
      <xdr:row>191</xdr:row>
      <xdr:rowOff>123825</xdr:rowOff>
    </xdr:from>
    <xdr:to>
      <xdr:col>8</xdr:col>
      <xdr:colOff>1474875</xdr:colOff>
      <xdr:row>191</xdr:row>
      <xdr:rowOff>1455825</xdr:rowOff>
    </xdr:to>
    <xdr:pic>
      <xdr:nvPicPr>
        <xdr:cNvPr id="968" name="Рисунок 967"/>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5257800" y="69703950"/>
          <a:ext cx="1332000" cy="1332000"/>
        </a:xfrm>
        <a:prstGeom prst="rect">
          <a:avLst/>
        </a:prstGeom>
      </xdr:spPr>
    </xdr:pic>
    <xdr:clientData/>
  </xdr:twoCellAnchor>
  <xdr:twoCellAnchor>
    <xdr:from>
      <xdr:col>8</xdr:col>
      <xdr:colOff>142875</xdr:colOff>
      <xdr:row>217</xdr:row>
      <xdr:rowOff>123825</xdr:rowOff>
    </xdr:from>
    <xdr:to>
      <xdr:col>8</xdr:col>
      <xdr:colOff>1474875</xdr:colOff>
      <xdr:row>217</xdr:row>
      <xdr:rowOff>1455825</xdr:rowOff>
    </xdr:to>
    <xdr:pic>
      <xdr:nvPicPr>
        <xdr:cNvPr id="969" name="Рисунок 968"/>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5257800" y="71227950"/>
          <a:ext cx="1332000" cy="1332000"/>
        </a:xfrm>
        <a:prstGeom prst="rect">
          <a:avLst/>
        </a:prstGeom>
      </xdr:spPr>
    </xdr:pic>
    <xdr:clientData/>
  </xdr:twoCellAnchor>
  <xdr:twoCellAnchor>
    <xdr:from>
      <xdr:col>8</xdr:col>
      <xdr:colOff>142875</xdr:colOff>
      <xdr:row>225</xdr:row>
      <xdr:rowOff>123825</xdr:rowOff>
    </xdr:from>
    <xdr:to>
      <xdr:col>8</xdr:col>
      <xdr:colOff>1474875</xdr:colOff>
      <xdr:row>225</xdr:row>
      <xdr:rowOff>1455825</xdr:rowOff>
    </xdr:to>
    <xdr:pic>
      <xdr:nvPicPr>
        <xdr:cNvPr id="970" name="Рисунок 969"/>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5257800" y="72751950"/>
          <a:ext cx="1332000" cy="1332000"/>
        </a:xfrm>
        <a:prstGeom prst="rect">
          <a:avLst/>
        </a:prstGeom>
      </xdr:spPr>
    </xdr:pic>
    <xdr:clientData/>
  </xdr:twoCellAnchor>
  <xdr:twoCellAnchor>
    <xdr:from>
      <xdr:col>8</xdr:col>
      <xdr:colOff>142875</xdr:colOff>
      <xdr:row>227</xdr:row>
      <xdr:rowOff>123825</xdr:rowOff>
    </xdr:from>
    <xdr:to>
      <xdr:col>8</xdr:col>
      <xdr:colOff>1474875</xdr:colOff>
      <xdr:row>227</xdr:row>
      <xdr:rowOff>1455825</xdr:rowOff>
    </xdr:to>
    <xdr:pic>
      <xdr:nvPicPr>
        <xdr:cNvPr id="971" name="Рисунок 970"/>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5257800" y="74275950"/>
          <a:ext cx="1332000" cy="1332000"/>
        </a:xfrm>
        <a:prstGeom prst="rect">
          <a:avLst/>
        </a:prstGeom>
      </xdr:spPr>
    </xdr:pic>
    <xdr:clientData/>
  </xdr:twoCellAnchor>
  <xdr:twoCellAnchor>
    <xdr:from>
      <xdr:col>8</xdr:col>
      <xdr:colOff>142875</xdr:colOff>
      <xdr:row>232</xdr:row>
      <xdr:rowOff>123825</xdr:rowOff>
    </xdr:from>
    <xdr:to>
      <xdr:col>8</xdr:col>
      <xdr:colOff>1474875</xdr:colOff>
      <xdr:row>232</xdr:row>
      <xdr:rowOff>1455825</xdr:rowOff>
    </xdr:to>
    <xdr:pic>
      <xdr:nvPicPr>
        <xdr:cNvPr id="972" name="Рисунок 971"/>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5257800" y="75799950"/>
          <a:ext cx="1332000" cy="1332000"/>
        </a:xfrm>
        <a:prstGeom prst="rect">
          <a:avLst/>
        </a:prstGeom>
      </xdr:spPr>
    </xdr:pic>
    <xdr:clientData/>
  </xdr:twoCellAnchor>
  <xdr:twoCellAnchor>
    <xdr:from>
      <xdr:col>8</xdr:col>
      <xdr:colOff>142875</xdr:colOff>
      <xdr:row>233</xdr:row>
      <xdr:rowOff>123825</xdr:rowOff>
    </xdr:from>
    <xdr:to>
      <xdr:col>8</xdr:col>
      <xdr:colOff>1474875</xdr:colOff>
      <xdr:row>233</xdr:row>
      <xdr:rowOff>1455825</xdr:rowOff>
    </xdr:to>
    <xdr:pic>
      <xdr:nvPicPr>
        <xdr:cNvPr id="973" name="Рисунок 972"/>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5257800" y="77323950"/>
          <a:ext cx="1332000" cy="1332000"/>
        </a:xfrm>
        <a:prstGeom prst="rect">
          <a:avLst/>
        </a:prstGeom>
      </xdr:spPr>
    </xdr:pic>
    <xdr:clientData/>
  </xdr:twoCellAnchor>
  <xdr:twoCellAnchor>
    <xdr:from>
      <xdr:col>8</xdr:col>
      <xdr:colOff>142875</xdr:colOff>
      <xdr:row>235</xdr:row>
      <xdr:rowOff>123825</xdr:rowOff>
    </xdr:from>
    <xdr:to>
      <xdr:col>8</xdr:col>
      <xdr:colOff>1474875</xdr:colOff>
      <xdr:row>235</xdr:row>
      <xdr:rowOff>1455825</xdr:rowOff>
    </xdr:to>
    <xdr:pic>
      <xdr:nvPicPr>
        <xdr:cNvPr id="974" name="Рисунок 973"/>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5257800" y="78847950"/>
          <a:ext cx="1332000" cy="1332000"/>
        </a:xfrm>
        <a:prstGeom prst="rect">
          <a:avLst/>
        </a:prstGeom>
      </xdr:spPr>
    </xdr:pic>
    <xdr:clientData/>
  </xdr:twoCellAnchor>
  <xdr:twoCellAnchor>
    <xdr:from>
      <xdr:col>8</xdr:col>
      <xdr:colOff>142875</xdr:colOff>
      <xdr:row>242</xdr:row>
      <xdr:rowOff>123825</xdr:rowOff>
    </xdr:from>
    <xdr:to>
      <xdr:col>8</xdr:col>
      <xdr:colOff>1474875</xdr:colOff>
      <xdr:row>242</xdr:row>
      <xdr:rowOff>1455825</xdr:rowOff>
    </xdr:to>
    <xdr:pic>
      <xdr:nvPicPr>
        <xdr:cNvPr id="975" name="Рисунок 974"/>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5257800" y="80371950"/>
          <a:ext cx="1332000" cy="1332000"/>
        </a:xfrm>
        <a:prstGeom prst="rect">
          <a:avLst/>
        </a:prstGeom>
      </xdr:spPr>
    </xdr:pic>
    <xdr:clientData/>
  </xdr:twoCellAnchor>
  <xdr:twoCellAnchor>
    <xdr:from>
      <xdr:col>8</xdr:col>
      <xdr:colOff>142875</xdr:colOff>
      <xdr:row>253</xdr:row>
      <xdr:rowOff>123825</xdr:rowOff>
    </xdr:from>
    <xdr:to>
      <xdr:col>8</xdr:col>
      <xdr:colOff>1474875</xdr:colOff>
      <xdr:row>253</xdr:row>
      <xdr:rowOff>1455825</xdr:rowOff>
    </xdr:to>
    <xdr:pic>
      <xdr:nvPicPr>
        <xdr:cNvPr id="976" name="Рисунок 975"/>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5257800" y="81895950"/>
          <a:ext cx="1332000" cy="1332000"/>
        </a:xfrm>
        <a:prstGeom prst="rect">
          <a:avLst/>
        </a:prstGeom>
      </xdr:spPr>
    </xdr:pic>
    <xdr:clientData/>
  </xdr:twoCellAnchor>
  <xdr:twoCellAnchor>
    <xdr:from>
      <xdr:col>8</xdr:col>
      <xdr:colOff>142875</xdr:colOff>
      <xdr:row>262</xdr:row>
      <xdr:rowOff>123825</xdr:rowOff>
    </xdr:from>
    <xdr:to>
      <xdr:col>8</xdr:col>
      <xdr:colOff>1474875</xdr:colOff>
      <xdr:row>262</xdr:row>
      <xdr:rowOff>1455825</xdr:rowOff>
    </xdr:to>
    <xdr:pic>
      <xdr:nvPicPr>
        <xdr:cNvPr id="977" name="Рисунок 976"/>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5257800" y="83419950"/>
          <a:ext cx="1332000" cy="1332000"/>
        </a:xfrm>
        <a:prstGeom prst="rect">
          <a:avLst/>
        </a:prstGeom>
      </xdr:spPr>
    </xdr:pic>
    <xdr:clientData/>
  </xdr:twoCellAnchor>
  <xdr:twoCellAnchor>
    <xdr:from>
      <xdr:col>8</xdr:col>
      <xdr:colOff>142875</xdr:colOff>
      <xdr:row>269</xdr:row>
      <xdr:rowOff>123825</xdr:rowOff>
    </xdr:from>
    <xdr:to>
      <xdr:col>8</xdr:col>
      <xdr:colOff>1474875</xdr:colOff>
      <xdr:row>269</xdr:row>
      <xdr:rowOff>1455825</xdr:rowOff>
    </xdr:to>
    <xdr:pic>
      <xdr:nvPicPr>
        <xdr:cNvPr id="978" name="Рисунок 977"/>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5257800" y="84943950"/>
          <a:ext cx="1332000" cy="1332000"/>
        </a:xfrm>
        <a:prstGeom prst="rect">
          <a:avLst/>
        </a:prstGeom>
      </xdr:spPr>
    </xdr:pic>
    <xdr:clientData/>
  </xdr:twoCellAnchor>
  <xdr:twoCellAnchor>
    <xdr:from>
      <xdr:col>8</xdr:col>
      <xdr:colOff>142875</xdr:colOff>
      <xdr:row>271</xdr:row>
      <xdr:rowOff>123825</xdr:rowOff>
    </xdr:from>
    <xdr:to>
      <xdr:col>8</xdr:col>
      <xdr:colOff>1474875</xdr:colOff>
      <xdr:row>271</xdr:row>
      <xdr:rowOff>1455825</xdr:rowOff>
    </xdr:to>
    <xdr:pic>
      <xdr:nvPicPr>
        <xdr:cNvPr id="979" name="Рисунок 978"/>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5257800" y="86467950"/>
          <a:ext cx="1332000" cy="1332000"/>
        </a:xfrm>
        <a:prstGeom prst="rect">
          <a:avLst/>
        </a:prstGeom>
      </xdr:spPr>
    </xdr:pic>
    <xdr:clientData/>
  </xdr:twoCellAnchor>
  <xdr:twoCellAnchor>
    <xdr:from>
      <xdr:col>8</xdr:col>
      <xdr:colOff>142875</xdr:colOff>
      <xdr:row>272</xdr:row>
      <xdr:rowOff>123825</xdr:rowOff>
    </xdr:from>
    <xdr:to>
      <xdr:col>8</xdr:col>
      <xdr:colOff>1474875</xdr:colOff>
      <xdr:row>272</xdr:row>
      <xdr:rowOff>1455825</xdr:rowOff>
    </xdr:to>
    <xdr:pic>
      <xdr:nvPicPr>
        <xdr:cNvPr id="980" name="Рисунок 979"/>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5257800" y="87991950"/>
          <a:ext cx="1332000" cy="1332000"/>
        </a:xfrm>
        <a:prstGeom prst="rect">
          <a:avLst/>
        </a:prstGeom>
      </xdr:spPr>
    </xdr:pic>
    <xdr:clientData/>
  </xdr:twoCellAnchor>
  <xdr:twoCellAnchor>
    <xdr:from>
      <xdr:col>8</xdr:col>
      <xdr:colOff>142875</xdr:colOff>
      <xdr:row>273</xdr:row>
      <xdr:rowOff>123825</xdr:rowOff>
    </xdr:from>
    <xdr:to>
      <xdr:col>8</xdr:col>
      <xdr:colOff>1474875</xdr:colOff>
      <xdr:row>273</xdr:row>
      <xdr:rowOff>1455825</xdr:rowOff>
    </xdr:to>
    <xdr:pic>
      <xdr:nvPicPr>
        <xdr:cNvPr id="981" name="Рисунок 980"/>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5257800" y="89515950"/>
          <a:ext cx="1332000" cy="1332000"/>
        </a:xfrm>
        <a:prstGeom prst="rect">
          <a:avLst/>
        </a:prstGeom>
      </xdr:spPr>
    </xdr:pic>
    <xdr:clientData/>
  </xdr:twoCellAnchor>
  <xdr:twoCellAnchor>
    <xdr:from>
      <xdr:col>8</xdr:col>
      <xdr:colOff>142875</xdr:colOff>
      <xdr:row>279</xdr:row>
      <xdr:rowOff>123825</xdr:rowOff>
    </xdr:from>
    <xdr:to>
      <xdr:col>8</xdr:col>
      <xdr:colOff>1474875</xdr:colOff>
      <xdr:row>279</xdr:row>
      <xdr:rowOff>1455825</xdr:rowOff>
    </xdr:to>
    <xdr:pic>
      <xdr:nvPicPr>
        <xdr:cNvPr id="982" name="Рисунок 981"/>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5257800" y="91039950"/>
          <a:ext cx="1332000" cy="1332000"/>
        </a:xfrm>
        <a:prstGeom prst="rect">
          <a:avLst/>
        </a:prstGeom>
      </xdr:spPr>
    </xdr:pic>
    <xdr:clientData/>
  </xdr:twoCellAnchor>
  <xdr:twoCellAnchor>
    <xdr:from>
      <xdr:col>8</xdr:col>
      <xdr:colOff>142875</xdr:colOff>
      <xdr:row>307</xdr:row>
      <xdr:rowOff>123825</xdr:rowOff>
    </xdr:from>
    <xdr:to>
      <xdr:col>8</xdr:col>
      <xdr:colOff>1474875</xdr:colOff>
      <xdr:row>307</xdr:row>
      <xdr:rowOff>1455825</xdr:rowOff>
    </xdr:to>
    <xdr:pic>
      <xdr:nvPicPr>
        <xdr:cNvPr id="983" name="Рисунок 982"/>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5257800" y="92563950"/>
          <a:ext cx="1332000" cy="1332000"/>
        </a:xfrm>
        <a:prstGeom prst="rect">
          <a:avLst/>
        </a:prstGeom>
      </xdr:spPr>
    </xdr:pic>
    <xdr:clientData/>
  </xdr:twoCellAnchor>
  <xdr:twoCellAnchor>
    <xdr:from>
      <xdr:col>8</xdr:col>
      <xdr:colOff>161925</xdr:colOff>
      <xdr:row>34</xdr:row>
      <xdr:rowOff>85725</xdr:rowOff>
    </xdr:from>
    <xdr:to>
      <xdr:col>8</xdr:col>
      <xdr:colOff>1493925</xdr:colOff>
      <xdr:row>34</xdr:row>
      <xdr:rowOff>1417725</xdr:rowOff>
    </xdr:to>
    <xdr:pic>
      <xdr:nvPicPr>
        <xdr:cNvPr id="611" name="Рисунок 610"/>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5276850" y="2609850"/>
          <a:ext cx="1332000" cy="1332000"/>
        </a:xfrm>
        <a:prstGeom prst="rect">
          <a:avLst/>
        </a:prstGeom>
      </xdr:spPr>
    </xdr:pic>
    <xdr:clientData/>
  </xdr:twoCellAnchor>
  <xdr:twoCellAnchor>
    <xdr:from>
      <xdr:col>8</xdr:col>
      <xdr:colOff>161925</xdr:colOff>
      <xdr:row>40</xdr:row>
      <xdr:rowOff>85725</xdr:rowOff>
    </xdr:from>
    <xdr:to>
      <xdr:col>8</xdr:col>
      <xdr:colOff>1493925</xdr:colOff>
      <xdr:row>40</xdr:row>
      <xdr:rowOff>1417725</xdr:rowOff>
    </xdr:to>
    <xdr:pic>
      <xdr:nvPicPr>
        <xdr:cNvPr id="612" name="Рисунок 611"/>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5276850" y="4133850"/>
          <a:ext cx="1332000" cy="1332000"/>
        </a:xfrm>
        <a:prstGeom prst="rect">
          <a:avLst/>
        </a:prstGeom>
      </xdr:spPr>
    </xdr:pic>
    <xdr:clientData/>
  </xdr:twoCellAnchor>
  <xdr:twoCellAnchor>
    <xdr:from>
      <xdr:col>8</xdr:col>
      <xdr:colOff>161925</xdr:colOff>
      <xdr:row>48</xdr:row>
      <xdr:rowOff>85725</xdr:rowOff>
    </xdr:from>
    <xdr:to>
      <xdr:col>8</xdr:col>
      <xdr:colOff>1493925</xdr:colOff>
      <xdr:row>48</xdr:row>
      <xdr:rowOff>1417725</xdr:rowOff>
    </xdr:to>
    <xdr:pic>
      <xdr:nvPicPr>
        <xdr:cNvPr id="613" name="Рисунок 612"/>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5276850" y="5657850"/>
          <a:ext cx="1332000" cy="1332000"/>
        </a:xfrm>
        <a:prstGeom prst="rect">
          <a:avLst/>
        </a:prstGeom>
      </xdr:spPr>
    </xdr:pic>
    <xdr:clientData/>
  </xdr:twoCellAnchor>
  <xdr:twoCellAnchor>
    <xdr:from>
      <xdr:col>8</xdr:col>
      <xdr:colOff>161925</xdr:colOff>
      <xdr:row>59</xdr:row>
      <xdr:rowOff>85725</xdr:rowOff>
    </xdr:from>
    <xdr:to>
      <xdr:col>8</xdr:col>
      <xdr:colOff>1493925</xdr:colOff>
      <xdr:row>59</xdr:row>
      <xdr:rowOff>1417725</xdr:rowOff>
    </xdr:to>
    <xdr:pic>
      <xdr:nvPicPr>
        <xdr:cNvPr id="614" name="Рисунок 613"/>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5276850" y="7181850"/>
          <a:ext cx="1332000" cy="1332000"/>
        </a:xfrm>
        <a:prstGeom prst="rect">
          <a:avLst/>
        </a:prstGeom>
      </xdr:spPr>
    </xdr:pic>
    <xdr:clientData/>
  </xdr:twoCellAnchor>
  <xdr:twoCellAnchor>
    <xdr:from>
      <xdr:col>8</xdr:col>
      <xdr:colOff>161925</xdr:colOff>
      <xdr:row>63</xdr:row>
      <xdr:rowOff>85725</xdr:rowOff>
    </xdr:from>
    <xdr:to>
      <xdr:col>8</xdr:col>
      <xdr:colOff>1493925</xdr:colOff>
      <xdr:row>63</xdr:row>
      <xdr:rowOff>1417725</xdr:rowOff>
    </xdr:to>
    <xdr:pic>
      <xdr:nvPicPr>
        <xdr:cNvPr id="615" name="Рисунок 614"/>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5276850" y="8705850"/>
          <a:ext cx="1332000" cy="1332000"/>
        </a:xfrm>
        <a:prstGeom prst="rect">
          <a:avLst/>
        </a:prstGeom>
      </xdr:spPr>
    </xdr:pic>
    <xdr:clientData/>
  </xdr:twoCellAnchor>
  <xdr:twoCellAnchor>
    <xdr:from>
      <xdr:col>8</xdr:col>
      <xdr:colOff>161925</xdr:colOff>
      <xdr:row>65</xdr:row>
      <xdr:rowOff>85725</xdr:rowOff>
    </xdr:from>
    <xdr:to>
      <xdr:col>8</xdr:col>
      <xdr:colOff>1493925</xdr:colOff>
      <xdr:row>65</xdr:row>
      <xdr:rowOff>1417725</xdr:rowOff>
    </xdr:to>
    <xdr:pic>
      <xdr:nvPicPr>
        <xdr:cNvPr id="616" name="Рисунок 615"/>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5276850" y="10229850"/>
          <a:ext cx="1332000" cy="1332000"/>
        </a:xfrm>
        <a:prstGeom prst="rect">
          <a:avLst/>
        </a:prstGeom>
      </xdr:spPr>
    </xdr:pic>
    <xdr:clientData/>
  </xdr:twoCellAnchor>
  <xdr:twoCellAnchor>
    <xdr:from>
      <xdr:col>8</xdr:col>
      <xdr:colOff>161925</xdr:colOff>
      <xdr:row>72</xdr:row>
      <xdr:rowOff>85725</xdr:rowOff>
    </xdr:from>
    <xdr:to>
      <xdr:col>8</xdr:col>
      <xdr:colOff>1493925</xdr:colOff>
      <xdr:row>72</xdr:row>
      <xdr:rowOff>1417725</xdr:rowOff>
    </xdr:to>
    <xdr:pic>
      <xdr:nvPicPr>
        <xdr:cNvPr id="617" name="Рисунок 616"/>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5276850" y="11753850"/>
          <a:ext cx="1332000" cy="1332000"/>
        </a:xfrm>
        <a:prstGeom prst="rect">
          <a:avLst/>
        </a:prstGeom>
      </xdr:spPr>
    </xdr:pic>
    <xdr:clientData/>
  </xdr:twoCellAnchor>
  <xdr:twoCellAnchor>
    <xdr:from>
      <xdr:col>8</xdr:col>
      <xdr:colOff>161925</xdr:colOff>
      <xdr:row>79</xdr:row>
      <xdr:rowOff>85725</xdr:rowOff>
    </xdr:from>
    <xdr:to>
      <xdr:col>8</xdr:col>
      <xdr:colOff>1493925</xdr:colOff>
      <xdr:row>79</xdr:row>
      <xdr:rowOff>1417725</xdr:rowOff>
    </xdr:to>
    <xdr:pic>
      <xdr:nvPicPr>
        <xdr:cNvPr id="618" name="Рисунок 617"/>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5276850" y="13277850"/>
          <a:ext cx="1332000" cy="1332000"/>
        </a:xfrm>
        <a:prstGeom prst="rect">
          <a:avLst/>
        </a:prstGeom>
      </xdr:spPr>
    </xdr:pic>
    <xdr:clientData/>
  </xdr:twoCellAnchor>
  <xdr:twoCellAnchor>
    <xdr:from>
      <xdr:col>8</xdr:col>
      <xdr:colOff>161925</xdr:colOff>
      <xdr:row>97</xdr:row>
      <xdr:rowOff>85725</xdr:rowOff>
    </xdr:from>
    <xdr:to>
      <xdr:col>8</xdr:col>
      <xdr:colOff>1493925</xdr:colOff>
      <xdr:row>97</xdr:row>
      <xdr:rowOff>1417725</xdr:rowOff>
    </xdr:to>
    <xdr:pic>
      <xdr:nvPicPr>
        <xdr:cNvPr id="619" name="Рисунок 618"/>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5276850" y="14801850"/>
          <a:ext cx="1332000" cy="1332000"/>
        </a:xfrm>
        <a:prstGeom prst="rect">
          <a:avLst/>
        </a:prstGeom>
      </xdr:spPr>
    </xdr:pic>
    <xdr:clientData/>
  </xdr:twoCellAnchor>
  <xdr:twoCellAnchor>
    <xdr:from>
      <xdr:col>8</xdr:col>
      <xdr:colOff>161925</xdr:colOff>
      <xdr:row>98</xdr:row>
      <xdr:rowOff>85725</xdr:rowOff>
    </xdr:from>
    <xdr:to>
      <xdr:col>8</xdr:col>
      <xdr:colOff>1493925</xdr:colOff>
      <xdr:row>98</xdr:row>
      <xdr:rowOff>1417725</xdr:rowOff>
    </xdr:to>
    <xdr:pic>
      <xdr:nvPicPr>
        <xdr:cNvPr id="620" name="Рисунок 619"/>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5276850" y="16325850"/>
          <a:ext cx="1332000" cy="1332000"/>
        </a:xfrm>
        <a:prstGeom prst="rect">
          <a:avLst/>
        </a:prstGeom>
      </xdr:spPr>
    </xdr:pic>
    <xdr:clientData/>
  </xdr:twoCellAnchor>
  <xdr:twoCellAnchor>
    <xdr:from>
      <xdr:col>8</xdr:col>
      <xdr:colOff>161925</xdr:colOff>
      <xdr:row>105</xdr:row>
      <xdr:rowOff>85725</xdr:rowOff>
    </xdr:from>
    <xdr:to>
      <xdr:col>8</xdr:col>
      <xdr:colOff>1493925</xdr:colOff>
      <xdr:row>105</xdr:row>
      <xdr:rowOff>1417725</xdr:rowOff>
    </xdr:to>
    <xdr:pic>
      <xdr:nvPicPr>
        <xdr:cNvPr id="621" name="Рисунок 620"/>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5276850" y="17849850"/>
          <a:ext cx="1332000" cy="1332000"/>
        </a:xfrm>
        <a:prstGeom prst="rect">
          <a:avLst/>
        </a:prstGeom>
      </xdr:spPr>
    </xdr:pic>
    <xdr:clientData/>
  </xdr:twoCellAnchor>
  <xdr:twoCellAnchor>
    <xdr:from>
      <xdr:col>8</xdr:col>
      <xdr:colOff>161925</xdr:colOff>
      <xdr:row>119</xdr:row>
      <xdr:rowOff>85725</xdr:rowOff>
    </xdr:from>
    <xdr:to>
      <xdr:col>8</xdr:col>
      <xdr:colOff>1493925</xdr:colOff>
      <xdr:row>119</xdr:row>
      <xdr:rowOff>1417725</xdr:rowOff>
    </xdr:to>
    <xdr:pic>
      <xdr:nvPicPr>
        <xdr:cNvPr id="622" name="Рисунок 621"/>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5276850" y="19373850"/>
          <a:ext cx="1332000" cy="1332000"/>
        </a:xfrm>
        <a:prstGeom prst="rect">
          <a:avLst/>
        </a:prstGeom>
      </xdr:spPr>
    </xdr:pic>
    <xdr:clientData/>
  </xdr:twoCellAnchor>
  <xdr:twoCellAnchor>
    <xdr:from>
      <xdr:col>8</xdr:col>
      <xdr:colOff>161925</xdr:colOff>
      <xdr:row>120</xdr:row>
      <xdr:rowOff>85725</xdr:rowOff>
    </xdr:from>
    <xdr:to>
      <xdr:col>8</xdr:col>
      <xdr:colOff>1493925</xdr:colOff>
      <xdr:row>120</xdr:row>
      <xdr:rowOff>1417725</xdr:rowOff>
    </xdr:to>
    <xdr:pic>
      <xdr:nvPicPr>
        <xdr:cNvPr id="623" name="Рисунок 622"/>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5276850" y="20897850"/>
          <a:ext cx="1332000" cy="1332000"/>
        </a:xfrm>
        <a:prstGeom prst="rect">
          <a:avLst/>
        </a:prstGeom>
      </xdr:spPr>
    </xdr:pic>
    <xdr:clientData/>
  </xdr:twoCellAnchor>
  <xdr:twoCellAnchor>
    <xdr:from>
      <xdr:col>8</xdr:col>
      <xdr:colOff>161925</xdr:colOff>
      <xdr:row>123</xdr:row>
      <xdr:rowOff>85725</xdr:rowOff>
    </xdr:from>
    <xdr:to>
      <xdr:col>8</xdr:col>
      <xdr:colOff>1493925</xdr:colOff>
      <xdr:row>123</xdr:row>
      <xdr:rowOff>1417725</xdr:rowOff>
    </xdr:to>
    <xdr:pic>
      <xdr:nvPicPr>
        <xdr:cNvPr id="624" name="Рисунок 623"/>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5276850" y="22421850"/>
          <a:ext cx="1332000" cy="1332000"/>
        </a:xfrm>
        <a:prstGeom prst="rect">
          <a:avLst/>
        </a:prstGeom>
      </xdr:spPr>
    </xdr:pic>
    <xdr:clientData/>
  </xdr:twoCellAnchor>
  <xdr:twoCellAnchor>
    <xdr:from>
      <xdr:col>8</xdr:col>
      <xdr:colOff>161925</xdr:colOff>
      <xdr:row>125</xdr:row>
      <xdr:rowOff>85725</xdr:rowOff>
    </xdr:from>
    <xdr:to>
      <xdr:col>8</xdr:col>
      <xdr:colOff>1493925</xdr:colOff>
      <xdr:row>125</xdr:row>
      <xdr:rowOff>1417725</xdr:rowOff>
    </xdr:to>
    <xdr:pic>
      <xdr:nvPicPr>
        <xdr:cNvPr id="625" name="Рисунок 624"/>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5276850" y="23945850"/>
          <a:ext cx="1332000" cy="1332000"/>
        </a:xfrm>
        <a:prstGeom prst="rect">
          <a:avLst/>
        </a:prstGeom>
      </xdr:spPr>
    </xdr:pic>
    <xdr:clientData/>
  </xdr:twoCellAnchor>
  <xdr:twoCellAnchor>
    <xdr:from>
      <xdr:col>8</xdr:col>
      <xdr:colOff>161925</xdr:colOff>
      <xdr:row>130</xdr:row>
      <xdr:rowOff>85725</xdr:rowOff>
    </xdr:from>
    <xdr:to>
      <xdr:col>8</xdr:col>
      <xdr:colOff>1493925</xdr:colOff>
      <xdr:row>130</xdr:row>
      <xdr:rowOff>1417725</xdr:rowOff>
    </xdr:to>
    <xdr:pic>
      <xdr:nvPicPr>
        <xdr:cNvPr id="626" name="Рисунок 625"/>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5276850" y="25469850"/>
          <a:ext cx="1332000" cy="1332000"/>
        </a:xfrm>
        <a:prstGeom prst="rect">
          <a:avLst/>
        </a:prstGeom>
      </xdr:spPr>
    </xdr:pic>
    <xdr:clientData/>
  </xdr:twoCellAnchor>
  <xdr:twoCellAnchor>
    <xdr:from>
      <xdr:col>8</xdr:col>
      <xdr:colOff>161925</xdr:colOff>
      <xdr:row>140</xdr:row>
      <xdr:rowOff>85725</xdr:rowOff>
    </xdr:from>
    <xdr:to>
      <xdr:col>8</xdr:col>
      <xdr:colOff>1493925</xdr:colOff>
      <xdr:row>140</xdr:row>
      <xdr:rowOff>1417725</xdr:rowOff>
    </xdr:to>
    <xdr:pic>
      <xdr:nvPicPr>
        <xdr:cNvPr id="627" name="Рисунок 626"/>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5276850" y="26993850"/>
          <a:ext cx="1332000" cy="1332000"/>
        </a:xfrm>
        <a:prstGeom prst="rect">
          <a:avLst/>
        </a:prstGeom>
      </xdr:spPr>
    </xdr:pic>
    <xdr:clientData/>
  </xdr:twoCellAnchor>
  <xdr:twoCellAnchor>
    <xdr:from>
      <xdr:col>8</xdr:col>
      <xdr:colOff>161925</xdr:colOff>
      <xdr:row>143</xdr:row>
      <xdr:rowOff>85725</xdr:rowOff>
    </xdr:from>
    <xdr:to>
      <xdr:col>8</xdr:col>
      <xdr:colOff>1493925</xdr:colOff>
      <xdr:row>143</xdr:row>
      <xdr:rowOff>1417725</xdr:rowOff>
    </xdr:to>
    <xdr:pic>
      <xdr:nvPicPr>
        <xdr:cNvPr id="628" name="Рисунок 627"/>
        <xdr:cNvPicPr>
          <a:picLocks noChangeAspect="1"/>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5276850" y="28517850"/>
          <a:ext cx="1332000" cy="1332000"/>
        </a:xfrm>
        <a:prstGeom prst="rect">
          <a:avLst/>
        </a:prstGeom>
      </xdr:spPr>
    </xdr:pic>
    <xdr:clientData/>
  </xdr:twoCellAnchor>
  <xdr:twoCellAnchor>
    <xdr:from>
      <xdr:col>8</xdr:col>
      <xdr:colOff>161925</xdr:colOff>
      <xdr:row>145</xdr:row>
      <xdr:rowOff>85725</xdr:rowOff>
    </xdr:from>
    <xdr:to>
      <xdr:col>8</xdr:col>
      <xdr:colOff>1493925</xdr:colOff>
      <xdr:row>145</xdr:row>
      <xdr:rowOff>1417725</xdr:rowOff>
    </xdr:to>
    <xdr:pic>
      <xdr:nvPicPr>
        <xdr:cNvPr id="629" name="Рисунок 628"/>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5276850" y="30041850"/>
          <a:ext cx="1332000" cy="1332000"/>
        </a:xfrm>
        <a:prstGeom prst="rect">
          <a:avLst/>
        </a:prstGeom>
      </xdr:spPr>
    </xdr:pic>
    <xdr:clientData/>
  </xdr:twoCellAnchor>
  <xdr:twoCellAnchor>
    <xdr:from>
      <xdr:col>8</xdr:col>
      <xdr:colOff>161925</xdr:colOff>
      <xdr:row>146</xdr:row>
      <xdr:rowOff>85725</xdr:rowOff>
    </xdr:from>
    <xdr:to>
      <xdr:col>8</xdr:col>
      <xdr:colOff>1493925</xdr:colOff>
      <xdr:row>146</xdr:row>
      <xdr:rowOff>1417725</xdr:rowOff>
    </xdr:to>
    <xdr:pic>
      <xdr:nvPicPr>
        <xdr:cNvPr id="630" name="Рисунок 629"/>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5276850" y="31565850"/>
          <a:ext cx="1332000" cy="1332000"/>
        </a:xfrm>
        <a:prstGeom prst="rect">
          <a:avLst/>
        </a:prstGeom>
      </xdr:spPr>
    </xdr:pic>
    <xdr:clientData/>
  </xdr:twoCellAnchor>
  <xdr:twoCellAnchor>
    <xdr:from>
      <xdr:col>8</xdr:col>
      <xdr:colOff>161925</xdr:colOff>
      <xdr:row>149</xdr:row>
      <xdr:rowOff>85725</xdr:rowOff>
    </xdr:from>
    <xdr:to>
      <xdr:col>8</xdr:col>
      <xdr:colOff>1493925</xdr:colOff>
      <xdr:row>149</xdr:row>
      <xdr:rowOff>1417725</xdr:rowOff>
    </xdr:to>
    <xdr:pic>
      <xdr:nvPicPr>
        <xdr:cNvPr id="631" name="Рисунок 630"/>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5276850" y="33089850"/>
          <a:ext cx="1332000" cy="1332000"/>
        </a:xfrm>
        <a:prstGeom prst="rect">
          <a:avLst/>
        </a:prstGeom>
      </xdr:spPr>
    </xdr:pic>
    <xdr:clientData/>
  </xdr:twoCellAnchor>
  <xdr:twoCellAnchor>
    <xdr:from>
      <xdr:col>8</xdr:col>
      <xdr:colOff>161925</xdr:colOff>
      <xdr:row>155</xdr:row>
      <xdr:rowOff>85722</xdr:rowOff>
    </xdr:from>
    <xdr:to>
      <xdr:col>8</xdr:col>
      <xdr:colOff>1493925</xdr:colOff>
      <xdr:row>155</xdr:row>
      <xdr:rowOff>1417722</xdr:rowOff>
    </xdr:to>
    <xdr:pic>
      <xdr:nvPicPr>
        <xdr:cNvPr id="632" name="Рисунок 631"/>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5276850" y="34613847"/>
          <a:ext cx="1332000" cy="1332000"/>
        </a:xfrm>
        <a:prstGeom prst="rect">
          <a:avLst/>
        </a:prstGeom>
      </xdr:spPr>
    </xdr:pic>
    <xdr:clientData/>
  </xdr:twoCellAnchor>
  <xdr:twoCellAnchor>
    <xdr:from>
      <xdr:col>8</xdr:col>
      <xdr:colOff>161925</xdr:colOff>
      <xdr:row>158</xdr:row>
      <xdr:rowOff>85722</xdr:rowOff>
    </xdr:from>
    <xdr:to>
      <xdr:col>8</xdr:col>
      <xdr:colOff>1493925</xdr:colOff>
      <xdr:row>158</xdr:row>
      <xdr:rowOff>1417722</xdr:rowOff>
    </xdr:to>
    <xdr:pic>
      <xdr:nvPicPr>
        <xdr:cNvPr id="634" name="Рисунок 633"/>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5276850" y="36137847"/>
          <a:ext cx="1332000" cy="1332000"/>
        </a:xfrm>
        <a:prstGeom prst="rect">
          <a:avLst/>
        </a:prstGeom>
      </xdr:spPr>
    </xdr:pic>
    <xdr:clientData/>
  </xdr:twoCellAnchor>
  <xdr:twoCellAnchor>
    <xdr:from>
      <xdr:col>8</xdr:col>
      <xdr:colOff>161925</xdr:colOff>
      <xdr:row>159</xdr:row>
      <xdr:rowOff>85722</xdr:rowOff>
    </xdr:from>
    <xdr:to>
      <xdr:col>8</xdr:col>
      <xdr:colOff>1493925</xdr:colOff>
      <xdr:row>159</xdr:row>
      <xdr:rowOff>1417722</xdr:rowOff>
    </xdr:to>
    <xdr:pic>
      <xdr:nvPicPr>
        <xdr:cNvPr id="635" name="Рисунок 634"/>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5276850" y="37661847"/>
          <a:ext cx="1332000" cy="1332000"/>
        </a:xfrm>
        <a:prstGeom prst="rect">
          <a:avLst/>
        </a:prstGeom>
      </xdr:spPr>
    </xdr:pic>
    <xdr:clientData/>
  </xdr:twoCellAnchor>
  <xdr:twoCellAnchor>
    <xdr:from>
      <xdr:col>8</xdr:col>
      <xdr:colOff>161925</xdr:colOff>
      <xdr:row>162</xdr:row>
      <xdr:rowOff>85722</xdr:rowOff>
    </xdr:from>
    <xdr:to>
      <xdr:col>8</xdr:col>
      <xdr:colOff>1493925</xdr:colOff>
      <xdr:row>162</xdr:row>
      <xdr:rowOff>1417722</xdr:rowOff>
    </xdr:to>
    <xdr:pic>
      <xdr:nvPicPr>
        <xdr:cNvPr id="636" name="Рисунок 635"/>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5276850" y="39185847"/>
          <a:ext cx="1332000" cy="1332000"/>
        </a:xfrm>
        <a:prstGeom prst="rect">
          <a:avLst/>
        </a:prstGeom>
      </xdr:spPr>
    </xdr:pic>
    <xdr:clientData/>
  </xdr:twoCellAnchor>
  <xdr:twoCellAnchor>
    <xdr:from>
      <xdr:col>8</xdr:col>
      <xdr:colOff>161925</xdr:colOff>
      <xdr:row>168</xdr:row>
      <xdr:rowOff>85722</xdr:rowOff>
    </xdr:from>
    <xdr:to>
      <xdr:col>8</xdr:col>
      <xdr:colOff>1493925</xdr:colOff>
      <xdr:row>168</xdr:row>
      <xdr:rowOff>1417722</xdr:rowOff>
    </xdr:to>
    <xdr:pic>
      <xdr:nvPicPr>
        <xdr:cNvPr id="637" name="Рисунок 636"/>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5276850" y="40709847"/>
          <a:ext cx="1332000" cy="1332000"/>
        </a:xfrm>
        <a:prstGeom prst="rect">
          <a:avLst/>
        </a:prstGeom>
      </xdr:spPr>
    </xdr:pic>
    <xdr:clientData/>
  </xdr:twoCellAnchor>
  <xdr:twoCellAnchor>
    <xdr:from>
      <xdr:col>8</xdr:col>
      <xdr:colOff>161925</xdr:colOff>
      <xdr:row>173</xdr:row>
      <xdr:rowOff>85722</xdr:rowOff>
    </xdr:from>
    <xdr:to>
      <xdr:col>8</xdr:col>
      <xdr:colOff>1493925</xdr:colOff>
      <xdr:row>173</xdr:row>
      <xdr:rowOff>1417722</xdr:rowOff>
    </xdr:to>
    <xdr:pic>
      <xdr:nvPicPr>
        <xdr:cNvPr id="638" name="Рисунок 637"/>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5276850" y="42233847"/>
          <a:ext cx="1332000" cy="1332000"/>
        </a:xfrm>
        <a:prstGeom prst="rect">
          <a:avLst/>
        </a:prstGeom>
      </xdr:spPr>
    </xdr:pic>
    <xdr:clientData/>
  </xdr:twoCellAnchor>
  <xdr:twoCellAnchor>
    <xdr:from>
      <xdr:col>8</xdr:col>
      <xdr:colOff>161925</xdr:colOff>
      <xdr:row>174</xdr:row>
      <xdr:rowOff>85722</xdr:rowOff>
    </xdr:from>
    <xdr:to>
      <xdr:col>8</xdr:col>
      <xdr:colOff>1493925</xdr:colOff>
      <xdr:row>174</xdr:row>
      <xdr:rowOff>1417722</xdr:rowOff>
    </xdr:to>
    <xdr:pic>
      <xdr:nvPicPr>
        <xdr:cNvPr id="984" name="Рисунок 983"/>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5276850" y="43757847"/>
          <a:ext cx="1332000" cy="1332000"/>
        </a:xfrm>
        <a:prstGeom prst="rect">
          <a:avLst/>
        </a:prstGeom>
      </xdr:spPr>
    </xdr:pic>
    <xdr:clientData/>
  </xdr:twoCellAnchor>
  <xdr:twoCellAnchor>
    <xdr:from>
      <xdr:col>8</xdr:col>
      <xdr:colOff>161925</xdr:colOff>
      <xdr:row>184</xdr:row>
      <xdr:rowOff>85722</xdr:rowOff>
    </xdr:from>
    <xdr:to>
      <xdr:col>8</xdr:col>
      <xdr:colOff>1493925</xdr:colOff>
      <xdr:row>184</xdr:row>
      <xdr:rowOff>1417722</xdr:rowOff>
    </xdr:to>
    <xdr:pic>
      <xdr:nvPicPr>
        <xdr:cNvPr id="985" name="Рисунок 984"/>
        <xdr:cNvPicPr>
          <a:picLocks noChangeAspect="1"/>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5276850" y="45281847"/>
          <a:ext cx="1332000" cy="1332000"/>
        </a:xfrm>
        <a:prstGeom prst="rect">
          <a:avLst/>
        </a:prstGeom>
      </xdr:spPr>
    </xdr:pic>
    <xdr:clientData/>
  </xdr:twoCellAnchor>
  <xdr:twoCellAnchor>
    <xdr:from>
      <xdr:col>8</xdr:col>
      <xdr:colOff>161925</xdr:colOff>
      <xdr:row>189</xdr:row>
      <xdr:rowOff>85722</xdr:rowOff>
    </xdr:from>
    <xdr:to>
      <xdr:col>8</xdr:col>
      <xdr:colOff>1493925</xdr:colOff>
      <xdr:row>189</xdr:row>
      <xdr:rowOff>1417722</xdr:rowOff>
    </xdr:to>
    <xdr:pic>
      <xdr:nvPicPr>
        <xdr:cNvPr id="1064" name="Рисунок 1063"/>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5276850" y="46805847"/>
          <a:ext cx="1332000" cy="1332000"/>
        </a:xfrm>
        <a:prstGeom prst="rect">
          <a:avLst/>
        </a:prstGeom>
      </xdr:spPr>
    </xdr:pic>
    <xdr:clientData/>
  </xdr:twoCellAnchor>
  <xdr:twoCellAnchor>
    <xdr:from>
      <xdr:col>8</xdr:col>
      <xdr:colOff>161925</xdr:colOff>
      <xdr:row>192</xdr:row>
      <xdr:rowOff>85722</xdr:rowOff>
    </xdr:from>
    <xdr:to>
      <xdr:col>8</xdr:col>
      <xdr:colOff>1493925</xdr:colOff>
      <xdr:row>192</xdr:row>
      <xdr:rowOff>1417722</xdr:rowOff>
    </xdr:to>
    <xdr:pic>
      <xdr:nvPicPr>
        <xdr:cNvPr id="1065" name="Рисунок 1064"/>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5276850" y="48329847"/>
          <a:ext cx="1332000" cy="1332000"/>
        </a:xfrm>
        <a:prstGeom prst="rect">
          <a:avLst/>
        </a:prstGeom>
      </xdr:spPr>
    </xdr:pic>
    <xdr:clientData/>
  </xdr:twoCellAnchor>
  <xdr:twoCellAnchor>
    <xdr:from>
      <xdr:col>8</xdr:col>
      <xdr:colOff>161925</xdr:colOff>
      <xdr:row>198</xdr:row>
      <xdr:rowOff>85722</xdr:rowOff>
    </xdr:from>
    <xdr:to>
      <xdr:col>8</xdr:col>
      <xdr:colOff>1493925</xdr:colOff>
      <xdr:row>198</xdr:row>
      <xdr:rowOff>1417722</xdr:rowOff>
    </xdr:to>
    <xdr:pic>
      <xdr:nvPicPr>
        <xdr:cNvPr id="1087" name="Рисунок 1086"/>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5276850" y="49853847"/>
          <a:ext cx="1332000" cy="1332000"/>
        </a:xfrm>
        <a:prstGeom prst="rect">
          <a:avLst/>
        </a:prstGeom>
      </xdr:spPr>
    </xdr:pic>
    <xdr:clientData/>
  </xdr:twoCellAnchor>
  <xdr:twoCellAnchor>
    <xdr:from>
      <xdr:col>8</xdr:col>
      <xdr:colOff>161925</xdr:colOff>
      <xdr:row>203</xdr:row>
      <xdr:rowOff>85722</xdr:rowOff>
    </xdr:from>
    <xdr:to>
      <xdr:col>8</xdr:col>
      <xdr:colOff>1493925</xdr:colOff>
      <xdr:row>203</xdr:row>
      <xdr:rowOff>1417722</xdr:rowOff>
    </xdr:to>
    <xdr:pic>
      <xdr:nvPicPr>
        <xdr:cNvPr id="1088" name="Рисунок 1087"/>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5276850" y="51377847"/>
          <a:ext cx="1332000" cy="1332000"/>
        </a:xfrm>
        <a:prstGeom prst="rect">
          <a:avLst/>
        </a:prstGeom>
      </xdr:spPr>
    </xdr:pic>
    <xdr:clientData/>
  </xdr:twoCellAnchor>
  <xdr:twoCellAnchor>
    <xdr:from>
      <xdr:col>8</xdr:col>
      <xdr:colOff>161925</xdr:colOff>
      <xdr:row>205</xdr:row>
      <xdr:rowOff>85725</xdr:rowOff>
    </xdr:from>
    <xdr:to>
      <xdr:col>8</xdr:col>
      <xdr:colOff>1493925</xdr:colOff>
      <xdr:row>205</xdr:row>
      <xdr:rowOff>1417725</xdr:rowOff>
    </xdr:to>
    <xdr:pic>
      <xdr:nvPicPr>
        <xdr:cNvPr id="1089" name="Рисунок 1088"/>
        <xdr:cNvPicPr>
          <a:picLocks noChangeAspect="1"/>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5276850" y="52901850"/>
          <a:ext cx="1332000" cy="1332000"/>
        </a:xfrm>
        <a:prstGeom prst="rect">
          <a:avLst/>
        </a:prstGeom>
      </xdr:spPr>
    </xdr:pic>
    <xdr:clientData/>
  </xdr:twoCellAnchor>
  <xdr:twoCellAnchor>
    <xdr:from>
      <xdr:col>8</xdr:col>
      <xdr:colOff>161925</xdr:colOff>
      <xdr:row>209</xdr:row>
      <xdr:rowOff>85725</xdr:rowOff>
    </xdr:from>
    <xdr:to>
      <xdr:col>8</xdr:col>
      <xdr:colOff>1493925</xdr:colOff>
      <xdr:row>209</xdr:row>
      <xdr:rowOff>1417725</xdr:rowOff>
    </xdr:to>
    <xdr:pic>
      <xdr:nvPicPr>
        <xdr:cNvPr id="1090" name="Рисунок 1089"/>
        <xdr:cNvPicPr>
          <a:picLocks noChangeAspect="1"/>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5276850" y="54425850"/>
          <a:ext cx="1332000" cy="1332000"/>
        </a:xfrm>
        <a:prstGeom prst="rect">
          <a:avLst/>
        </a:prstGeom>
      </xdr:spPr>
    </xdr:pic>
    <xdr:clientData/>
  </xdr:twoCellAnchor>
  <xdr:twoCellAnchor>
    <xdr:from>
      <xdr:col>8</xdr:col>
      <xdr:colOff>161925</xdr:colOff>
      <xdr:row>226</xdr:row>
      <xdr:rowOff>85725</xdr:rowOff>
    </xdr:from>
    <xdr:to>
      <xdr:col>8</xdr:col>
      <xdr:colOff>1493925</xdr:colOff>
      <xdr:row>226</xdr:row>
      <xdr:rowOff>1417725</xdr:rowOff>
    </xdr:to>
    <xdr:pic>
      <xdr:nvPicPr>
        <xdr:cNvPr id="1091" name="Рисунок 1090"/>
        <xdr:cNvPicPr>
          <a:picLocks noChangeAspect="1"/>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5276850" y="55949850"/>
          <a:ext cx="1332000" cy="1332000"/>
        </a:xfrm>
        <a:prstGeom prst="rect">
          <a:avLst/>
        </a:prstGeom>
      </xdr:spPr>
    </xdr:pic>
    <xdr:clientData/>
  </xdr:twoCellAnchor>
  <xdr:twoCellAnchor>
    <xdr:from>
      <xdr:col>8</xdr:col>
      <xdr:colOff>161925</xdr:colOff>
      <xdr:row>234</xdr:row>
      <xdr:rowOff>85725</xdr:rowOff>
    </xdr:from>
    <xdr:to>
      <xdr:col>8</xdr:col>
      <xdr:colOff>1493925</xdr:colOff>
      <xdr:row>234</xdr:row>
      <xdr:rowOff>1417725</xdr:rowOff>
    </xdr:to>
    <xdr:pic>
      <xdr:nvPicPr>
        <xdr:cNvPr id="1092" name="Рисунок 1091"/>
        <xdr:cNvPicPr>
          <a:picLocks noChangeAspect="1"/>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5276850" y="57473850"/>
          <a:ext cx="1332000" cy="1332000"/>
        </a:xfrm>
        <a:prstGeom prst="rect">
          <a:avLst/>
        </a:prstGeom>
      </xdr:spPr>
    </xdr:pic>
    <xdr:clientData/>
  </xdr:twoCellAnchor>
  <xdr:twoCellAnchor>
    <xdr:from>
      <xdr:col>8</xdr:col>
      <xdr:colOff>161925</xdr:colOff>
      <xdr:row>245</xdr:row>
      <xdr:rowOff>85725</xdr:rowOff>
    </xdr:from>
    <xdr:to>
      <xdr:col>8</xdr:col>
      <xdr:colOff>1493925</xdr:colOff>
      <xdr:row>245</xdr:row>
      <xdr:rowOff>1417725</xdr:rowOff>
    </xdr:to>
    <xdr:pic>
      <xdr:nvPicPr>
        <xdr:cNvPr id="1093" name="Рисунок 1092"/>
        <xdr:cNvPicPr>
          <a:picLocks noChangeAspect="1"/>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5276850" y="58997850"/>
          <a:ext cx="1332000" cy="1332000"/>
        </a:xfrm>
        <a:prstGeom prst="rect">
          <a:avLst/>
        </a:prstGeom>
      </xdr:spPr>
    </xdr:pic>
    <xdr:clientData/>
  </xdr:twoCellAnchor>
  <xdr:twoCellAnchor>
    <xdr:from>
      <xdr:col>8</xdr:col>
      <xdr:colOff>161925</xdr:colOff>
      <xdr:row>247</xdr:row>
      <xdr:rowOff>85725</xdr:rowOff>
    </xdr:from>
    <xdr:to>
      <xdr:col>8</xdr:col>
      <xdr:colOff>1493925</xdr:colOff>
      <xdr:row>247</xdr:row>
      <xdr:rowOff>1417725</xdr:rowOff>
    </xdr:to>
    <xdr:pic>
      <xdr:nvPicPr>
        <xdr:cNvPr id="1094" name="Рисунок 1093"/>
        <xdr:cNvPicPr>
          <a:picLocks noChangeAspect="1"/>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5276850" y="60521850"/>
          <a:ext cx="1332000" cy="1332000"/>
        </a:xfrm>
        <a:prstGeom prst="rect">
          <a:avLst/>
        </a:prstGeom>
      </xdr:spPr>
    </xdr:pic>
    <xdr:clientData/>
  </xdr:twoCellAnchor>
  <xdr:twoCellAnchor>
    <xdr:from>
      <xdr:col>8</xdr:col>
      <xdr:colOff>161925</xdr:colOff>
      <xdr:row>256</xdr:row>
      <xdr:rowOff>85725</xdr:rowOff>
    </xdr:from>
    <xdr:to>
      <xdr:col>8</xdr:col>
      <xdr:colOff>1493925</xdr:colOff>
      <xdr:row>256</xdr:row>
      <xdr:rowOff>1417725</xdr:rowOff>
    </xdr:to>
    <xdr:pic>
      <xdr:nvPicPr>
        <xdr:cNvPr id="1095" name="Рисунок 1094"/>
        <xdr:cNvPicPr>
          <a:picLocks noChangeAspect="1"/>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5276850" y="62045850"/>
          <a:ext cx="1332000" cy="1332000"/>
        </a:xfrm>
        <a:prstGeom prst="rect">
          <a:avLst/>
        </a:prstGeom>
      </xdr:spPr>
    </xdr:pic>
    <xdr:clientData/>
  </xdr:twoCellAnchor>
  <xdr:twoCellAnchor>
    <xdr:from>
      <xdr:col>8</xdr:col>
      <xdr:colOff>161925</xdr:colOff>
      <xdr:row>265</xdr:row>
      <xdr:rowOff>85725</xdr:rowOff>
    </xdr:from>
    <xdr:to>
      <xdr:col>8</xdr:col>
      <xdr:colOff>1493925</xdr:colOff>
      <xdr:row>265</xdr:row>
      <xdr:rowOff>1417725</xdr:rowOff>
    </xdr:to>
    <xdr:pic>
      <xdr:nvPicPr>
        <xdr:cNvPr id="1096" name="Рисунок 1095"/>
        <xdr:cNvPicPr>
          <a:picLocks noChangeAspect="1"/>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5276850" y="63569850"/>
          <a:ext cx="1332000" cy="1332000"/>
        </a:xfrm>
        <a:prstGeom prst="rect">
          <a:avLst/>
        </a:prstGeom>
      </xdr:spPr>
    </xdr:pic>
    <xdr:clientData/>
  </xdr:twoCellAnchor>
  <xdr:twoCellAnchor>
    <xdr:from>
      <xdr:col>8</xdr:col>
      <xdr:colOff>161925</xdr:colOff>
      <xdr:row>285</xdr:row>
      <xdr:rowOff>85725</xdr:rowOff>
    </xdr:from>
    <xdr:to>
      <xdr:col>8</xdr:col>
      <xdr:colOff>1493925</xdr:colOff>
      <xdr:row>285</xdr:row>
      <xdr:rowOff>1417725</xdr:rowOff>
    </xdr:to>
    <xdr:pic>
      <xdr:nvPicPr>
        <xdr:cNvPr id="1097" name="Рисунок 1096"/>
        <xdr:cNvPicPr>
          <a:picLocks noChangeAspect="1"/>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5276850" y="65093850"/>
          <a:ext cx="1332000" cy="1332000"/>
        </a:xfrm>
        <a:prstGeom prst="rect">
          <a:avLst/>
        </a:prstGeom>
      </xdr:spPr>
    </xdr:pic>
    <xdr:clientData/>
  </xdr:twoCellAnchor>
  <xdr:twoCellAnchor>
    <xdr:from>
      <xdr:col>8</xdr:col>
      <xdr:colOff>104775</xdr:colOff>
      <xdr:row>18</xdr:row>
      <xdr:rowOff>123825</xdr:rowOff>
    </xdr:from>
    <xdr:to>
      <xdr:col>8</xdr:col>
      <xdr:colOff>1436775</xdr:colOff>
      <xdr:row>18</xdr:row>
      <xdr:rowOff>1455825</xdr:rowOff>
    </xdr:to>
    <xdr:pic>
      <xdr:nvPicPr>
        <xdr:cNvPr id="587" name="Имя " descr="Descr "/>
        <xdr:cNvPicPr>
          <a:picLocks noChangeAspect="1"/>
        </xdr:cNvPicPr>
      </xdr:nvPicPr>
      <xdr:blipFill>
        <a:blip xmlns:r="http://schemas.openxmlformats.org/officeDocument/2006/relationships" r:embed="rId104"/>
        <a:stretch>
          <a:fillRect/>
        </a:stretch>
      </xdr:blipFill>
      <xdr:spPr>
        <a:xfrm>
          <a:off x="5219700" y="2647950"/>
          <a:ext cx="1332000" cy="1332000"/>
        </a:xfrm>
        <a:prstGeom prst="rect">
          <a:avLst/>
        </a:prstGeom>
        <a:ln w="9525">
          <a:solidFill>
            <a:srgbClr val="000000"/>
          </a:solidFill>
          <a:prstDash val="solid"/>
        </a:ln>
      </xdr:spPr>
    </xdr:pic>
    <xdr:clientData/>
  </xdr:twoCellAnchor>
  <xdr:twoCellAnchor>
    <xdr:from>
      <xdr:col>8</xdr:col>
      <xdr:colOff>104775</xdr:colOff>
      <xdr:row>23</xdr:row>
      <xdr:rowOff>123825</xdr:rowOff>
    </xdr:from>
    <xdr:to>
      <xdr:col>8</xdr:col>
      <xdr:colOff>1436775</xdr:colOff>
      <xdr:row>23</xdr:row>
      <xdr:rowOff>1455825</xdr:rowOff>
    </xdr:to>
    <xdr:pic>
      <xdr:nvPicPr>
        <xdr:cNvPr id="588" name="Имя " descr="Descr "/>
        <xdr:cNvPicPr>
          <a:picLocks noChangeAspect="1"/>
        </xdr:cNvPicPr>
      </xdr:nvPicPr>
      <xdr:blipFill>
        <a:blip xmlns:r="http://schemas.openxmlformats.org/officeDocument/2006/relationships" r:embed="rId105"/>
        <a:stretch>
          <a:fillRect/>
        </a:stretch>
      </xdr:blipFill>
      <xdr:spPr>
        <a:xfrm>
          <a:off x="5219700" y="4171950"/>
          <a:ext cx="1332000" cy="1332000"/>
        </a:xfrm>
        <a:prstGeom prst="rect">
          <a:avLst/>
        </a:prstGeom>
        <a:ln w="9525">
          <a:solidFill>
            <a:srgbClr val="000000"/>
          </a:solidFill>
          <a:prstDash val="solid"/>
        </a:ln>
      </xdr:spPr>
    </xdr:pic>
    <xdr:clientData/>
  </xdr:twoCellAnchor>
  <xdr:twoCellAnchor>
    <xdr:from>
      <xdr:col>8</xdr:col>
      <xdr:colOff>104775</xdr:colOff>
      <xdr:row>24</xdr:row>
      <xdr:rowOff>123825</xdr:rowOff>
    </xdr:from>
    <xdr:to>
      <xdr:col>8</xdr:col>
      <xdr:colOff>1436775</xdr:colOff>
      <xdr:row>24</xdr:row>
      <xdr:rowOff>1455825</xdr:rowOff>
    </xdr:to>
    <xdr:pic>
      <xdr:nvPicPr>
        <xdr:cNvPr id="589" name="Имя " descr="Descr "/>
        <xdr:cNvPicPr>
          <a:picLocks noChangeAspect="1"/>
        </xdr:cNvPicPr>
      </xdr:nvPicPr>
      <xdr:blipFill>
        <a:blip xmlns:r="http://schemas.openxmlformats.org/officeDocument/2006/relationships" r:embed="rId106"/>
        <a:stretch>
          <a:fillRect/>
        </a:stretch>
      </xdr:blipFill>
      <xdr:spPr>
        <a:xfrm>
          <a:off x="5219700" y="5695950"/>
          <a:ext cx="1332000" cy="1332000"/>
        </a:xfrm>
        <a:prstGeom prst="rect">
          <a:avLst/>
        </a:prstGeom>
        <a:ln w="9525">
          <a:solidFill>
            <a:srgbClr val="000000"/>
          </a:solidFill>
          <a:prstDash val="solid"/>
        </a:ln>
      </xdr:spPr>
    </xdr:pic>
    <xdr:clientData/>
  </xdr:twoCellAnchor>
  <xdr:twoCellAnchor>
    <xdr:from>
      <xdr:col>8</xdr:col>
      <xdr:colOff>104775</xdr:colOff>
      <xdr:row>25</xdr:row>
      <xdr:rowOff>123825</xdr:rowOff>
    </xdr:from>
    <xdr:to>
      <xdr:col>8</xdr:col>
      <xdr:colOff>1436775</xdr:colOff>
      <xdr:row>25</xdr:row>
      <xdr:rowOff>1455825</xdr:rowOff>
    </xdr:to>
    <xdr:pic>
      <xdr:nvPicPr>
        <xdr:cNvPr id="590" name="Имя " descr="Descr "/>
        <xdr:cNvPicPr>
          <a:picLocks noChangeAspect="1"/>
        </xdr:cNvPicPr>
      </xdr:nvPicPr>
      <xdr:blipFill>
        <a:blip xmlns:r="http://schemas.openxmlformats.org/officeDocument/2006/relationships" r:embed="rId107"/>
        <a:stretch>
          <a:fillRect/>
        </a:stretch>
      </xdr:blipFill>
      <xdr:spPr>
        <a:xfrm>
          <a:off x="5219700" y="7219950"/>
          <a:ext cx="1332000" cy="1332000"/>
        </a:xfrm>
        <a:prstGeom prst="rect">
          <a:avLst/>
        </a:prstGeom>
        <a:ln w="9525">
          <a:solidFill>
            <a:srgbClr val="000000"/>
          </a:solidFill>
          <a:prstDash val="solid"/>
        </a:ln>
      </xdr:spPr>
    </xdr:pic>
    <xdr:clientData/>
  </xdr:twoCellAnchor>
  <xdr:twoCellAnchor>
    <xdr:from>
      <xdr:col>8</xdr:col>
      <xdr:colOff>104775</xdr:colOff>
      <xdr:row>26</xdr:row>
      <xdr:rowOff>123825</xdr:rowOff>
    </xdr:from>
    <xdr:to>
      <xdr:col>8</xdr:col>
      <xdr:colOff>1436775</xdr:colOff>
      <xdr:row>26</xdr:row>
      <xdr:rowOff>1455825</xdr:rowOff>
    </xdr:to>
    <xdr:pic>
      <xdr:nvPicPr>
        <xdr:cNvPr id="591" name="Имя " descr="Descr "/>
        <xdr:cNvPicPr>
          <a:picLocks noChangeAspect="1"/>
        </xdr:cNvPicPr>
      </xdr:nvPicPr>
      <xdr:blipFill>
        <a:blip xmlns:r="http://schemas.openxmlformats.org/officeDocument/2006/relationships" r:embed="rId108"/>
        <a:stretch>
          <a:fillRect/>
        </a:stretch>
      </xdr:blipFill>
      <xdr:spPr>
        <a:xfrm>
          <a:off x="5219700" y="8743950"/>
          <a:ext cx="1332000" cy="1332000"/>
        </a:xfrm>
        <a:prstGeom prst="rect">
          <a:avLst/>
        </a:prstGeom>
        <a:ln w="9525">
          <a:solidFill>
            <a:srgbClr val="000000"/>
          </a:solidFill>
          <a:prstDash val="solid"/>
        </a:ln>
      </xdr:spPr>
    </xdr:pic>
    <xdr:clientData/>
  </xdr:twoCellAnchor>
  <xdr:twoCellAnchor>
    <xdr:from>
      <xdr:col>8</xdr:col>
      <xdr:colOff>104775</xdr:colOff>
      <xdr:row>49</xdr:row>
      <xdr:rowOff>123825</xdr:rowOff>
    </xdr:from>
    <xdr:to>
      <xdr:col>8</xdr:col>
      <xdr:colOff>1436775</xdr:colOff>
      <xdr:row>49</xdr:row>
      <xdr:rowOff>1455825</xdr:rowOff>
    </xdr:to>
    <xdr:pic>
      <xdr:nvPicPr>
        <xdr:cNvPr id="592" name="Имя " descr="Descr "/>
        <xdr:cNvPicPr>
          <a:picLocks noChangeAspect="1"/>
        </xdr:cNvPicPr>
      </xdr:nvPicPr>
      <xdr:blipFill>
        <a:blip xmlns:r="http://schemas.openxmlformats.org/officeDocument/2006/relationships" r:embed="rId109"/>
        <a:stretch>
          <a:fillRect/>
        </a:stretch>
      </xdr:blipFill>
      <xdr:spPr>
        <a:xfrm>
          <a:off x="5219700" y="10267950"/>
          <a:ext cx="1332000" cy="1332000"/>
        </a:xfrm>
        <a:prstGeom prst="rect">
          <a:avLst/>
        </a:prstGeom>
        <a:ln w="9525">
          <a:solidFill>
            <a:srgbClr val="000000"/>
          </a:solidFill>
          <a:prstDash val="solid"/>
        </a:ln>
      </xdr:spPr>
    </xdr:pic>
    <xdr:clientData/>
  </xdr:twoCellAnchor>
  <xdr:twoCellAnchor>
    <xdr:from>
      <xdr:col>8</xdr:col>
      <xdr:colOff>104775</xdr:colOff>
      <xdr:row>51</xdr:row>
      <xdr:rowOff>123825</xdr:rowOff>
    </xdr:from>
    <xdr:to>
      <xdr:col>8</xdr:col>
      <xdr:colOff>1436775</xdr:colOff>
      <xdr:row>51</xdr:row>
      <xdr:rowOff>1455825</xdr:rowOff>
    </xdr:to>
    <xdr:pic>
      <xdr:nvPicPr>
        <xdr:cNvPr id="593" name="Имя " descr="Descr "/>
        <xdr:cNvPicPr>
          <a:picLocks noChangeAspect="1"/>
        </xdr:cNvPicPr>
      </xdr:nvPicPr>
      <xdr:blipFill>
        <a:blip xmlns:r="http://schemas.openxmlformats.org/officeDocument/2006/relationships" r:embed="rId110"/>
        <a:stretch>
          <a:fillRect/>
        </a:stretch>
      </xdr:blipFill>
      <xdr:spPr>
        <a:xfrm>
          <a:off x="5219700" y="11791950"/>
          <a:ext cx="1332000" cy="1332000"/>
        </a:xfrm>
        <a:prstGeom prst="rect">
          <a:avLst/>
        </a:prstGeom>
        <a:ln w="9525">
          <a:solidFill>
            <a:srgbClr val="000000"/>
          </a:solidFill>
          <a:prstDash val="solid"/>
        </a:ln>
      </xdr:spPr>
    </xdr:pic>
    <xdr:clientData/>
  </xdr:twoCellAnchor>
  <xdr:twoCellAnchor>
    <xdr:from>
      <xdr:col>8</xdr:col>
      <xdr:colOff>104775</xdr:colOff>
      <xdr:row>61</xdr:row>
      <xdr:rowOff>123825</xdr:rowOff>
    </xdr:from>
    <xdr:to>
      <xdr:col>8</xdr:col>
      <xdr:colOff>1436775</xdr:colOff>
      <xdr:row>61</xdr:row>
      <xdr:rowOff>1455825</xdr:rowOff>
    </xdr:to>
    <xdr:pic>
      <xdr:nvPicPr>
        <xdr:cNvPr id="594" name="Имя " descr="Descr "/>
        <xdr:cNvPicPr>
          <a:picLocks noChangeAspect="1"/>
        </xdr:cNvPicPr>
      </xdr:nvPicPr>
      <xdr:blipFill>
        <a:blip xmlns:r="http://schemas.openxmlformats.org/officeDocument/2006/relationships" r:embed="rId111"/>
        <a:stretch>
          <a:fillRect/>
        </a:stretch>
      </xdr:blipFill>
      <xdr:spPr>
        <a:xfrm>
          <a:off x="5219700" y="13315950"/>
          <a:ext cx="1332000" cy="1332000"/>
        </a:xfrm>
        <a:prstGeom prst="rect">
          <a:avLst/>
        </a:prstGeom>
        <a:ln w="9525">
          <a:solidFill>
            <a:srgbClr val="000000"/>
          </a:solidFill>
          <a:prstDash val="solid"/>
        </a:ln>
      </xdr:spPr>
    </xdr:pic>
    <xdr:clientData/>
  </xdr:twoCellAnchor>
  <xdr:twoCellAnchor>
    <xdr:from>
      <xdr:col>8</xdr:col>
      <xdr:colOff>104775</xdr:colOff>
      <xdr:row>71</xdr:row>
      <xdr:rowOff>123825</xdr:rowOff>
    </xdr:from>
    <xdr:to>
      <xdr:col>8</xdr:col>
      <xdr:colOff>1436775</xdr:colOff>
      <xdr:row>71</xdr:row>
      <xdr:rowOff>1455825</xdr:rowOff>
    </xdr:to>
    <xdr:pic>
      <xdr:nvPicPr>
        <xdr:cNvPr id="595" name="Имя " descr="Descr "/>
        <xdr:cNvPicPr>
          <a:picLocks noChangeAspect="1"/>
        </xdr:cNvPicPr>
      </xdr:nvPicPr>
      <xdr:blipFill>
        <a:blip xmlns:r="http://schemas.openxmlformats.org/officeDocument/2006/relationships" r:embed="rId112"/>
        <a:stretch>
          <a:fillRect/>
        </a:stretch>
      </xdr:blipFill>
      <xdr:spPr>
        <a:xfrm>
          <a:off x="5219700" y="14839950"/>
          <a:ext cx="1332000" cy="1332000"/>
        </a:xfrm>
        <a:prstGeom prst="rect">
          <a:avLst/>
        </a:prstGeom>
        <a:ln w="9525">
          <a:solidFill>
            <a:srgbClr val="000000"/>
          </a:solidFill>
          <a:prstDash val="solid"/>
        </a:ln>
      </xdr:spPr>
    </xdr:pic>
    <xdr:clientData/>
  </xdr:twoCellAnchor>
  <xdr:twoCellAnchor>
    <xdr:from>
      <xdr:col>8</xdr:col>
      <xdr:colOff>104775</xdr:colOff>
      <xdr:row>75</xdr:row>
      <xdr:rowOff>123825</xdr:rowOff>
    </xdr:from>
    <xdr:to>
      <xdr:col>8</xdr:col>
      <xdr:colOff>1436775</xdr:colOff>
      <xdr:row>75</xdr:row>
      <xdr:rowOff>1455825</xdr:rowOff>
    </xdr:to>
    <xdr:pic>
      <xdr:nvPicPr>
        <xdr:cNvPr id="596" name="Имя " descr="Descr "/>
        <xdr:cNvPicPr>
          <a:picLocks noChangeAspect="1"/>
        </xdr:cNvPicPr>
      </xdr:nvPicPr>
      <xdr:blipFill>
        <a:blip xmlns:r="http://schemas.openxmlformats.org/officeDocument/2006/relationships" r:embed="rId113"/>
        <a:stretch>
          <a:fillRect/>
        </a:stretch>
      </xdr:blipFill>
      <xdr:spPr>
        <a:xfrm>
          <a:off x="5219700" y="16363950"/>
          <a:ext cx="1332000" cy="1332000"/>
        </a:xfrm>
        <a:prstGeom prst="rect">
          <a:avLst/>
        </a:prstGeom>
        <a:ln w="9525">
          <a:solidFill>
            <a:srgbClr val="000000"/>
          </a:solidFill>
          <a:prstDash val="solid"/>
        </a:ln>
      </xdr:spPr>
    </xdr:pic>
    <xdr:clientData/>
  </xdr:twoCellAnchor>
  <xdr:twoCellAnchor>
    <xdr:from>
      <xdr:col>8</xdr:col>
      <xdr:colOff>104775</xdr:colOff>
      <xdr:row>77</xdr:row>
      <xdr:rowOff>123825</xdr:rowOff>
    </xdr:from>
    <xdr:to>
      <xdr:col>8</xdr:col>
      <xdr:colOff>1436775</xdr:colOff>
      <xdr:row>77</xdr:row>
      <xdr:rowOff>1455825</xdr:rowOff>
    </xdr:to>
    <xdr:pic>
      <xdr:nvPicPr>
        <xdr:cNvPr id="597" name="Имя " descr="Descr "/>
        <xdr:cNvPicPr>
          <a:picLocks noChangeAspect="1"/>
        </xdr:cNvPicPr>
      </xdr:nvPicPr>
      <xdr:blipFill>
        <a:blip xmlns:r="http://schemas.openxmlformats.org/officeDocument/2006/relationships" r:embed="rId114"/>
        <a:stretch>
          <a:fillRect/>
        </a:stretch>
      </xdr:blipFill>
      <xdr:spPr>
        <a:xfrm>
          <a:off x="5219700" y="17887950"/>
          <a:ext cx="1332000" cy="1332000"/>
        </a:xfrm>
        <a:prstGeom prst="rect">
          <a:avLst/>
        </a:prstGeom>
        <a:ln w="9525">
          <a:solidFill>
            <a:srgbClr val="000000"/>
          </a:solidFill>
          <a:prstDash val="solid"/>
        </a:ln>
      </xdr:spPr>
    </xdr:pic>
    <xdr:clientData/>
  </xdr:twoCellAnchor>
  <xdr:twoCellAnchor>
    <xdr:from>
      <xdr:col>8</xdr:col>
      <xdr:colOff>104775</xdr:colOff>
      <xdr:row>83</xdr:row>
      <xdr:rowOff>123825</xdr:rowOff>
    </xdr:from>
    <xdr:to>
      <xdr:col>8</xdr:col>
      <xdr:colOff>1436775</xdr:colOff>
      <xdr:row>83</xdr:row>
      <xdr:rowOff>1455825</xdr:rowOff>
    </xdr:to>
    <xdr:pic>
      <xdr:nvPicPr>
        <xdr:cNvPr id="598" name="Имя " descr="Descr "/>
        <xdr:cNvPicPr>
          <a:picLocks noChangeAspect="1"/>
        </xdr:cNvPicPr>
      </xdr:nvPicPr>
      <xdr:blipFill>
        <a:blip xmlns:r="http://schemas.openxmlformats.org/officeDocument/2006/relationships" r:embed="rId115"/>
        <a:stretch>
          <a:fillRect/>
        </a:stretch>
      </xdr:blipFill>
      <xdr:spPr>
        <a:xfrm>
          <a:off x="5219700" y="19411950"/>
          <a:ext cx="1332000" cy="1332000"/>
        </a:xfrm>
        <a:prstGeom prst="rect">
          <a:avLst/>
        </a:prstGeom>
        <a:ln w="9525">
          <a:solidFill>
            <a:srgbClr val="000000"/>
          </a:solidFill>
          <a:prstDash val="solid"/>
        </a:ln>
      </xdr:spPr>
    </xdr:pic>
    <xdr:clientData/>
  </xdr:twoCellAnchor>
  <xdr:twoCellAnchor>
    <xdr:from>
      <xdr:col>8</xdr:col>
      <xdr:colOff>104775</xdr:colOff>
      <xdr:row>93</xdr:row>
      <xdr:rowOff>123825</xdr:rowOff>
    </xdr:from>
    <xdr:to>
      <xdr:col>8</xdr:col>
      <xdr:colOff>1436775</xdr:colOff>
      <xdr:row>93</xdr:row>
      <xdr:rowOff>1455825</xdr:rowOff>
    </xdr:to>
    <xdr:pic>
      <xdr:nvPicPr>
        <xdr:cNvPr id="599" name="Имя " descr="Descr "/>
        <xdr:cNvPicPr>
          <a:picLocks noChangeAspect="1"/>
        </xdr:cNvPicPr>
      </xdr:nvPicPr>
      <xdr:blipFill>
        <a:blip xmlns:r="http://schemas.openxmlformats.org/officeDocument/2006/relationships" r:embed="rId116"/>
        <a:stretch>
          <a:fillRect/>
        </a:stretch>
      </xdr:blipFill>
      <xdr:spPr>
        <a:xfrm>
          <a:off x="5219700" y="20935950"/>
          <a:ext cx="1332000" cy="1332000"/>
        </a:xfrm>
        <a:prstGeom prst="rect">
          <a:avLst/>
        </a:prstGeom>
        <a:ln w="9525">
          <a:solidFill>
            <a:srgbClr val="000000"/>
          </a:solidFill>
          <a:prstDash val="solid"/>
        </a:ln>
      </xdr:spPr>
    </xdr:pic>
    <xdr:clientData/>
  </xdr:twoCellAnchor>
  <xdr:twoCellAnchor>
    <xdr:from>
      <xdr:col>8</xdr:col>
      <xdr:colOff>104775</xdr:colOff>
      <xdr:row>109</xdr:row>
      <xdr:rowOff>123825</xdr:rowOff>
    </xdr:from>
    <xdr:to>
      <xdr:col>8</xdr:col>
      <xdr:colOff>1436775</xdr:colOff>
      <xdr:row>109</xdr:row>
      <xdr:rowOff>1455825</xdr:rowOff>
    </xdr:to>
    <xdr:pic>
      <xdr:nvPicPr>
        <xdr:cNvPr id="600" name="Имя " descr="Descr "/>
        <xdr:cNvPicPr>
          <a:picLocks noChangeAspect="1"/>
        </xdr:cNvPicPr>
      </xdr:nvPicPr>
      <xdr:blipFill>
        <a:blip xmlns:r="http://schemas.openxmlformats.org/officeDocument/2006/relationships" r:embed="rId117"/>
        <a:stretch>
          <a:fillRect/>
        </a:stretch>
      </xdr:blipFill>
      <xdr:spPr>
        <a:xfrm>
          <a:off x="5219700" y="22459950"/>
          <a:ext cx="1332000" cy="1332000"/>
        </a:xfrm>
        <a:prstGeom prst="rect">
          <a:avLst/>
        </a:prstGeom>
        <a:ln w="9525">
          <a:solidFill>
            <a:srgbClr val="000000"/>
          </a:solidFill>
          <a:prstDash val="solid"/>
        </a:ln>
      </xdr:spPr>
    </xdr:pic>
    <xdr:clientData/>
  </xdr:twoCellAnchor>
  <xdr:twoCellAnchor>
    <xdr:from>
      <xdr:col>8</xdr:col>
      <xdr:colOff>104775</xdr:colOff>
      <xdr:row>121</xdr:row>
      <xdr:rowOff>123825</xdr:rowOff>
    </xdr:from>
    <xdr:to>
      <xdr:col>8</xdr:col>
      <xdr:colOff>1436775</xdr:colOff>
      <xdr:row>121</xdr:row>
      <xdr:rowOff>1455825</xdr:rowOff>
    </xdr:to>
    <xdr:pic>
      <xdr:nvPicPr>
        <xdr:cNvPr id="601" name="Имя " descr="Descr "/>
        <xdr:cNvPicPr>
          <a:picLocks noChangeAspect="1"/>
        </xdr:cNvPicPr>
      </xdr:nvPicPr>
      <xdr:blipFill>
        <a:blip xmlns:r="http://schemas.openxmlformats.org/officeDocument/2006/relationships" r:embed="rId118"/>
        <a:stretch>
          <a:fillRect/>
        </a:stretch>
      </xdr:blipFill>
      <xdr:spPr>
        <a:xfrm>
          <a:off x="5219700" y="23983950"/>
          <a:ext cx="1332000" cy="1332000"/>
        </a:xfrm>
        <a:prstGeom prst="rect">
          <a:avLst/>
        </a:prstGeom>
        <a:ln w="9525">
          <a:solidFill>
            <a:srgbClr val="000000"/>
          </a:solidFill>
          <a:prstDash val="solid"/>
        </a:ln>
      </xdr:spPr>
    </xdr:pic>
    <xdr:clientData/>
  </xdr:twoCellAnchor>
  <xdr:twoCellAnchor>
    <xdr:from>
      <xdr:col>8</xdr:col>
      <xdr:colOff>104775</xdr:colOff>
      <xdr:row>136</xdr:row>
      <xdr:rowOff>123825</xdr:rowOff>
    </xdr:from>
    <xdr:to>
      <xdr:col>8</xdr:col>
      <xdr:colOff>1436775</xdr:colOff>
      <xdr:row>136</xdr:row>
      <xdr:rowOff>1455825</xdr:rowOff>
    </xdr:to>
    <xdr:pic>
      <xdr:nvPicPr>
        <xdr:cNvPr id="602" name="Имя " descr="Descr "/>
        <xdr:cNvPicPr>
          <a:picLocks noChangeAspect="1"/>
        </xdr:cNvPicPr>
      </xdr:nvPicPr>
      <xdr:blipFill>
        <a:blip xmlns:r="http://schemas.openxmlformats.org/officeDocument/2006/relationships" r:embed="rId119"/>
        <a:stretch>
          <a:fillRect/>
        </a:stretch>
      </xdr:blipFill>
      <xdr:spPr>
        <a:xfrm>
          <a:off x="5219700" y="25507950"/>
          <a:ext cx="1332000" cy="1332000"/>
        </a:xfrm>
        <a:prstGeom prst="rect">
          <a:avLst/>
        </a:prstGeom>
        <a:ln w="9525">
          <a:solidFill>
            <a:srgbClr val="000000"/>
          </a:solidFill>
          <a:prstDash val="solid"/>
        </a:ln>
      </xdr:spPr>
    </xdr:pic>
    <xdr:clientData/>
  </xdr:twoCellAnchor>
  <xdr:twoCellAnchor>
    <xdr:from>
      <xdr:col>8</xdr:col>
      <xdr:colOff>104775</xdr:colOff>
      <xdr:row>138</xdr:row>
      <xdr:rowOff>123825</xdr:rowOff>
    </xdr:from>
    <xdr:to>
      <xdr:col>8</xdr:col>
      <xdr:colOff>1436775</xdr:colOff>
      <xdr:row>138</xdr:row>
      <xdr:rowOff>1455825</xdr:rowOff>
    </xdr:to>
    <xdr:pic>
      <xdr:nvPicPr>
        <xdr:cNvPr id="603" name="Имя " descr="Descr "/>
        <xdr:cNvPicPr>
          <a:picLocks noChangeAspect="1"/>
        </xdr:cNvPicPr>
      </xdr:nvPicPr>
      <xdr:blipFill>
        <a:blip xmlns:r="http://schemas.openxmlformats.org/officeDocument/2006/relationships" r:embed="rId120"/>
        <a:stretch>
          <a:fillRect/>
        </a:stretch>
      </xdr:blipFill>
      <xdr:spPr>
        <a:xfrm>
          <a:off x="5219700" y="27031950"/>
          <a:ext cx="1332000" cy="1332000"/>
        </a:xfrm>
        <a:prstGeom prst="rect">
          <a:avLst/>
        </a:prstGeom>
        <a:ln w="9525">
          <a:solidFill>
            <a:srgbClr val="000000"/>
          </a:solidFill>
          <a:prstDash val="solid"/>
        </a:ln>
      </xdr:spPr>
    </xdr:pic>
    <xdr:clientData/>
  </xdr:twoCellAnchor>
  <xdr:twoCellAnchor>
    <xdr:from>
      <xdr:col>8</xdr:col>
      <xdr:colOff>104775</xdr:colOff>
      <xdr:row>139</xdr:row>
      <xdr:rowOff>123825</xdr:rowOff>
    </xdr:from>
    <xdr:to>
      <xdr:col>8</xdr:col>
      <xdr:colOff>1436775</xdr:colOff>
      <xdr:row>139</xdr:row>
      <xdr:rowOff>1455825</xdr:rowOff>
    </xdr:to>
    <xdr:pic>
      <xdr:nvPicPr>
        <xdr:cNvPr id="604" name="Имя " descr="Descr "/>
        <xdr:cNvPicPr>
          <a:picLocks noChangeAspect="1"/>
        </xdr:cNvPicPr>
      </xdr:nvPicPr>
      <xdr:blipFill>
        <a:blip xmlns:r="http://schemas.openxmlformats.org/officeDocument/2006/relationships" r:embed="rId121"/>
        <a:stretch>
          <a:fillRect/>
        </a:stretch>
      </xdr:blipFill>
      <xdr:spPr>
        <a:xfrm>
          <a:off x="5219700" y="28555950"/>
          <a:ext cx="1332000" cy="1332000"/>
        </a:xfrm>
        <a:prstGeom prst="rect">
          <a:avLst/>
        </a:prstGeom>
        <a:ln w="9525">
          <a:solidFill>
            <a:srgbClr val="000000"/>
          </a:solidFill>
          <a:prstDash val="solid"/>
        </a:ln>
      </xdr:spPr>
    </xdr:pic>
    <xdr:clientData/>
  </xdr:twoCellAnchor>
  <xdr:twoCellAnchor>
    <xdr:from>
      <xdr:col>8</xdr:col>
      <xdr:colOff>104775</xdr:colOff>
      <xdr:row>157</xdr:row>
      <xdr:rowOff>123825</xdr:rowOff>
    </xdr:from>
    <xdr:to>
      <xdr:col>8</xdr:col>
      <xdr:colOff>1436775</xdr:colOff>
      <xdr:row>157</xdr:row>
      <xdr:rowOff>1455825</xdr:rowOff>
    </xdr:to>
    <xdr:pic>
      <xdr:nvPicPr>
        <xdr:cNvPr id="605" name="Имя " descr="Descr "/>
        <xdr:cNvPicPr>
          <a:picLocks noChangeAspect="1"/>
        </xdr:cNvPicPr>
      </xdr:nvPicPr>
      <xdr:blipFill>
        <a:blip xmlns:r="http://schemas.openxmlformats.org/officeDocument/2006/relationships" r:embed="rId122"/>
        <a:stretch>
          <a:fillRect/>
        </a:stretch>
      </xdr:blipFill>
      <xdr:spPr>
        <a:xfrm>
          <a:off x="5219700" y="30079950"/>
          <a:ext cx="1332000" cy="1332000"/>
        </a:xfrm>
        <a:prstGeom prst="rect">
          <a:avLst/>
        </a:prstGeom>
        <a:ln w="9525">
          <a:solidFill>
            <a:srgbClr val="000000"/>
          </a:solidFill>
          <a:prstDash val="solid"/>
        </a:ln>
      </xdr:spPr>
    </xdr:pic>
    <xdr:clientData/>
  </xdr:twoCellAnchor>
  <xdr:twoCellAnchor>
    <xdr:from>
      <xdr:col>8</xdr:col>
      <xdr:colOff>104775</xdr:colOff>
      <xdr:row>163</xdr:row>
      <xdr:rowOff>123825</xdr:rowOff>
    </xdr:from>
    <xdr:to>
      <xdr:col>8</xdr:col>
      <xdr:colOff>1436775</xdr:colOff>
      <xdr:row>163</xdr:row>
      <xdr:rowOff>1455825</xdr:rowOff>
    </xdr:to>
    <xdr:pic>
      <xdr:nvPicPr>
        <xdr:cNvPr id="633" name="Имя " descr="Descr "/>
        <xdr:cNvPicPr>
          <a:picLocks noChangeAspect="1"/>
        </xdr:cNvPicPr>
      </xdr:nvPicPr>
      <xdr:blipFill>
        <a:blip xmlns:r="http://schemas.openxmlformats.org/officeDocument/2006/relationships" r:embed="rId123"/>
        <a:stretch>
          <a:fillRect/>
        </a:stretch>
      </xdr:blipFill>
      <xdr:spPr>
        <a:xfrm>
          <a:off x="5219700" y="31603950"/>
          <a:ext cx="1332000" cy="1332000"/>
        </a:xfrm>
        <a:prstGeom prst="rect">
          <a:avLst/>
        </a:prstGeom>
        <a:ln w="9525">
          <a:solidFill>
            <a:srgbClr val="000000"/>
          </a:solidFill>
          <a:prstDash val="solid"/>
        </a:ln>
      </xdr:spPr>
    </xdr:pic>
    <xdr:clientData/>
  </xdr:twoCellAnchor>
  <xdr:twoCellAnchor>
    <xdr:from>
      <xdr:col>8</xdr:col>
      <xdr:colOff>104775</xdr:colOff>
      <xdr:row>165</xdr:row>
      <xdr:rowOff>123825</xdr:rowOff>
    </xdr:from>
    <xdr:to>
      <xdr:col>8</xdr:col>
      <xdr:colOff>1436775</xdr:colOff>
      <xdr:row>165</xdr:row>
      <xdr:rowOff>1455825</xdr:rowOff>
    </xdr:to>
    <xdr:pic>
      <xdr:nvPicPr>
        <xdr:cNvPr id="639" name="Имя " descr="Descr "/>
        <xdr:cNvPicPr>
          <a:picLocks noChangeAspect="1"/>
        </xdr:cNvPicPr>
      </xdr:nvPicPr>
      <xdr:blipFill>
        <a:blip xmlns:r="http://schemas.openxmlformats.org/officeDocument/2006/relationships" r:embed="rId124"/>
        <a:stretch>
          <a:fillRect/>
        </a:stretch>
      </xdr:blipFill>
      <xdr:spPr>
        <a:xfrm>
          <a:off x="5219700" y="33127950"/>
          <a:ext cx="1332000" cy="1332000"/>
        </a:xfrm>
        <a:prstGeom prst="rect">
          <a:avLst/>
        </a:prstGeom>
        <a:ln w="9525">
          <a:solidFill>
            <a:srgbClr val="000000"/>
          </a:solidFill>
          <a:prstDash val="solid"/>
        </a:ln>
      </xdr:spPr>
    </xdr:pic>
    <xdr:clientData/>
  </xdr:twoCellAnchor>
  <xdr:twoCellAnchor>
    <xdr:from>
      <xdr:col>8</xdr:col>
      <xdr:colOff>104775</xdr:colOff>
      <xdr:row>172</xdr:row>
      <xdr:rowOff>123825</xdr:rowOff>
    </xdr:from>
    <xdr:to>
      <xdr:col>8</xdr:col>
      <xdr:colOff>1436775</xdr:colOff>
      <xdr:row>172</xdr:row>
      <xdr:rowOff>1455825</xdr:rowOff>
    </xdr:to>
    <xdr:pic>
      <xdr:nvPicPr>
        <xdr:cNvPr id="640" name="Имя " descr="Descr "/>
        <xdr:cNvPicPr>
          <a:picLocks noChangeAspect="1"/>
        </xdr:cNvPicPr>
      </xdr:nvPicPr>
      <xdr:blipFill>
        <a:blip xmlns:r="http://schemas.openxmlformats.org/officeDocument/2006/relationships" r:embed="rId125"/>
        <a:stretch>
          <a:fillRect/>
        </a:stretch>
      </xdr:blipFill>
      <xdr:spPr>
        <a:xfrm>
          <a:off x="5219700" y="34651950"/>
          <a:ext cx="1332000" cy="1332000"/>
        </a:xfrm>
        <a:prstGeom prst="rect">
          <a:avLst/>
        </a:prstGeom>
        <a:ln w="9525">
          <a:solidFill>
            <a:srgbClr val="000000"/>
          </a:solidFill>
          <a:prstDash val="solid"/>
        </a:ln>
      </xdr:spPr>
    </xdr:pic>
    <xdr:clientData/>
  </xdr:twoCellAnchor>
  <xdr:twoCellAnchor>
    <xdr:from>
      <xdr:col>8</xdr:col>
      <xdr:colOff>104775</xdr:colOff>
      <xdr:row>175</xdr:row>
      <xdr:rowOff>123825</xdr:rowOff>
    </xdr:from>
    <xdr:to>
      <xdr:col>8</xdr:col>
      <xdr:colOff>1436775</xdr:colOff>
      <xdr:row>175</xdr:row>
      <xdr:rowOff>1455825</xdr:rowOff>
    </xdr:to>
    <xdr:pic>
      <xdr:nvPicPr>
        <xdr:cNvPr id="641" name="Имя " descr="Descr "/>
        <xdr:cNvPicPr>
          <a:picLocks noChangeAspect="1"/>
        </xdr:cNvPicPr>
      </xdr:nvPicPr>
      <xdr:blipFill>
        <a:blip xmlns:r="http://schemas.openxmlformats.org/officeDocument/2006/relationships" r:embed="rId126"/>
        <a:stretch>
          <a:fillRect/>
        </a:stretch>
      </xdr:blipFill>
      <xdr:spPr>
        <a:xfrm>
          <a:off x="5219700" y="36175950"/>
          <a:ext cx="1332000" cy="1332000"/>
        </a:xfrm>
        <a:prstGeom prst="rect">
          <a:avLst/>
        </a:prstGeom>
        <a:ln w="9525">
          <a:solidFill>
            <a:srgbClr val="000000"/>
          </a:solidFill>
          <a:prstDash val="solid"/>
        </a:ln>
      </xdr:spPr>
    </xdr:pic>
    <xdr:clientData/>
  </xdr:twoCellAnchor>
  <xdr:twoCellAnchor>
    <xdr:from>
      <xdr:col>8</xdr:col>
      <xdr:colOff>104775</xdr:colOff>
      <xdr:row>176</xdr:row>
      <xdr:rowOff>123825</xdr:rowOff>
    </xdr:from>
    <xdr:to>
      <xdr:col>8</xdr:col>
      <xdr:colOff>1436775</xdr:colOff>
      <xdr:row>176</xdr:row>
      <xdr:rowOff>1455825</xdr:rowOff>
    </xdr:to>
    <xdr:pic>
      <xdr:nvPicPr>
        <xdr:cNvPr id="642" name="Имя " descr="Descr "/>
        <xdr:cNvPicPr>
          <a:picLocks noChangeAspect="1"/>
        </xdr:cNvPicPr>
      </xdr:nvPicPr>
      <xdr:blipFill>
        <a:blip xmlns:r="http://schemas.openxmlformats.org/officeDocument/2006/relationships" r:embed="rId127"/>
        <a:stretch>
          <a:fillRect/>
        </a:stretch>
      </xdr:blipFill>
      <xdr:spPr>
        <a:xfrm>
          <a:off x="5219700" y="37699950"/>
          <a:ext cx="1332000" cy="1332000"/>
        </a:xfrm>
        <a:prstGeom prst="rect">
          <a:avLst/>
        </a:prstGeom>
        <a:ln w="9525">
          <a:solidFill>
            <a:srgbClr val="000000"/>
          </a:solidFill>
          <a:prstDash val="solid"/>
        </a:ln>
      </xdr:spPr>
    </xdr:pic>
    <xdr:clientData/>
  </xdr:twoCellAnchor>
  <xdr:twoCellAnchor>
    <xdr:from>
      <xdr:col>8</xdr:col>
      <xdr:colOff>104775</xdr:colOff>
      <xdr:row>177</xdr:row>
      <xdr:rowOff>123825</xdr:rowOff>
    </xdr:from>
    <xdr:to>
      <xdr:col>8</xdr:col>
      <xdr:colOff>1436775</xdr:colOff>
      <xdr:row>177</xdr:row>
      <xdr:rowOff>1455825</xdr:rowOff>
    </xdr:to>
    <xdr:pic>
      <xdr:nvPicPr>
        <xdr:cNvPr id="643" name="Имя " descr="Descr "/>
        <xdr:cNvPicPr>
          <a:picLocks noChangeAspect="1"/>
        </xdr:cNvPicPr>
      </xdr:nvPicPr>
      <xdr:blipFill>
        <a:blip xmlns:r="http://schemas.openxmlformats.org/officeDocument/2006/relationships" r:embed="rId128"/>
        <a:stretch>
          <a:fillRect/>
        </a:stretch>
      </xdr:blipFill>
      <xdr:spPr>
        <a:xfrm>
          <a:off x="5219700" y="39223950"/>
          <a:ext cx="1332000" cy="1332000"/>
        </a:xfrm>
        <a:prstGeom prst="rect">
          <a:avLst/>
        </a:prstGeom>
        <a:ln w="9525">
          <a:solidFill>
            <a:srgbClr val="000000"/>
          </a:solidFill>
          <a:prstDash val="solid"/>
        </a:ln>
      </xdr:spPr>
    </xdr:pic>
    <xdr:clientData/>
  </xdr:twoCellAnchor>
  <xdr:twoCellAnchor>
    <xdr:from>
      <xdr:col>8</xdr:col>
      <xdr:colOff>104775</xdr:colOff>
      <xdr:row>178</xdr:row>
      <xdr:rowOff>123825</xdr:rowOff>
    </xdr:from>
    <xdr:to>
      <xdr:col>8</xdr:col>
      <xdr:colOff>1436775</xdr:colOff>
      <xdr:row>178</xdr:row>
      <xdr:rowOff>1455825</xdr:rowOff>
    </xdr:to>
    <xdr:pic>
      <xdr:nvPicPr>
        <xdr:cNvPr id="644" name="Имя " descr="Descr "/>
        <xdr:cNvPicPr>
          <a:picLocks noChangeAspect="1"/>
        </xdr:cNvPicPr>
      </xdr:nvPicPr>
      <xdr:blipFill>
        <a:blip xmlns:r="http://schemas.openxmlformats.org/officeDocument/2006/relationships" r:embed="rId129"/>
        <a:stretch>
          <a:fillRect/>
        </a:stretch>
      </xdr:blipFill>
      <xdr:spPr>
        <a:xfrm>
          <a:off x="5219700" y="40747950"/>
          <a:ext cx="1332000" cy="1332000"/>
        </a:xfrm>
        <a:prstGeom prst="rect">
          <a:avLst/>
        </a:prstGeom>
        <a:ln w="9525">
          <a:solidFill>
            <a:srgbClr val="000000"/>
          </a:solidFill>
          <a:prstDash val="solid"/>
        </a:ln>
      </xdr:spPr>
    </xdr:pic>
    <xdr:clientData/>
  </xdr:twoCellAnchor>
  <xdr:twoCellAnchor>
    <xdr:from>
      <xdr:col>8</xdr:col>
      <xdr:colOff>104775</xdr:colOff>
      <xdr:row>179</xdr:row>
      <xdr:rowOff>123825</xdr:rowOff>
    </xdr:from>
    <xdr:to>
      <xdr:col>8</xdr:col>
      <xdr:colOff>1436775</xdr:colOff>
      <xdr:row>179</xdr:row>
      <xdr:rowOff>1455825</xdr:rowOff>
    </xdr:to>
    <xdr:pic>
      <xdr:nvPicPr>
        <xdr:cNvPr id="645" name="Имя " descr="Descr "/>
        <xdr:cNvPicPr>
          <a:picLocks noChangeAspect="1"/>
        </xdr:cNvPicPr>
      </xdr:nvPicPr>
      <xdr:blipFill>
        <a:blip xmlns:r="http://schemas.openxmlformats.org/officeDocument/2006/relationships" r:embed="rId130"/>
        <a:stretch>
          <a:fillRect/>
        </a:stretch>
      </xdr:blipFill>
      <xdr:spPr>
        <a:xfrm>
          <a:off x="5219700" y="42271950"/>
          <a:ext cx="1332000" cy="1332000"/>
        </a:xfrm>
        <a:prstGeom prst="rect">
          <a:avLst/>
        </a:prstGeom>
        <a:ln w="9525">
          <a:solidFill>
            <a:srgbClr val="000000"/>
          </a:solidFill>
          <a:prstDash val="solid"/>
        </a:ln>
      </xdr:spPr>
    </xdr:pic>
    <xdr:clientData/>
  </xdr:twoCellAnchor>
  <xdr:twoCellAnchor>
    <xdr:from>
      <xdr:col>8</xdr:col>
      <xdr:colOff>104775</xdr:colOff>
      <xdr:row>182</xdr:row>
      <xdr:rowOff>123825</xdr:rowOff>
    </xdr:from>
    <xdr:to>
      <xdr:col>8</xdr:col>
      <xdr:colOff>1436775</xdr:colOff>
      <xdr:row>182</xdr:row>
      <xdr:rowOff>1455825</xdr:rowOff>
    </xdr:to>
    <xdr:pic>
      <xdr:nvPicPr>
        <xdr:cNvPr id="646" name="Имя " descr="Descr "/>
        <xdr:cNvPicPr>
          <a:picLocks noChangeAspect="1"/>
        </xdr:cNvPicPr>
      </xdr:nvPicPr>
      <xdr:blipFill>
        <a:blip xmlns:r="http://schemas.openxmlformats.org/officeDocument/2006/relationships" r:embed="rId131"/>
        <a:stretch>
          <a:fillRect/>
        </a:stretch>
      </xdr:blipFill>
      <xdr:spPr>
        <a:xfrm>
          <a:off x="5219700" y="43795950"/>
          <a:ext cx="1332000" cy="1332000"/>
        </a:xfrm>
        <a:prstGeom prst="rect">
          <a:avLst/>
        </a:prstGeom>
        <a:ln w="9525">
          <a:solidFill>
            <a:srgbClr val="000000"/>
          </a:solidFill>
          <a:prstDash val="solid"/>
        </a:ln>
      </xdr:spPr>
    </xdr:pic>
    <xdr:clientData/>
  </xdr:twoCellAnchor>
  <xdr:twoCellAnchor>
    <xdr:from>
      <xdr:col>8</xdr:col>
      <xdr:colOff>104775</xdr:colOff>
      <xdr:row>196</xdr:row>
      <xdr:rowOff>123825</xdr:rowOff>
    </xdr:from>
    <xdr:to>
      <xdr:col>8</xdr:col>
      <xdr:colOff>1436775</xdr:colOff>
      <xdr:row>196</xdr:row>
      <xdr:rowOff>1455825</xdr:rowOff>
    </xdr:to>
    <xdr:pic>
      <xdr:nvPicPr>
        <xdr:cNvPr id="647" name="Имя " descr="Descr "/>
        <xdr:cNvPicPr>
          <a:picLocks noChangeAspect="1"/>
        </xdr:cNvPicPr>
      </xdr:nvPicPr>
      <xdr:blipFill>
        <a:blip xmlns:r="http://schemas.openxmlformats.org/officeDocument/2006/relationships" r:embed="rId132"/>
        <a:stretch>
          <a:fillRect/>
        </a:stretch>
      </xdr:blipFill>
      <xdr:spPr>
        <a:xfrm>
          <a:off x="5219700" y="45319950"/>
          <a:ext cx="1332000" cy="1332000"/>
        </a:xfrm>
        <a:prstGeom prst="rect">
          <a:avLst/>
        </a:prstGeom>
        <a:ln w="9525">
          <a:solidFill>
            <a:srgbClr val="000000"/>
          </a:solidFill>
          <a:prstDash val="solid"/>
        </a:ln>
      </xdr:spPr>
    </xdr:pic>
    <xdr:clientData/>
  </xdr:twoCellAnchor>
  <xdr:twoCellAnchor>
    <xdr:from>
      <xdr:col>8</xdr:col>
      <xdr:colOff>104775</xdr:colOff>
      <xdr:row>197</xdr:row>
      <xdr:rowOff>123825</xdr:rowOff>
    </xdr:from>
    <xdr:to>
      <xdr:col>8</xdr:col>
      <xdr:colOff>1436775</xdr:colOff>
      <xdr:row>197</xdr:row>
      <xdr:rowOff>1455825</xdr:rowOff>
    </xdr:to>
    <xdr:pic>
      <xdr:nvPicPr>
        <xdr:cNvPr id="648" name="Имя " descr="Descr "/>
        <xdr:cNvPicPr>
          <a:picLocks noChangeAspect="1"/>
        </xdr:cNvPicPr>
      </xdr:nvPicPr>
      <xdr:blipFill>
        <a:blip xmlns:r="http://schemas.openxmlformats.org/officeDocument/2006/relationships" r:embed="rId133"/>
        <a:stretch>
          <a:fillRect/>
        </a:stretch>
      </xdr:blipFill>
      <xdr:spPr>
        <a:xfrm>
          <a:off x="5219700" y="46843950"/>
          <a:ext cx="1332000" cy="1332000"/>
        </a:xfrm>
        <a:prstGeom prst="rect">
          <a:avLst/>
        </a:prstGeom>
        <a:ln w="9525">
          <a:solidFill>
            <a:srgbClr val="000000"/>
          </a:solidFill>
          <a:prstDash val="solid"/>
        </a:ln>
      </xdr:spPr>
    </xdr:pic>
    <xdr:clientData/>
  </xdr:twoCellAnchor>
  <xdr:twoCellAnchor>
    <xdr:from>
      <xdr:col>8</xdr:col>
      <xdr:colOff>104775</xdr:colOff>
      <xdr:row>210</xdr:row>
      <xdr:rowOff>123825</xdr:rowOff>
    </xdr:from>
    <xdr:to>
      <xdr:col>8</xdr:col>
      <xdr:colOff>1436775</xdr:colOff>
      <xdr:row>210</xdr:row>
      <xdr:rowOff>1455825</xdr:rowOff>
    </xdr:to>
    <xdr:pic>
      <xdr:nvPicPr>
        <xdr:cNvPr id="649" name="Имя " descr="Descr "/>
        <xdr:cNvPicPr>
          <a:picLocks noChangeAspect="1"/>
        </xdr:cNvPicPr>
      </xdr:nvPicPr>
      <xdr:blipFill>
        <a:blip xmlns:r="http://schemas.openxmlformats.org/officeDocument/2006/relationships" r:embed="rId134"/>
        <a:stretch>
          <a:fillRect/>
        </a:stretch>
      </xdr:blipFill>
      <xdr:spPr>
        <a:xfrm>
          <a:off x="5219700" y="48367950"/>
          <a:ext cx="1332000" cy="1332000"/>
        </a:xfrm>
        <a:prstGeom prst="rect">
          <a:avLst/>
        </a:prstGeom>
        <a:ln w="9525">
          <a:solidFill>
            <a:srgbClr val="000000"/>
          </a:solidFill>
          <a:prstDash val="solid"/>
        </a:ln>
      </xdr:spPr>
    </xdr:pic>
    <xdr:clientData/>
  </xdr:twoCellAnchor>
  <xdr:twoCellAnchor>
    <xdr:from>
      <xdr:col>8</xdr:col>
      <xdr:colOff>104775</xdr:colOff>
      <xdr:row>211</xdr:row>
      <xdr:rowOff>123825</xdr:rowOff>
    </xdr:from>
    <xdr:to>
      <xdr:col>8</xdr:col>
      <xdr:colOff>1436775</xdr:colOff>
      <xdr:row>211</xdr:row>
      <xdr:rowOff>1455825</xdr:rowOff>
    </xdr:to>
    <xdr:pic>
      <xdr:nvPicPr>
        <xdr:cNvPr id="650" name="Имя " descr="Descr "/>
        <xdr:cNvPicPr>
          <a:picLocks noChangeAspect="1"/>
        </xdr:cNvPicPr>
      </xdr:nvPicPr>
      <xdr:blipFill>
        <a:blip xmlns:r="http://schemas.openxmlformats.org/officeDocument/2006/relationships" r:embed="rId135"/>
        <a:stretch>
          <a:fillRect/>
        </a:stretch>
      </xdr:blipFill>
      <xdr:spPr>
        <a:xfrm>
          <a:off x="5219700" y="49891950"/>
          <a:ext cx="1332000" cy="1332000"/>
        </a:xfrm>
        <a:prstGeom prst="rect">
          <a:avLst/>
        </a:prstGeom>
        <a:ln w="9525">
          <a:solidFill>
            <a:srgbClr val="000000"/>
          </a:solidFill>
          <a:prstDash val="solid"/>
        </a:ln>
      </xdr:spPr>
    </xdr:pic>
    <xdr:clientData/>
  </xdr:twoCellAnchor>
  <xdr:twoCellAnchor>
    <xdr:from>
      <xdr:col>8</xdr:col>
      <xdr:colOff>104775</xdr:colOff>
      <xdr:row>212</xdr:row>
      <xdr:rowOff>123825</xdr:rowOff>
    </xdr:from>
    <xdr:to>
      <xdr:col>8</xdr:col>
      <xdr:colOff>1436775</xdr:colOff>
      <xdr:row>212</xdr:row>
      <xdr:rowOff>1455825</xdr:rowOff>
    </xdr:to>
    <xdr:pic>
      <xdr:nvPicPr>
        <xdr:cNvPr id="651" name="Имя " descr="Descr "/>
        <xdr:cNvPicPr>
          <a:picLocks noChangeAspect="1"/>
        </xdr:cNvPicPr>
      </xdr:nvPicPr>
      <xdr:blipFill>
        <a:blip xmlns:r="http://schemas.openxmlformats.org/officeDocument/2006/relationships" r:embed="rId136"/>
        <a:stretch>
          <a:fillRect/>
        </a:stretch>
      </xdr:blipFill>
      <xdr:spPr>
        <a:xfrm>
          <a:off x="5219700" y="51415950"/>
          <a:ext cx="1332000" cy="1332000"/>
        </a:xfrm>
        <a:prstGeom prst="rect">
          <a:avLst/>
        </a:prstGeom>
        <a:ln w="9525">
          <a:solidFill>
            <a:srgbClr val="000000"/>
          </a:solidFill>
          <a:prstDash val="solid"/>
        </a:ln>
      </xdr:spPr>
    </xdr:pic>
    <xdr:clientData/>
  </xdr:twoCellAnchor>
  <xdr:twoCellAnchor>
    <xdr:from>
      <xdr:col>8</xdr:col>
      <xdr:colOff>104775</xdr:colOff>
      <xdr:row>218</xdr:row>
      <xdr:rowOff>123825</xdr:rowOff>
    </xdr:from>
    <xdr:to>
      <xdr:col>8</xdr:col>
      <xdr:colOff>1436775</xdr:colOff>
      <xdr:row>218</xdr:row>
      <xdr:rowOff>1455825</xdr:rowOff>
    </xdr:to>
    <xdr:pic>
      <xdr:nvPicPr>
        <xdr:cNvPr id="652" name="Имя " descr="Descr "/>
        <xdr:cNvPicPr>
          <a:picLocks noChangeAspect="1"/>
        </xdr:cNvPicPr>
      </xdr:nvPicPr>
      <xdr:blipFill>
        <a:blip xmlns:r="http://schemas.openxmlformats.org/officeDocument/2006/relationships" r:embed="rId137"/>
        <a:stretch>
          <a:fillRect/>
        </a:stretch>
      </xdr:blipFill>
      <xdr:spPr>
        <a:xfrm>
          <a:off x="5219700" y="52939950"/>
          <a:ext cx="1332000" cy="1332000"/>
        </a:xfrm>
        <a:prstGeom prst="rect">
          <a:avLst/>
        </a:prstGeom>
        <a:ln w="9525">
          <a:solidFill>
            <a:srgbClr val="000000"/>
          </a:solidFill>
          <a:prstDash val="solid"/>
        </a:ln>
      </xdr:spPr>
    </xdr:pic>
    <xdr:clientData/>
  </xdr:twoCellAnchor>
  <xdr:twoCellAnchor>
    <xdr:from>
      <xdr:col>8</xdr:col>
      <xdr:colOff>104775</xdr:colOff>
      <xdr:row>219</xdr:row>
      <xdr:rowOff>123825</xdr:rowOff>
    </xdr:from>
    <xdr:to>
      <xdr:col>8</xdr:col>
      <xdr:colOff>1436775</xdr:colOff>
      <xdr:row>219</xdr:row>
      <xdr:rowOff>1455825</xdr:rowOff>
    </xdr:to>
    <xdr:pic>
      <xdr:nvPicPr>
        <xdr:cNvPr id="653" name="Имя " descr="Descr "/>
        <xdr:cNvPicPr>
          <a:picLocks noChangeAspect="1"/>
        </xdr:cNvPicPr>
      </xdr:nvPicPr>
      <xdr:blipFill>
        <a:blip xmlns:r="http://schemas.openxmlformats.org/officeDocument/2006/relationships" r:embed="rId138"/>
        <a:stretch>
          <a:fillRect/>
        </a:stretch>
      </xdr:blipFill>
      <xdr:spPr>
        <a:xfrm>
          <a:off x="5219700" y="54463950"/>
          <a:ext cx="1332000" cy="1332000"/>
        </a:xfrm>
        <a:prstGeom prst="rect">
          <a:avLst/>
        </a:prstGeom>
        <a:ln w="9525">
          <a:solidFill>
            <a:srgbClr val="000000"/>
          </a:solidFill>
          <a:prstDash val="solid"/>
        </a:ln>
      </xdr:spPr>
    </xdr:pic>
    <xdr:clientData/>
  </xdr:twoCellAnchor>
  <xdr:twoCellAnchor>
    <xdr:from>
      <xdr:col>8</xdr:col>
      <xdr:colOff>104775</xdr:colOff>
      <xdr:row>224</xdr:row>
      <xdr:rowOff>123825</xdr:rowOff>
    </xdr:from>
    <xdr:to>
      <xdr:col>8</xdr:col>
      <xdr:colOff>1436775</xdr:colOff>
      <xdr:row>224</xdr:row>
      <xdr:rowOff>1455825</xdr:rowOff>
    </xdr:to>
    <xdr:pic>
      <xdr:nvPicPr>
        <xdr:cNvPr id="654" name="Имя " descr="Descr "/>
        <xdr:cNvPicPr>
          <a:picLocks noChangeAspect="1"/>
        </xdr:cNvPicPr>
      </xdr:nvPicPr>
      <xdr:blipFill>
        <a:blip xmlns:r="http://schemas.openxmlformats.org/officeDocument/2006/relationships" r:embed="rId139"/>
        <a:stretch>
          <a:fillRect/>
        </a:stretch>
      </xdr:blipFill>
      <xdr:spPr>
        <a:xfrm>
          <a:off x="5219700" y="55987950"/>
          <a:ext cx="1332000" cy="1332000"/>
        </a:xfrm>
        <a:prstGeom prst="rect">
          <a:avLst/>
        </a:prstGeom>
        <a:ln w="9525">
          <a:solidFill>
            <a:srgbClr val="000000"/>
          </a:solidFill>
          <a:prstDash val="solid"/>
        </a:ln>
      </xdr:spPr>
    </xdr:pic>
    <xdr:clientData/>
  </xdr:twoCellAnchor>
  <xdr:twoCellAnchor>
    <xdr:from>
      <xdr:col>8</xdr:col>
      <xdr:colOff>104775</xdr:colOff>
      <xdr:row>231</xdr:row>
      <xdr:rowOff>123825</xdr:rowOff>
    </xdr:from>
    <xdr:to>
      <xdr:col>8</xdr:col>
      <xdr:colOff>1436775</xdr:colOff>
      <xdr:row>231</xdr:row>
      <xdr:rowOff>1455825</xdr:rowOff>
    </xdr:to>
    <xdr:pic>
      <xdr:nvPicPr>
        <xdr:cNvPr id="655" name="Имя " descr="Descr "/>
        <xdr:cNvPicPr>
          <a:picLocks noChangeAspect="1"/>
        </xdr:cNvPicPr>
      </xdr:nvPicPr>
      <xdr:blipFill>
        <a:blip xmlns:r="http://schemas.openxmlformats.org/officeDocument/2006/relationships" r:embed="rId140"/>
        <a:stretch>
          <a:fillRect/>
        </a:stretch>
      </xdr:blipFill>
      <xdr:spPr>
        <a:xfrm>
          <a:off x="5219700" y="57511950"/>
          <a:ext cx="1332000" cy="1332000"/>
        </a:xfrm>
        <a:prstGeom prst="rect">
          <a:avLst/>
        </a:prstGeom>
        <a:ln w="9525">
          <a:solidFill>
            <a:srgbClr val="000000"/>
          </a:solidFill>
          <a:prstDash val="solid"/>
        </a:ln>
      </xdr:spPr>
    </xdr:pic>
    <xdr:clientData/>
  </xdr:twoCellAnchor>
  <xdr:twoCellAnchor>
    <xdr:from>
      <xdr:col>8</xdr:col>
      <xdr:colOff>104775</xdr:colOff>
      <xdr:row>239</xdr:row>
      <xdr:rowOff>123825</xdr:rowOff>
    </xdr:from>
    <xdr:to>
      <xdr:col>8</xdr:col>
      <xdr:colOff>1436775</xdr:colOff>
      <xdr:row>239</xdr:row>
      <xdr:rowOff>1455825</xdr:rowOff>
    </xdr:to>
    <xdr:pic>
      <xdr:nvPicPr>
        <xdr:cNvPr id="656" name="Имя " descr="Descr "/>
        <xdr:cNvPicPr>
          <a:picLocks noChangeAspect="1"/>
        </xdr:cNvPicPr>
      </xdr:nvPicPr>
      <xdr:blipFill>
        <a:blip xmlns:r="http://schemas.openxmlformats.org/officeDocument/2006/relationships" r:embed="rId141"/>
        <a:stretch>
          <a:fillRect/>
        </a:stretch>
      </xdr:blipFill>
      <xdr:spPr>
        <a:xfrm>
          <a:off x="5219700" y="59035950"/>
          <a:ext cx="1332000" cy="1332000"/>
        </a:xfrm>
        <a:prstGeom prst="rect">
          <a:avLst/>
        </a:prstGeom>
        <a:ln w="9525">
          <a:solidFill>
            <a:srgbClr val="000000"/>
          </a:solidFill>
          <a:prstDash val="solid"/>
        </a:ln>
      </xdr:spPr>
    </xdr:pic>
    <xdr:clientData/>
  </xdr:twoCellAnchor>
  <xdr:twoCellAnchor>
    <xdr:from>
      <xdr:col>8</xdr:col>
      <xdr:colOff>104775</xdr:colOff>
      <xdr:row>240</xdr:row>
      <xdr:rowOff>123825</xdr:rowOff>
    </xdr:from>
    <xdr:to>
      <xdr:col>8</xdr:col>
      <xdr:colOff>1436775</xdr:colOff>
      <xdr:row>240</xdr:row>
      <xdr:rowOff>1455825</xdr:rowOff>
    </xdr:to>
    <xdr:pic>
      <xdr:nvPicPr>
        <xdr:cNvPr id="657" name="Имя " descr="Descr "/>
        <xdr:cNvPicPr>
          <a:picLocks noChangeAspect="1"/>
        </xdr:cNvPicPr>
      </xdr:nvPicPr>
      <xdr:blipFill>
        <a:blip xmlns:r="http://schemas.openxmlformats.org/officeDocument/2006/relationships" r:embed="rId142"/>
        <a:stretch>
          <a:fillRect/>
        </a:stretch>
      </xdr:blipFill>
      <xdr:spPr>
        <a:xfrm>
          <a:off x="5219700" y="60559950"/>
          <a:ext cx="1332000" cy="1332000"/>
        </a:xfrm>
        <a:prstGeom prst="rect">
          <a:avLst/>
        </a:prstGeom>
        <a:ln w="9525">
          <a:solidFill>
            <a:srgbClr val="000000"/>
          </a:solidFill>
          <a:prstDash val="solid"/>
        </a:ln>
      </xdr:spPr>
    </xdr:pic>
    <xdr:clientData/>
  </xdr:twoCellAnchor>
  <xdr:twoCellAnchor>
    <xdr:from>
      <xdr:col>8</xdr:col>
      <xdr:colOff>104775</xdr:colOff>
      <xdr:row>241</xdr:row>
      <xdr:rowOff>123825</xdr:rowOff>
    </xdr:from>
    <xdr:to>
      <xdr:col>8</xdr:col>
      <xdr:colOff>1436775</xdr:colOff>
      <xdr:row>241</xdr:row>
      <xdr:rowOff>1455825</xdr:rowOff>
    </xdr:to>
    <xdr:pic>
      <xdr:nvPicPr>
        <xdr:cNvPr id="658" name="Имя " descr="Descr "/>
        <xdr:cNvPicPr>
          <a:picLocks noChangeAspect="1"/>
        </xdr:cNvPicPr>
      </xdr:nvPicPr>
      <xdr:blipFill>
        <a:blip xmlns:r="http://schemas.openxmlformats.org/officeDocument/2006/relationships" r:embed="rId143"/>
        <a:stretch>
          <a:fillRect/>
        </a:stretch>
      </xdr:blipFill>
      <xdr:spPr>
        <a:xfrm>
          <a:off x="5219700" y="62083950"/>
          <a:ext cx="1332000" cy="1332000"/>
        </a:xfrm>
        <a:prstGeom prst="rect">
          <a:avLst/>
        </a:prstGeom>
        <a:ln w="9525">
          <a:solidFill>
            <a:srgbClr val="000000"/>
          </a:solidFill>
          <a:prstDash val="solid"/>
        </a:ln>
      </xdr:spPr>
    </xdr:pic>
    <xdr:clientData/>
  </xdr:twoCellAnchor>
  <xdr:twoCellAnchor>
    <xdr:from>
      <xdr:col>8</xdr:col>
      <xdr:colOff>104775</xdr:colOff>
      <xdr:row>252</xdr:row>
      <xdr:rowOff>123825</xdr:rowOff>
    </xdr:from>
    <xdr:to>
      <xdr:col>8</xdr:col>
      <xdr:colOff>1436775</xdr:colOff>
      <xdr:row>252</xdr:row>
      <xdr:rowOff>1455825</xdr:rowOff>
    </xdr:to>
    <xdr:pic>
      <xdr:nvPicPr>
        <xdr:cNvPr id="659" name="Имя " descr="Descr "/>
        <xdr:cNvPicPr>
          <a:picLocks noChangeAspect="1"/>
        </xdr:cNvPicPr>
      </xdr:nvPicPr>
      <xdr:blipFill>
        <a:blip xmlns:r="http://schemas.openxmlformats.org/officeDocument/2006/relationships" r:embed="rId144"/>
        <a:stretch>
          <a:fillRect/>
        </a:stretch>
      </xdr:blipFill>
      <xdr:spPr>
        <a:xfrm>
          <a:off x="5219700" y="63607950"/>
          <a:ext cx="1332000" cy="1332000"/>
        </a:xfrm>
        <a:prstGeom prst="rect">
          <a:avLst/>
        </a:prstGeom>
        <a:ln w="9525">
          <a:solidFill>
            <a:srgbClr val="000000"/>
          </a:solidFill>
          <a:prstDash val="solid"/>
        </a:ln>
      </xdr:spPr>
    </xdr:pic>
    <xdr:clientData/>
  </xdr:twoCellAnchor>
  <xdr:twoCellAnchor>
    <xdr:from>
      <xdr:col>8</xdr:col>
      <xdr:colOff>104775</xdr:colOff>
      <xdr:row>286</xdr:row>
      <xdr:rowOff>123825</xdr:rowOff>
    </xdr:from>
    <xdr:to>
      <xdr:col>8</xdr:col>
      <xdr:colOff>1436775</xdr:colOff>
      <xdr:row>286</xdr:row>
      <xdr:rowOff>1455825</xdr:rowOff>
    </xdr:to>
    <xdr:pic>
      <xdr:nvPicPr>
        <xdr:cNvPr id="986" name="Имя " descr="Descr "/>
        <xdr:cNvPicPr>
          <a:picLocks noChangeAspect="1"/>
        </xdr:cNvPicPr>
      </xdr:nvPicPr>
      <xdr:blipFill>
        <a:blip xmlns:r="http://schemas.openxmlformats.org/officeDocument/2006/relationships" r:embed="rId145"/>
        <a:stretch>
          <a:fillRect/>
        </a:stretch>
      </xdr:blipFill>
      <xdr:spPr>
        <a:xfrm>
          <a:off x="5219700" y="65131950"/>
          <a:ext cx="1332000" cy="1332000"/>
        </a:xfrm>
        <a:prstGeom prst="rect">
          <a:avLst/>
        </a:prstGeom>
        <a:ln w="9525">
          <a:solidFill>
            <a:srgbClr val="000000"/>
          </a:solidFill>
          <a:prstDash val="solid"/>
        </a:ln>
      </xdr:spPr>
    </xdr:pic>
    <xdr:clientData/>
  </xdr:twoCellAnchor>
  <xdr:twoCellAnchor>
    <xdr:from>
      <xdr:col>8</xdr:col>
      <xdr:colOff>104775</xdr:colOff>
      <xdr:row>291</xdr:row>
      <xdr:rowOff>123825</xdr:rowOff>
    </xdr:from>
    <xdr:to>
      <xdr:col>8</xdr:col>
      <xdr:colOff>1436775</xdr:colOff>
      <xdr:row>291</xdr:row>
      <xdr:rowOff>1455825</xdr:rowOff>
    </xdr:to>
    <xdr:pic>
      <xdr:nvPicPr>
        <xdr:cNvPr id="987" name="Имя " descr="Descr "/>
        <xdr:cNvPicPr>
          <a:picLocks noChangeAspect="1"/>
        </xdr:cNvPicPr>
      </xdr:nvPicPr>
      <xdr:blipFill>
        <a:blip xmlns:r="http://schemas.openxmlformats.org/officeDocument/2006/relationships" r:embed="rId146"/>
        <a:stretch>
          <a:fillRect/>
        </a:stretch>
      </xdr:blipFill>
      <xdr:spPr>
        <a:xfrm>
          <a:off x="5219700" y="66655950"/>
          <a:ext cx="1332000" cy="1332000"/>
        </a:xfrm>
        <a:prstGeom prst="rect">
          <a:avLst/>
        </a:prstGeom>
        <a:ln w="9525">
          <a:solidFill>
            <a:srgbClr val="000000"/>
          </a:solidFill>
          <a:prstDash val="solid"/>
        </a:ln>
      </xdr:spPr>
    </xdr:pic>
    <xdr:clientData/>
  </xdr:twoCellAnchor>
  <xdr:twoCellAnchor>
    <xdr:from>
      <xdr:col>8</xdr:col>
      <xdr:colOff>104775</xdr:colOff>
      <xdr:row>294</xdr:row>
      <xdr:rowOff>123825</xdr:rowOff>
    </xdr:from>
    <xdr:to>
      <xdr:col>8</xdr:col>
      <xdr:colOff>1436775</xdr:colOff>
      <xdr:row>294</xdr:row>
      <xdr:rowOff>1455825</xdr:rowOff>
    </xdr:to>
    <xdr:pic>
      <xdr:nvPicPr>
        <xdr:cNvPr id="988" name="Имя " descr="Descr "/>
        <xdr:cNvPicPr>
          <a:picLocks noChangeAspect="1"/>
        </xdr:cNvPicPr>
      </xdr:nvPicPr>
      <xdr:blipFill>
        <a:blip xmlns:r="http://schemas.openxmlformats.org/officeDocument/2006/relationships" r:embed="rId147"/>
        <a:stretch>
          <a:fillRect/>
        </a:stretch>
      </xdr:blipFill>
      <xdr:spPr>
        <a:xfrm>
          <a:off x="5219700" y="68179950"/>
          <a:ext cx="1332000" cy="1332000"/>
        </a:xfrm>
        <a:prstGeom prst="rect">
          <a:avLst/>
        </a:prstGeom>
        <a:ln w="9525">
          <a:solidFill>
            <a:srgbClr val="000000"/>
          </a:solidFill>
          <a:prstDash val="solid"/>
        </a:ln>
      </xdr:spPr>
    </xdr:pic>
    <xdr:clientData/>
  </xdr:twoCellAnchor>
  <xdr:twoCellAnchor>
    <xdr:from>
      <xdr:col>8</xdr:col>
      <xdr:colOff>104775</xdr:colOff>
      <xdr:row>295</xdr:row>
      <xdr:rowOff>123825</xdr:rowOff>
    </xdr:from>
    <xdr:to>
      <xdr:col>8</xdr:col>
      <xdr:colOff>1436775</xdr:colOff>
      <xdr:row>295</xdr:row>
      <xdr:rowOff>1455825</xdr:rowOff>
    </xdr:to>
    <xdr:pic>
      <xdr:nvPicPr>
        <xdr:cNvPr id="989" name="Имя " descr="Descr "/>
        <xdr:cNvPicPr>
          <a:picLocks noChangeAspect="1"/>
        </xdr:cNvPicPr>
      </xdr:nvPicPr>
      <xdr:blipFill>
        <a:blip xmlns:r="http://schemas.openxmlformats.org/officeDocument/2006/relationships" r:embed="rId148"/>
        <a:stretch>
          <a:fillRect/>
        </a:stretch>
      </xdr:blipFill>
      <xdr:spPr>
        <a:xfrm>
          <a:off x="5219700" y="69703950"/>
          <a:ext cx="1332000" cy="1332000"/>
        </a:xfrm>
        <a:prstGeom prst="rect">
          <a:avLst/>
        </a:prstGeom>
        <a:ln w="9525">
          <a:solidFill>
            <a:srgbClr val="000000"/>
          </a:solidFill>
          <a:prstDash val="solid"/>
        </a:ln>
      </xdr:spPr>
    </xdr:pic>
    <xdr:clientData/>
  </xdr:twoCellAnchor>
  <xdr:twoCellAnchor>
    <xdr:from>
      <xdr:col>8</xdr:col>
      <xdr:colOff>104775</xdr:colOff>
      <xdr:row>296</xdr:row>
      <xdr:rowOff>123825</xdr:rowOff>
    </xdr:from>
    <xdr:to>
      <xdr:col>8</xdr:col>
      <xdr:colOff>1436775</xdr:colOff>
      <xdr:row>296</xdr:row>
      <xdr:rowOff>1455825</xdr:rowOff>
    </xdr:to>
    <xdr:pic>
      <xdr:nvPicPr>
        <xdr:cNvPr id="990" name="Имя " descr="Descr "/>
        <xdr:cNvPicPr>
          <a:picLocks noChangeAspect="1"/>
        </xdr:cNvPicPr>
      </xdr:nvPicPr>
      <xdr:blipFill>
        <a:blip xmlns:r="http://schemas.openxmlformats.org/officeDocument/2006/relationships" r:embed="rId149"/>
        <a:stretch>
          <a:fillRect/>
        </a:stretch>
      </xdr:blipFill>
      <xdr:spPr>
        <a:xfrm>
          <a:off x="5219700" y="71227950"/>
          <a:ext cx="1332000" cy="1332000"/>
        </a:xfrm>
        <a:prstGeom prst="rect">
          <a:avLst/>
        </a:prstGeom>
        <a:ln w="9525">
          <a:solidFill>
            <a:srgbClr val="000000"/>
          </a:solidFill>
          <a:prstDash val="solid"/>
        </a:ln>
      </xdr:spPr>
    </xdr:pic>
    <xdr:clientData/>
  </xdr:twoCellAnchor>
  <xdr:twoCellAnchor>
    <xdr:from>
      <xdr:col>8</xdr:col>
      <xdr:colOff>104775</xdr:colOff>
      <xdr:row>305</xdr:row>
      <xdr:rowOff>123825</xdr:rowOff>
    </xdr:from>
    <xdr:to>
      <xdr:col>8</xdr:col>
      <xdr:colOff>1436775</xdr:colOff>
      <xdr:row>305</xdr:row>
      <xdr:rowOff>1455825</xdr:rowOff>
    </xdr:to>
    <xdr:pic>
      <xdr:nvPicPr>
        <xdr:cNvPr id="991" name="Имя " descr="Descr "/>
        <xdr:cNvPicPr>
          <a:picLocks noChangeAspect="1"/>
        </xdr:cNvPicPr>
      </xdr:nvPicPr>
      <xdr:blipFill>
        <a:blip xmlns:r="http://schemas.openxmlformats.org/officeDocument/2006/relationships" r:embed="rId150"/>
        <a:stretch>
          <a:fillRect/>
        </a:stretch>
      </xdr:blipFill>
      <xdr:spPr>
        <a:xfrm>
          <a:off x="5219700" y="72751950"/>
          <a:ext cx="1332000" cy="1332000"/>
        </a:xfrm>
        <a:prstGeom prst="rect">
          <a:avLst/>
        </a:prstGeom>
        <a:ln w="9525">
          <a:solidFill>
            <a:srgbClr val="000000"/>
          </a:solidFill>
          <a:prstDash val="solid"/>
        </a:ln>
      </xdr:spPr>
    </xdr:pic>
    <xdr:clientData/>
  </xdr:twoCellAnchor>
  <xdr:twoCellAnchor>
    <xdr:from>
      <xdr:col>8</xdr:col>
      <xdr:colOff>104775</xdr:colOff>
      <xdr:row>316</xdr:row>
      <xdr:rowOff>123825</xdr:rowOff>
    </xdr:from>
    <xdr:to>
      <xdr:col>8</xdr:col>
      <xdr:colOff>1436775</xdr:colOff>
      <xdr:row>316</xdr:row>
      <xdr:rowOff>1455825</xdr:rowOff>
    </xdr:to>
    <xdr:pic>
      <xdr:nvPicPr>
        <xdr:cNvPr id="992" name="Имя " descr="Descr "/>
        <xdr:cNvPicPr>
          <a:picLocks noChangeAspect="1"/>
        </xdr:cNvPicPr>
      </xdr:nvPicPr>
      <xdr:blipFill>
        <a:blip xmlns:r="http://schemas.openxmlformats.org/officeDocument/2006/relationships" r:embed="rId151"/>
        <a:stretch>
          <a:fillRect/>
        </a:stretch>
      </xdr:blipFill>
      <xdr:spPr>
        <a:xfrm>
          <a:off x="5219700" y="74275950"/>
          <a:ext cx="1332000" cy="1332000"/>
        </a:xfrm>
        <a:prstGeom prst="rect">
          <a:avLst/>
        </a:prstGeom>
        <a:ln w="9525">
          <a:solidFill>
            <a:srgbClr val="000000"/>
          </a:solidFill>
          <a:prstDash val="solid"/>
        </a:ln>
      </xdr:spPr>
    </xdr:pic>
    <xdr:clientData/>
  </xdr:twoCellAnchor>
  <xdr:twoCellAnchor>
    <xdr:from>
      <xdr:col>8</xdr:col>
      <xdr:colOff>104775</xdr:colOff>
      <xdr:row>319</xdr:row>
      <xdr:rowOff>123825</xdr:rowOff>
    </xdr:from>
    <xdr:to>
      <xdr:col>8</xdr:col>
      <xdr:colOff>1436775</xdr:colOff>
      <xdr:row>319</xdr:row>
      <xdr:rowOff>1455825</xdr:rowOff>
    </xdr:to>
    <xdr:pic>
      <xdr:nvPicPr>
        <xdr:cNvPr id="993" name="Имя " descr="Descr "/>
        <xdr:cNvPicPr>
          <a:picLocks noChangeAspect="1"/>
        </xdr:cNvPicPr>
      </xdr:nvPicPr>
      <xdr:blipFill>
        <a:blip xmlns:r="http://schemas.openxmlformats.org/officeDocument/2006/relationships" r:embed="rId152"/>
        <a:stretch>
          <a:fillRect/>
        </a:stretch>
      </xdr:blipFill>
      <xdr:spPr>
        <a:xfrm>
          <a:off x="5219700" y="75799950"/>
          <a:ext cx="1332000" cy="1332000"/>
        </a:xfrm>
        <a:prstGeom prst="rect">
          <a:avLst/>
        </a:prstGeom>
        <a:ln w="9525">
          <a:solidFill>
            <a:srgbClr val="000000"/>
          </a:solidFill>
          <a:prstDash val="solid"/>
        </a:ln>
      </xdr:spPr>
    </xdr:pic>
    <xdr:clientData/>
  </xdr:twoCellAnchor>
  <xdr:twoCellAnchor>
    <xdr:from>
      <xdr:col>8</xdr:col>
      <xdr:colOff>142875</xdr:colOff>
      <xdr:row>17</xdr:row>
      <xdr:rowOff>133350</xdr:rowOff>
    </xdr:from>
    <xdr:to>
      <xdr:col>8</xdr:col>
      <xdr:colOff>1474875</xdr:colOff>
      <xdr:row>17</xdr:row>
      <xdr:rowOff>1465350</xdr:rowOff>
    </xdr:to>
    <xdr:pic>
      <xdr:nvPicPr>
        <xdr:cNvPr id="586" name="Имя " descr="Descr "/>
        <xdr:cNvPicPr>
          <a:picLocks noChangeAspect="1"/>
        </xdr:cNvPicPr>
      </xdr:nvPicPr>
      <xdr:blipFill>
        <a:blip xmlns:r="http://schemas.openxmlformats.org/officeDocument/2006/relationships" r:embed="rId153"/>
        <a:stretch>
          <a:fillRect/>
        </a:stretch>
      </xdr:blipFill>
      <xdr:spPr>
        <a:xfrm>
          <a:off x="5257800" y="2657475"/>
          <a:ext cx="1332000" cy="1332000"/>
        </a:xfrm>
        <a:prstGeom prst="rect">
          <a:avLst/>
        </a:prstGeom>
        <a:ln w="9525">
          <a:solidFill>
            <a:srgbClr val="000000"/>
          </a:solidFill>
          <a:prstDash val="solid"/>
        </a:ln>
      </xdr:spPr>
    </xdr:pic>
    <xdr:clientData/>
  </xdr:twoCellAnchor>
  <xdr:twoCellAnchor>
    <xdr:from>
      <xdr:col>8</xdr:col>
      <xdr:colOff>142875</xdr:colOff>
      <xdr:row>20</xdr:row>
      <xdr:rowOff>133350</xdr:rowOff>
    </xdr:from>
    <xdr:to>
      <xdr:col>8</xdr:col>
      <xdr:colOff>1474875</xdr:colOff>
      <xdr:row>20</xdr:row>
      <xdr:rowOff>1465350</xdr:rowOff>
    </xdr:to>
    <xdr:pic>
      <xdr:nvPicPr>
        <xdr:cNvPr id="660" name="Имя " descr="Descr "/>
        <xdr:cNvPicPr>
          <a:picLocks noChangeAspect="1"/>
        </xdr:cNvPicPr>
      </xdr:nvPicPr>
      <xdr:blipFill>
        <a:blip xmlns:r="http://schemas.openxmlformats.org/officeDocument/2006/relationships" r:embed="rId154"/>
        <a:stretch>
          <a:fillRect/>
        </a:stretch>
      </xdr:blipFill>
      <xdr:spPr>
        <a:xfrm>
          <a:off x="5257800" y="4181475"/>
          <a:ext cx="1332000" cy="1332000"/>
        </a:xfrm>
        <a:prstGeom prst="rect">
          <a:avLst/>
        </a:prstGeom>
        <a:ln w="9525">
          <a:solidFill>
            <a:srgbClr val="000000"/>
          </a:solidFill>
          <a:prstDash val="solid"/>
        </a:ln>
      </xdr:spPr>
    </xdr:pic>
    <xdr:clientData/>
  </xdr:twoCellAnchor>
  <xdr:twoCellAnchor>
    <xdr:from>
      <xdr:col>8</xdr:col>
      <xdr:colOff>142875</xdr:colOff>
      <xdr:row>21</xdr:row>
      <xdr:rowOff>133350</xdr:rowOff>
    </xdr:from>
    <xdr:to>
      <xdr:col>8</xdr:col>
      <xdr:colOff>1474875</xdr:colOff>
      <xdr:row>21</xdr:row>
      <xdr:rowOff>1465350</xdr:rowOff>
    </xdr:to>
    <xdr:pic>
      <xdr:nvPicPr>
        <xdr:cNvPr id="661" name="Имя " descr="Descr "/>
        <xdr:cNvPicPr>
          <a:picLocks noChangeAspect="1"/>
        </xdr:cNvPicPr>
      </xdr:nvPicPr>
      <xdr:blipFill>
        <a:blip xmlns:r="http://schemas.openxmlformats.org/officeDocument/2006/relationships" r:embed="rId155"/>
        <a:stretch>
          <a:fillRect/>
        </a:stretch>
      </xdr:blipFill>
      <xdr:spPr>
        <a:xfrm>
          <a:off x="5257800" y="5705475"/>
          <a:ext cx="1332000" cy="1332000"/>
        </a:xfrm>
        <a:prstGeom prst="rect">
          <a:avLst/>
        </a:prstGeom>
        <a:ln w="9525">
          <a:solidFill>
            <a:srgbClr val="000000"/>
          </a:solidFill>
          <a:prstDash val="solid"/>
        </a:ln>
      </xdr:spPr>
    </xdr:pic>
    <xdr:clientData/>
  </xdr:twoCellAnchor>
  <xdr:twoCellAnchor>
    <xdr:from>
      <xdr:col>8</xdr:col>
      <xdr:colOff>142875</xdr:colOff>
      <xdr:row>22</xdr:row>
      <xdr:rowOff>133350</xdr:rowOff>
    </xdr:from>
    <xdr:to>
      <xdr:col>8</xdr:col>
      <xdr:colOff>1474875</xdr:colOff>
      <xdr:row>22</xdr:row>
      <xdr:rowOff>1465350</xdr:rowOff>
    </xdr:to>
    <xdr:pic>
      <xdr:nvPicPr>
        <xdr:cNvPr id="662" name="Имя " descr="Descr "/>
        <xdr:cNvPicPr>
          <a:picLocks noChangeAspect="1"/>
        </xdr:cNvPicPr>
      </xdr:nvPicPr>
      <xdr:blipFill>
        <a:blip xmlns:r="http://schemas.openxmlformats.org/officeDocument/2006/relationships" r:embed="rId156"/>
        <a:stretch>
          <a:fillRect/>
        </a:stretch>
      </xdr:blipFill>
      <xdr:spPr>
        <a:xfrm>
          <a:off x="5257800" y="7229475"/>
          <a:ext cx="1332000" cy="1332000"/>
        </a:xfrm>
        <a:prstGeom prst="rect">
          <a:avLst/>
        </a:prstGeom>
        <a:ln w="9525">
          <a:solidFill>
            <a:srgbClr val="000000"/>
          </a:solidFill>
          <a:prstDash val="solid"/>
        </a:ln>
      </xdr:spPr>
    </xdr:pic>
    <xdr:clientData/>
  </xdr:twoCellAnchor>
  <xdr:twoCellAnchor>
    <xdr:from>
      <xdr:col>8</xdr:col>
      <xdr:colOff>142875</xdr:colOff>
      <xdr:row>30</xdr:row>
      <xdr:rowOff>133350</xdr:rowOff>
    </xdr:from>
    <xdr:to>
      <xdr:col>8</xdr:col>
      <xdr:colOff>1474875</xdr:colOff>
      <xdr:row>30</xdr:row>
      <xdr:rowOff>1465350</xdr:rowOff>
    </xdr:to>
    <xdr:pic>
      <xdr:nvPicPr>
        <xdr:cNvPr id="663" name="Имя " descr="Descr "/>
        <xdr:cNvPicPr>
          <a:picLocks noChangeAspect="1"/>
        </xdr:cNvPicPr>
      </xdr:nvPicPr>
      <xdr:blipFill>
        <a:blip xmlns:r="http://schemas.openxmlformats.org/officeDocument/2006/relationships" r:embed="rId157"/>
        <a:stretch>
          <a:fillRect/>
        </a:stretch>
      </xdr:blipFill>
      <xdr:spPr>
        <a:xfrm>
          <a:off x="5257800" y="8753475"/>
          <a:ext cx="1332000" cy="1332000"/>
        </a:xfrm>
        <a:prstGeom prst="rect">
          <a:avLst/>
        </a:prstGeom>
        <a:ln w="9525">
          <a:solidFill>
            <a:srgbClr val="000000"/>
          </a:solidFill>
          <a:prstDash val="solid"/>
        </a:ln>
      </xdr:spPr>
    </xdr:pic>
    <xdr:clientData/>
  </xdr:twoCellAnchor>
  <xdr:twoCellAnchor>
    <xdr:from>
      <xdr:col>8</xdr:col>
      <xdr:colOff>142875</xdr:colOff>
      <xdr:row>36</xdr:row>
      <xdr:rowOff>133350</xdr:rowOff>
    </xdr:from>
    <xdr:to>
      <xdr:col>8</xdr:col>
      <xdr:colOff>1474875</xdr:colOff>
      <xdr:row>36</xdr:row>
      <xdr:rowOff>1465350</xdr:rowOff>
    </xdr:to>
    <xdr:pic>
      <xdr:nvPicPr>
        <xdr:cNvPr id="664" name="Имя " descr="Descr "/>
        <xdr:cNvPicPr>
          <a:picLocks noChangeAspect="1"/>
        </xdr:cNvPicPr>
      </xdr:nvPicPr>
      <xdr:blipFill>
        <a:blip xmlns:r="http://schemas.openxmlformats.org/officeDocument/2006/relationships" r:embed="rId158"/>
        <a:stretch>
          <a:fillRect/>
        </a:stretch>
      </xdr:blipFill>
      <xdr:spPr>
        <a:xfrm>
          <a:off x="5257800" y="10277475"/>
          <a:ext cx="1332000" cy="1332000"/>
        </a:xfrm>
        <a:prstGeom prst="rect">
          <a:avLst/>
        </a:prstGeom>
        <a:ln w="9525">
          <a:solidFill>
            <a:srgbClr val="000000"/>
          </a:solidFill>
          <a:prstDash val="solid"/>
        </a:ln>
      </xdr:spPr>
    </xdr:pic>
    <xdr:clientData/>
  </xdr:twoCellAnchor>
  <xdr:twoCellAnchor>
    <xdr:from>
      <xdr:col>8</xdr:col>
      <xdr:colOff>142875</xdr:colOff>
      <xdr:row>37</xdr:row>
      <xdr:rowOff>133350</xdr:rowOff>
    </xdr:from>
    <xdr:to>
      <xdr:col>8</xdr:col>
      <xdr:colOff>1474875</xdr:colOff>
      <xdr:row>37</xdr:row>
      <xdr:rowOff>1465350</xdr:rowOff>
    </xdr:to>
    <xdr:pic>
      <xdr:nvPicPr>
        <xdr:cNvPr id="665" name="Имя " descr="Descr "/>
        <xdr:cNvPicPr>
          <a:picLocks noChangeAspect="1"/>
        </xdr:cNvPicPr>
      </xdr:nvPicPr>
      <xdr:blipFill>
        <a:blip xmlns:r="http://schemas.openxmlformats.org/officeDocument/2006/relationships" r:embed="rId159"/>
        <a:stretch>
          <a:fillRect/>
        </a:stretch>
      </xdr:blipFill>
      <xdr:spPr>
        <a:xfrm>
          <a:off x="5257800" y="11801475"/>
          <a:ext cx="1332000" cy="1332000"/>
        </a:xfrm>
        <a:prstGeom prst="rect">
          <a:avLst/>
        </a:prstGeom>
        <a:ln w="9525">
          <a:solidFill>
            <a:srgbClr val="000000"/>
          </a:solidFill>
          <a:prstDash val="solid"/>
        </a:ln>
      </xdr:spPr>
    </xdr:pic>
    <xdr:clientData/>
  </xdr:twoCellAnchor>
  <xdr:twoCellAnchor>
    <xdr:from>
      <xdr:col>8</xdr:col>
      <xdr:colOff>142875</xdr:colOff>
      <xdr:row>39</xdr:row>
      <xdr:rowOff>133350</xdr:rowOff>
    </xdr:from>
    <xdr:to>
      <xdr:col>8</xdr:col>
      <xdr:colOff>1474875</xdr:colOff>
      <xdr:row>39</xdr:row>
      <xdr:rowOff>1465350</xdr:rowOff>
    </xdr:to>
    <xdr:pic>
      <xdr:nvPicPr>
        <xdr:cNvPr id="666" name="Имя " descr="Descr "/>
        <xdr:cNvPicPr>
          <a:picLocks noChangeAspect="1"/>
        </xdr:cNvPicPr>
      </xdr:nvPicPr>
      <xdr:blipFill>
        <a:blip xmlns:r="http://schemas.openxmlformats.org/officeDocument/2006/relationships" r:embed="rId160"/>
        <a:stretch>
          <a:fillRect/>
        </a:stretch>
      </xdr:blipFill>
      <xdr:spPr>
        <a:xfrm>
          <a:off x="5257800" y="13325475"/>
          <a:ext cx="1332000" cy="1332000"/>
        </a:xfrm>
        <a:prstGeom prst="rect">
          <a:avLst/>
        </a:prstGeom>
        <a:ln w="9525">
          <a:solidFill>
            <a:srgbClr val="000000"/>
          </a:solidFill>
          <a:prstDash val="solid"/>
        </a:ln>
      </xdr:spPr>
    </xdr:pic>
    <xdr:clientData/>
  </xdr:twoCellAnchor>
  <xdr:twoCellAnchor>
    <xdr:from>
      <xdr:col>8</xdr:col>
      <xdr:colOff>142875</xdr:colOff>
      <xdr:row>43</xdr:row>
      <xdr:rowOff>133350</xdr:rowOff>
    </xdr:from>
    <xdr:to>
      <xdr:col>8</xdr:col>
      <xdr:colOff>1474875</xdr:colOff>
      <xdr:row>43</xdr:row>
      <xdr:rowOff>1465350</xdr:rowOff>
    </xdr:to>
    <xdr:pic>
      <xdr:nvPicPr>
        <xdr:cNvPr id="667" name="Имя " descr="Descr "/>
        <xdr:cNvPicPr>
          <a:picLocks noChangeAspect="1"/>
        </xdr:cNvPicPr>
      </xdr:nvPicPr>
      <xdr:blipFill>
        <a:blip xmlns:r="http://schemas.openxmlformats.org/officeDocument/2006/relationships" r:embed="rId161"/>
        <a:stretch>
          <a:fillRect/>
        </a:stretch>
      </xdr:blipFill>
      <xdr:spPr>
        <a:xfrm>
          <a:off x="5257800" y="14849475"/>
          <a:ext cx="1332000" cy="1332000"/>
        </a:xfrm>
        <a:prstGeom prst="rect">
          <a:avLst/>
        </a:prstGeom>
        <a:ln w="9525">
          <a:solidFill>
            <a:srgbClr val="000000"/>
          </a:solidFill>
          <a:prstDash val="solid"/>
        </a:ln>
      </xdr:spPr>
    </xdr:pic>
    <xdr:clientData/>
  </xdr:twoCellAnchor>
  <xdr:twoCellAnchor>
    <xdr:from>
      <xdr:col>8</xdr:col>
      <xdr:colOff>142875</xdr:colOff>
      <xdr:row>44</xdr:row>
      <xdr:rowOff>133350</xdr:rowOff>
    </xdr:from>
    <xdr:to>
      <xdr:col>8</xdr:col>
      <xdr:colOff>1474875</xdr:colOff>
      <xdr:row>44</xdr:row>
      <xdr:rowOff>1465350</xdr:rowOff>
    </xdr:to>
    <xdr:pic>
      <xdr:nvPicPr>
        <xdr:cNvPr id="668" name="Имя " descr="Descr "/>
        <xdr:cNvPicPr>
          <a:picLocks noChangeAspect="1"/>
        </xdr:cNvPicPr>
      </xdr:nvPicPr>
      <xdr:blipFill>
        <a:blip xmlns:r="http://schemas.openxmlformats.org/officeDocument/2006/relationships" r:embed="rId162"/>
        <a:stretch>
          <a:fillRect/>
        </a:stretch>
      </xdr:blipFill>
      <xdr:spPr>
        <a:xfrm>
          <a:off x="5257800" y="16373475"/>
          <a:ext cx="1332000" cy="1332000"/>
        </a:xfrm>
        <a:prstGeom prst="rect">
          <a:avLst/>
        </a:prstGeom>
        <a:ln w="9525">
          <a:solidFill>
            <a:srgbClr val="000000"/>
          </a:solidFill>
          <a:prstDash val="solid"/>
        </a:ln>
      </xdr:spPr>
    </xdr:pic>
    <xdr:clientData/>
  </xdr:twoCellAnchor>
  <xdr:twoCellAnchor>
    <xdr:from>
      <xdr:col>8</xdr:col>
      <xdr:colOff>142875</xdr:colOff>
      <xdr:row>46</xdr:row>
      <xdr:rowOff>133350</xdr:rowOff>
    </xdr:from>
    <xdr:to>
      <xdr:col>8</xdr:col>
      <xdr:colOff>1474875</xdr:colOff>
      <xdr:row>46</xdr:row>
      <xdr:rowOff>1465350</xdr:rowOff>
    </xdr:to>
    <xdr:pic>
      <xdr:nvPicPr>
        <xdr:cNvPr id="669" name="Имя " descr="Descr "/>
        <xdr:cNvPicPr>
          <a:picLocks noChangeAspect="1"/>
        </xdr:cNvPicPr>
      </xdr:nvPicPr>
      <xdr:blipFill>
        <a:blip xmlns:r="http://schemas.openxmlformats.org/officeDocument/2006/relationships" r:embed="rId163"/>
        <a:stretch>
          <a:fillRect/>
        </a:stretch>
      </xdr:blipFill>
      <xdr:spPr>
        <a:xfrm>
          <a:off x="5257800" y="17897475"/>
          <a:ext cx="1332000" cy="1332000"/>
        </a:xfrm>
        <a:prstGeom prst="rect">
          <a:avLst/>
        </a:prstGeom>
        <a:ln w="9525">
          <a:solidFill>
            <a:srgbClr val="000000"/>
          </a:solidFill>
          <a:prstDash val="solid"/>
        </a:ln>
      </xdr:spPr>
    </xdr:pic>
    <xdr:clientData/>
  </xdr:twoCellAnchor>
  <xdr:twoCellAnchor>
    <xdr:from>
      <xdr:col>8</xdr:col>
      <xdr:colOff>142875</xdr:colOff>
      <xdr:row>52</xdr:row>
      <xdr:rowOff>133350</xdr:rowOff>
    </xdr:from>
    <xdr:to>
      <xdr:col>8</xdr:col>
      <xdr:colOff>1474875</xdr:colOff>
      <xdr:row>52</xdr:row>
      <xdr:rowOff>1465350</xdr:rowOff>
    </xdr:to>
    <xdr:pic>
      <xdr:nvPicPr>
        <xdr:cNvPr id="670" name="Имя " descr="Descr "/>
        <xdr:cNvPicPr>
          <a:picLocks noChangeAspect="1"/>
        </xdr:cNvPicPr>
      </xdr:nvPicPr>
      <xdr:blipFill>
        <a:blip xmlns:r="http://schemas.openxmlformats.org/officeDocument/2006/relationships" r:embed="rId164"/>
        <a:stretch>
          <a:fillRect/>
        </a:stretch>
      </xdr:blipFill>
      <xdr:spPr>
        <a:xfrm>
          <a:off x="5257800" y="19421475"/>
          <a:ext cx="1332000" cy="1332000"/>
        </a:xfrm>
        <a:prstGeom prst="rect">
          <a:avLst/>
        </a:prstGeom>
        <a:ln w="9525">
          <a:solidFill>
            <a:srgbClr val="000000"/>
          </a:solidFill>
          <a:prstDash val="solid"/>
        </a:ln>
      </xdr:spPr>
    </xdr:pic>
    <xdr:clientData/>
  </xdr:twoCellAnchor>
  <xdr:twoCellAnchor>
    <xdr:from>
      <xdr:col>8</xdr:col>
      <xdr:colOff>142875</xdr:colOff>
      <xdr:row>54</xdr:row>
      <xdr:rowOff>133350</xdr:rowOff>
    </xdr:from>
    <xdr:to>
      <xdr:col>8</xdr:col>
      <xdr:colOff>1474875</xdr:colOff>
      <xdr:row>54</xdr:row>
      <xdr:rowOff>1465350</xdr:rowOff>
    </xdr:to>
    <xdr:pic>
      <xdr:nvPicPr>
        <xdr:cNvPr id="671" name="Имя " descr="Descr "/>
        <xdr:cNvPicPr>
          <a:picLocks noChangeAspect="1"/>
        </xdr:cNvPicPr>
      </xdr:nvPicPr>
      <xdr:blipFill>
        <a:blip xmlns:r="http://schemas.openxmlformats.org/officeDocument/2006/relationships" r:embed="rId165"/>
        <a:stretch>
          <a:fillRect/>
        </a:stretch>
      </xdr:blipFill>
      <xdr:spPr>
        <a:xfrm>
          <a:off x="5257800" y="20945475"/>
          <a:ext cx="1332000" cy="1332000"/>
        </a:xfrm>
        <a:prstGeom prst="rect">
          <a:avLst/>
        </a:prstGeom>
        <a:ln w="9525">
          <a:solidFill>
            <a:srgbClr val="000000"/>
          </a:solidFill>
          <a:prstDash val="solid"/>
        </a:ln>
      </xdr:spPr>
    </xdr:pic>
    <xdr:clientData/>
  </xdr:twoCellAnchor>
  <xdr:twoCellAnchor>
    <xdr:from>
      <xdr:col>8</xdr:col>
      <xdr:colOff>142875</xdr:colOff>
      <xdr:row>60</xdr:row>
      <xdr:rowOff>133350</xdr:rowOff>
    </xdr:from>
    <xdr:to>
      <xdr:col>8</xdr:col>
      <xdr:colOff>1474875</xdr:colOff>
      <xdr:row>60</xdr:row>
      <xdr:rowOff>1465350</xdr:rowOff>
    </xdr:to>
    <xdr:pic>
      <xdr:nvPicPr>
        <xdr:cNvPr id="967" name="Имя " descr="Descr "/>
        <xdr:cNvPicPr>
          <a:picLocks noChangeAspect="1"/>
        </xdr:cNvPicPr>
      </xdr:nvPicPr>
      <xdr:blipFill>
        <a:blip xmlns:r="http://schemas.openxmlformats.org/officeDocument/2006/relationships" r:embed="rId166"/>
        <a:stretch>
          <a:fillRect/>
        </a:stretch>
      </xdr:blipFill>
      <xdr:spPr>
        <a:xfrm>
          <a:off x="5257800" y="22469475"/>
          <a:ext cx="1332000" cy="1332000"/>
        </a:xfrm>
        <a:prstGeom prst="rect">
          <a:avLst/>
        </a:prstGeom>
        <a:ln w="9525">
          <a:solidFill>
            <a:srgbClr val="000000"/>
          </a:solidFill>
          <a:prstDash val="solid"/>
        </a:ln>
      </xdr:spPr>
    </xdr:pic>
    <xdr:clientData/>
  </xdr:twoCellAnchor>
  <xdr:twoCellAnchor>
    <xdr:from>
      <xdr:col>8</xdr:col>
      <xdr:colOff>142875</xdr:colOff>
      <xdr:row>62</xdr:row>
      <xdr:rowOff>133350</xdr:rowOff>
    </xdr:from>
    <xdr:to>
      <xdr:col>8</xdr:col>
      <xdr:colOff>1474875</xdr:colOff>
      <xdr:row>62</xdr:row>
      <xdr:rowOff>1465350</xdr:rowOff>
    </xdr:to>
    <xdr:pic>
      <xdr:nvPicPr>
        <xdr:cNvPr id="994" name="Имя " descr="Descr "/>
        <xdr:cNvPicPr>
          <a:picLocks noChangeAspect="1"/>
        </xdr:cNvPicPr>
      </xdr:nvPicPr>
      <xdr:blipFill>
        <a:blip xmlns:r="http://schemas.openxmlformats.org/officeDocument/2006/relationships" r:embed="rId167"/>
        <a:stretch>
          <a:fillRect/>
        </a:stretch>
      </xdr:blipFill>
      <xdr:spPr>
        <a:xfrm>
          <a:off x="5257800" y="23993475"/>
          <a:ext cx="1332000" cy="1332000"/>
        </a:xfrm>
        <a:prstGeom prst="rect">
          <a:avLst/>
        </a:prstGeom>
        <a:ln w="9525">
          <a:solidFill>
            <a:srgbClr val="000000"/>
          </a:solidFill>
          <a:prstDash val="solid"/>
        </a:ln>
      </xdr:spPr>
    </xdr:pic>
    <xdr:clientData/>
  </xdr:twoCellAnchor>
  <xdr:twoCellAnchor>
    <xdr:from>
      <xdr:col>8</xdr:col>
      <xdr:colOff>142875</xdr:colOff>
      <xdr:row>68</xdr:row>
      <xdr:rowOff>133350</xdr:rowOff>
    </xdr:from>
    <xdr:to>
      <xdr:col>8</xdr:col>
      <xdr:colOff>1474875</xdr:colOff>
      <xdr:row>68</xdr:row>
      <xdr:rowOff>1465350</xdr:rowOff>
    </xdr:to>
    <xdr:pic>
      <xdr:nvPicPr>
        <xdr:cNvPr id="995" name="Имя " descr="Descr "/>
        <xdr:cNvPicPr>
          <a:picLocks noChangeAspect="1"/>
        </xdr:cNvPicPr>
      </xdr:nvPicPr>
      <xdr:blipFill>
        <a:blip xmlns:r="http://schemas.openxmlformats.org/officeDocument/2006/relationships" r:embed="rId168"/>
        <a:stretch>
          <a:fillRect/>
        </a:stretch>
      </xdr:blipFill>
      <xdr:spPr>
        <a:xfrm>
          <a:off x="5257800" y="25517475"/>
          <a:ext cx="1332000" cy="1332000"/>
        </a:xfrm>
        <a:prstGeom prst="rect">
          <a:avLst/>
        </a:prstGeom>
        <a:ln w="9525">
          <a:solidFill>
            <a:srgbClr val="000000"/>
          </a:solidFill>
          <a:prstDash val="solid"/>
        </a:ln>
      </xdr:spPr>
    </xdr:pic>
    <xdr:clientData/>
  </xdr:twoCellAnchor>
  <xdr:twoCellAnchor>
    <xdr:from>
      <xdr:col>8</xdr:col>
      <xdr:colOff>142875</xdr:colOff>
      <xdr:row>69</xdr:row>
      <xdr:rowOff>133350</xdr:rowOff>
    </xdr:from>
    <xdr:to>
      <xdr:col>8</xdr:col>
      <xdr:colOff>1474875</xdr:colOff>
      <xdr:row>69</xdr:row>
      <xdr:rowOff>1465350</xdr:rowOff>
    </xdr:to>
    <xdr:pic>
      <xdr:nvPicPr>
        <xdr:cNvPr id="996" name="Имя " descr="Descr "/>
        <xdr:cNvPicPr>
          <a:picLocks noChangeAspect="1"/>
        </xdr:cNvPicPr>
      </xdr:nvPicPr>
      <xdr:blipFill>
        <a:blip xmlns:r="http://schemas.openxmlformats.org/officeDocument/2006/relationships" r:embed="rId169"/>
        <a:stretch>
          <a:fillRect/>
        </a:stretch>
      </xdr:blipFill>
      <xdr:spPr>
        <a:xfrm>
          <a:off x="5257800" y="27041475"/>
          <a:ext cx="1332000" cy="1332000"/>
        </a:xfrm>
        <a:prstGeom prst="rect">
          <a:avLst/>
        </a:prstGeom>
        <a:ln w="9525">
          <a:solidFill>
            <a:srgbClr val="000000"/>
          </a:solidFill>
          <a:prstDash val="solid"/>
        </a:ln>
      </xdr:spPr>
    </xdr:pic>
    <xdr:clientData/>
  </xdr:twoCellAnchor>
  <xdr:twoCellAnchor>
    <xdr:from>
      <xdr:col>8</xdr:col>
      <xdr:colOff>142875</xdr:colOff>
      <xdr:row>70</xdr:row>
      <xdr:rowOff>133350</xdr:rowOff>
    </xdr:from>
    <xdr:to>
      <xdr:col>8</xdr:col>
      <xdr:colOff>1474875</xdr:colOff>
      <xdr:row>70</xdr:row>
      <xdr:rowOff>1465350</xdr:rowOff>
    </xdr:to>
    <xdr:pic>
      <xdr:nvPicPr>
        <xdr:cNvPr id="997" name="Имя " descr="Descr "/>
        <xdr:cNvPicPr>
          <a:picLocks noChangeAspect="1"/>
        </xdr:cNvPicPr>
      </xdr:nvPicPr>
      <xdr:blipFill>
        <a:blip xmlns:r="http://schemas.openxmlformats.org/officeDocument/2006/relationships" r:embed="rId170"/>
        <a:stretch>
          <a:fillRect/>
        </a:stretch>
      </xdr:blipFill>
      <xdr:spPr>
        <a:xfrm>
          <a:off x="5257800" y="28565475"/>
          <a:ext cx="1332000" cy="1332000"/>
        </a:xfrm>
        <a:prstGeom prst="rect">
          <a:avLst/>
        </a:prstGeom>
        <a:ln w="9525">
          <a:solidFill>
            <a:srgbClr val="000000"/>
          </a:solidFill>
          <a:prstDash val="solid"/>
        </a:ln>
      </xdr:spPr>
    </xdr:pic>
    <xdr:clientData/>
  </xdr:twoCellAnchor>
  <xdr:twoCellAnchor>
    <xdr:from>
      <xdr:col>8</xdr:col>
      <xdr:colOff>142875</xdr:colOff>
      <xdr:row>73</xdr:row>
      <xdr:rowOff>133350</xdr:rowOff>
    </xdr:from>
    <xdr:to>
      <xdr:col>8</xdr:col>
      <xdr:colOff>1474875</xdr:colOff>
      <xdr:row>73</xdr:row>
      <xdr:rowOff>1465350</xdr:rowOff>
    </xdr:to>
    <xdr:pic>
      <xdr:nvPicPr>
        <xdr:cNvPr id="998" name="Имя " descr="Descr "/>
        <xdr:cNvPicPr>
          <a:picLocks noChangeAspect="1"/>
        </xdr:cNvPicPr>
      </xdr:nvPicPr>
      <xdr:blipFill>
        <a:blip xmlns:r="http://schemas.openxmlformats.org/officeDocument/2006/relationships" r:embed="rId171"/>
        <a:stretch>
          <a:fillRect/>
        </a:stretch>
      </xdr:blipFill>
      <xdr:spPr>
        <a:xfrm>
          <a:off x="5257800" y="30089475"/>
          <a:ext cx="1332000" cy="1332000"/>
        </a:xfrm>
        <a:prstGeom prst="rect">
          <a:avLst/>
        </a:prstGeom>
        <a:ln w="9525">
          <a:solidFill>
            <a:srgbClr val="000000"/>
          </a:solidFill>
          <a:prstDash val="solid"/>
        </a:ln>
      </xdr:spPr>
    </xdr:pic>
    <xdr:clientData/>
  </xdr:twoCellAnchor>
  <xdr:twoCellAnchor>
    <xdr:from>
      <xdr:col>8</xdr:col>
      <xdr:colOff>142875</xdr:colOff>
      <xdr:row>85</xdr:row>
      <xdr:rowOff>133350</xdr:rowOff>
    </xdr:from>
    <xdr:to>
      <xdr:col>8</xdr:col>
      <xdr:colOff>1474875</xdr:colOff>
      <xdr:row>85</xdr:row>
      <xdr:rowOff>1465350</xdr:rowOff>
    </xdr:to>
    <xdr:pic>
      <xdr:nvPicPr>
        <xdr:cNvPr id="999" name="Имя " descr="Descr "/>
        <xdr:cNvPicPr>
          <a:picLocks noChangeAspect="1"/>
        </xdr:cNvPicPr>
      </xdr:nvPicPr>
      <xdr:blipFill>
        <a:blip xmlns:r="http://schemas.openxmlformats.org/officeDocument/2006/relationships" r:embed="rId172"/>
        <a:stretch>
          <a:fillRect/>
        </a:stretch>
      </xdr:blipFill>
      <xdr:spPr>
        <a:xfrm>
          <a:off x="5257800" y="31613475"/>
          <a:ext cx="1332000" cy="1332000"/>
        </a:xfrm>
        <a:prstGeom prst="rect">
          <a:avLst/>
        </a:prstGeom>
        <a:ln w="9525">
          <a:solidFill>
            <a:srgbClr val="000000"/>
          </a:solidFill>
          <a:prstDash val="solid"/>
        </a:ln>
      </xdr:spPr>
    </xdr:pic>
    <xdr:clientData/>
  </xdr:twoCellAnchor>
  <xdr:twoCellAnchor>
    <xdr:from>
      <xdr:col>8</xdr:col>
      <xdr:colOff>142875</xdr:colOff>
      <xdr:row>88</xdr:row>
      <xdr:rowOff>133350</xdr:rowOff>
    </xdr:from>
    <xdr:to>
      <xdr:col>8</xdr:col>
      <xdr:colOff>1474875</xdr:colOff>
      <xdr:row>88</xdr:row>
      <xdr:rowOff>1465350</xdr:rowOff>
    </xdr:to>
    <xdr:pic>
      <xdr:nvPicPr>
        <xdr:cNvPr id="1000" name="Имя " descr="Descr "/>
        <xdr:cNvPicPr>
          <a:picLocks noChangeAspect="1"/>
        </xdr:cNvPicPr>
      </xdr:nvPicPr>
      <xdr:blipFill>
        <a:blip xmlns:r="http://schemas.openxmlformats.org/officeDocument/2006/relationships" r:embed="rId173"/>
        <a:stretch>
          <a:fillRect/>
        </a:stretch>
      </xdr:blipFill>
      <xdr:spPr>
        <a:xfrm>
          <a:off x="5257800" y="33137475"/>
          <a:ext cx="1332000" cy="1332000"/>
        </a:xfrm>
        <a:prstGeom prst="rect">
          <a:avLst/>
        </a:prstGeom>
        <a:ln w="9525">
          <a:solidFill>
            <a:srgbClr val="000000"/>
          </a:solidFill>
          <a:prstDash val="solid"/>
        </a:ln>
      </xdr:spPr>
    </xdr:pic>
    <xdr:clientData/>
  </xdr:twoCellAnchor>
  <xdr:twoCellAnchor>
    <xdr:from>
      <xdr:col>8</xdr:col>
      <xdr:colOff>142875</xdr:colOff>
      <xdr:row>89</xdr:row>
      <xdr:rowOff>133350</xdr:rowOff>
    </xdr:from>
    <xdr:to>
      <xdr:col>8</xdr:col>
      <xdr:colOff>1474875</xdr:colOff>
      <xdr:row>89</xdr:row>
      <xdr:rowOff>1465350</xdr:rowOff>
    </xdr:to>
    <xdr:pic>
      <xdr:nvPicPr>
        <xdr:cNvPr id="1001" name="Имя " descr="Descr "/>
        <xdr:cNvPicPr>
          <a:picLocks noChangeAspect="1"/>
        </xdr:cNvPicPr>
      </xdr:nvPicPr>
      <xdr:blipFill>
        <a:blip xmlns:r="http://schemas.openxmlformats.org/officeDocument/2006/relationships" r:embed="rId174"/>
        <a:stretch>
          <a:fillRect/>
        </a:stretch>
      </xdr:blipFill>
      <xdr:spPr>
        <a:xfrm>
          <a:off x="5257800" y="34661475"/>
          <a:ext cx="1332000" cy="1332000"/>
        </a:xfrm>
        <a:prstGeom prst="rect">
          <a:avLst/>
        </a:prstGeom>
        <a:ln w="9525">
          <a:solidFill>
            <a:srgbClr val="000000"/>
          </a:solidFill>
          <a:prstDash val="solid"/>
        </a:ln>
      </xdr:spPr>
    </xdr:pic>
    <xdr:clientData/>
  </xdr:twoCellAnchor>
  <xdr:twoCellAnchor>
    <xdr:from>
      <xdr:col>8</xdr:col>
      <xdr:colOff>142875</xdr:colOff>
      <xdr:row>90</xdr:row>
      <xdr:rowOff>133350</xdr:rowOff>
    </xdr:from>
    <xdr:to>
      <xdr:col>8</xdr:col>
      <xdr:colOff>1474875</xdr:colOff>
      <xdr:row>90</xdr:row>
      <xdr:rowOff>1465350</xdr:rowOff>
    </xdr:to>
    <xdr:pic>
      <xdr:nvPicPr>
        <xdr:cNvPr id="1002" name="Имя " descr="Descr "/>
        <xdr:cNvPicPr>
          <a:picLocks noChangeAspect="1"/>
        </xdr:cNvPicPr>
      </xdr:nvPicPr>
      <xdr:blipFill>
        <a:blip xmlns:r="http://schemas.openxmlformats.org/officeDocument/2006/relationships" r:embed="rId175"/>
        <a:stretch>
          <a:fillRect/>
        </a:stretch>
      </xdr:blipFill>
      <xdr:spPr>
        <a:xfrm>
          <a:off x="5257800" y="36185475"/>
          <a:ext cx="1332000" cy="1332000"/>
        </a:xfrm>
        <a:prstGeom prst="rect">
          <a:avLst/>
        </a:prstGeom>
        <a:ln w="9525">
          <a:solidFill>
            <a:srgbClr val="000000"/>
          </a:solidFill>
          <a:prstDash val="solid"/>
        </a:ln>
      </xdr:spPr>
    </xdr:pic>
    <xdr:clientData/>
  </xdr:twoCellAnchor>
  <xdr:twoCellAnchor>
    <xdr:from>
      <xdr:col>8</xdr:col>
      <xdr:colOff>142875</xdr:colOff>
      <xdr:row>91</xdr:row>
      <xdr:rowOff>133350</xdr:rowOff>
    </xdr:from>
    <xdr:to>
      <xdr:col>8</xdr:col>
      <xdr:colOff>1474875</xdr:colOff>
      <xdr:row>91</xdr:row>
      <xdr:rowOff>1465350</xdr:rowOff>
    </xdr:to>
    <xdr:pic>
      <xdr:nvPicPr>
        <xdr:cNvPr id="1003" name="Имя " descr="Descr "/>
        <xdr:cNvPicPr>
          <a:picLocks noChangeAspect="1"/>
        </xdr:cNvPicPr>
      </xdr:nvPicPr>
      <xdr:blipFill>
        <a:blip xmlns:r="http://schemas.openxmlformats.org/officeDocument/2006/relationships" r:embed="rId176"/>
        <a:stretch>
          <a:fillRect/>
        </a:stretch>
      </xdr:blipFill>
      <xdr:spPr>
        <a:xfrm>
          <a:off x="5257800" y="37709475"/>
          <a:ext cx="1332000" cy="1332000"/>
        </a:xfrm>
        <a:prstGeom prst="rect">
          <a:avLst/>
        </a:prstGeom>
        <a:ln w="9525">
          <a:solidFill>
            <a:srgbClr val="000000"/>
          </a:solidFill>
          <a:prstDash val="solid"/>
        </a:ln>
      </xdr:spPr>
    </xdr:pic>
    <xdr:clientData/>
  </xdr:twoCellAnchor>
  <xdr:twoCellAnchor>
    <xdr:from>
      <xdr:col>8</xdr:col>
      <xdr:colOff>142875</xdr:colOff>
      <xdr:row>92</xdr:row>
      <xdr:rowOff>133350</xdr:rowOff>
    </xdr:from>
    <xdr:to>
      <xdr:col>8</xdr:col>
      <xdr:colOff>1474875</xdr:colOff>
      <xdr:row>92</xdr:row>
      <xdr:rowOff>1465350</xdr:rowOff>
    </xdr:to>
    <xdr:pic>
      <xdr:nvPicPr>
        <xdr:cNvPr id="1004" name="Имя " descr="Descr "/>
        <xdr:cNvPicPr>
          <a:picLocks noChangeAspect="1"/>
        </xdr:cNvPicPr>
      </xdr:nvPicPr>
      <xdr:blipFill>
        <a:blip xmlns:r="http://schemas.openxmlformats.org/officeDocument/2006/relationships" r:embed="rId177"/>
        <a:stretch>
          <a:fillRect/>
        </a:stretch>
      </xdr:blipFill>
      <xdr:spPr>
        <a:xfrm>
          <a:off x="5257800" y="39233475"/>
          <a:ext cx="1332000" cy="1332000"/>
        </a:xfrm>
        <a:prstGeom prst="rect">
          <a:avLst/>
        </a:prstGeom>
        <a:ln w="9525">
          <a:solidFill>
            <a:srgbClr val="000000"/>
          </a:solidFill>
          <a:prstDash val="solid"/>
        </a:ln>
      </xdr:spPr>
    </xdr:pic>
    <xdr:clientData/>
  </xdr:twoCellAnchor>
  <xdr:twoCellAnchor>
    <xdr:from>
      <xdr:col>8</xdr:col>
      <xdr:colOff>142875</xdr:colOff>
      <xdr:row>96</xdr:row>
      <xdr:rowOff>133350</xdr:rowOff>
    </xdr:from>
    <xdr:to>
      <xdr:col>8</xdr:col>
      <xdr:colOff>1474875</xdr:colOff>
      <xdr:row>96</xdr:row>
      <xdr:rowOff>1465350</xdr:rowOff>
    </xdr:to>
    <xdr:pic>
      <xdr:nvPicPr>
        <xdr:cNvPr id="1005" name="Имя " descr="Descr "/>
        <xdr:cNvPicPr>
          <a:picLocks noChangeAspect="1"/>
        </xdr:cNvPicPr>
      </xdr:nvPicPr>
      <xdr:blipFill>
        <a:blip xmlns:r="http://schemas.openxmlformats.org/officeDocument/2006/relationships" r:embed="rId178"/>
        <a:stretch>
          <a:fillRect/>
        </a:stretch>
      </xdr:blipFill>
      <xdr:spPr>
        <a:xfrm>
          <a:off x="5257800" y="40757475"/>
          <a:ext cx="1332000" cy="1332000"/>
        </a:xfrm>
        <a:prstGeom prst="rect">
          <a:avLst/>
        </a:prstGeom>
        <a:ln w="9525">
          <a:solidFill>
            <a:srgbClr val="000000"/>
          </a:solidFill>
          <a:prstDash val="solid"/>
        </a:ln>
      </xdr:spPr>
    </xdr:pic>
    <xdr:clientData/>
  </xdr:twoCellAnchor>
  <xdr:twoCellAnchor>
    <xdr:from>
      <xdr:col>8</xdr:col>
      <xdr:colOff>142875</xdr:colOff>
      <xdr:row>99</xdr:row>
      <xdr:rowOff>133350</xdr:rowOff>
    </xdr:from>
    <xdr:to>
      <xdr:col>8</xdr:col>
      <xdr:colOff>1474875</xdr:colOff>
      <xdr:row>99</xdr:row>
      <xdr:rowOff>1465350</xdr:rowOff>
    </xdr:to>
    <xdr:pic>
      <xdr:nvPicPr>
        <xdr:cNvPr id="1006" name="Имя " descr="Descr "/>
        <xdr:cNvPicPr>
          <a:picLocks noChangeAspect="1"/>
        </xdr:cNvPicPr>
      </xdr:nvPicPr>
      <xdr:blipFill>
        <a:blip xmlns:r="http://schemas.openxmlformats.org/officeDocument/2006/relationships" r:embed="rId179"/>
        <a:stretch>
          <a:fillRect/>
        </a:stretch>
      </xdr:blipFill>
      <xdr:spPr>
        <a:xfrm>
          <a:off x="5257800" y="42281475"/>
          <a:ext cx="1332000" cy="1332000"/>
        </a:xfrm>
        <a:prstGeom prst="rect">
          <a:avLst/>
        </a:prstGeom>
        <a:ln w="9525">
          <a:solidFill>
            <a:srgbClr val="000000"/>
          </a:solidFill>
          <a:prstDash val="solid"/>
        </a:ln>
      </xdr:spPr>
    </xdr:pic>
    <xdr:clientData/>
  </xdr:twoCellAnchor>
  <xdr:twoCellAnchor>
    <xdr:from>
      <xdr:col>8</xdr:col>
      <xdr:colOff>142875</xdr:colOff>
      <xdr:row>107</xdr:row>
      <xdr:rowOff>133350</xdr:rowOff>
    </xdr:from>
    <xdr:to>
      <xdr:col>8</xdr:col>
      <xdr:colOff>1474875</xdr:colOff>
      <xdr:row>107</xdr:row>
      <xdr:rowOff>1465350</xdr:rowOff>
    </xdr:to>
    <xdr:pic>
      <xdr:nvPicPr>
        <xdr:cNvPr id="1007" name="Имя " descr="Descr "/>
        <xdr:cNvPicPr>
          <a:picLocks noChangeAspect="1"/>
        </xdr:cNvPicPr>
      </xdr:nvPicPr>
      <xdr:blipFill>
        <a:blip xmlns:r="http://schemas.openxmlformats.org/officeDocument/2006/relationships" r:embed="rId180"/>
        <a:stretch>
          <a:fillRect/>
        </a:stretch>
      </xdr:blipFill>
      <xdr:spPr>
        <a:xfrm>
          <a:off x="5257800" y="43805475"/>
          <a:ext cx="1332000" cy="1332000"/>
        </a:xfrm>
        <a:prstGeom prst="rect">
          <a:avLst/>
        </a:prstGeom>
        <a:ln w="9525">
          <a:solidFill>
            <a:srgbClr val="000000"/>
          </a:solidFill>
          <a:prstDash val="solid"/>
        </a:ln>
      </xdr:spPr>
    </xdr:pic>
    <xdr:clientData/>
  </xdr:twoCellAnchor>
  <xdr:twoCellAnchor>
    <xdr:from>
      <xdr:col>8</xdr:col>
      <xdr:colOff>142875</xdr:colOff>
      <xdr:row>110</xdr:row>
      <xdr:rowOff>133350</xdr:rowOff>
    </xdr:from>
    <xdr:to>
      <xdr:col>8</xdr:col>
      <xdr:colOff>1474875</xdr:colOff>
      <xdr:row>110</xdr:row>
      <xdr:rowOff>1465350</xdr:rowOff>
    </xdr:to>
    <xdr:pic>
      <xdr:nvPicPr>
        <xdr:cNvPr id="1008" name="Имя " descr="Descr "/>
        <xdr:cNvPicPr>
          <a:picLocks noChangeAspect="1"/>
        </xdr:cNvPicPr>
      </xdr:nvPicPr>
      <xdr:blipFill>
        <a:blip xmlns:r="http://schemas.openxmlformats.org/officeDocument/2006/relationships" r:embed="rId181"/>
        <a:stretch>
          <a:fillRect/>
        </a:stretch>
      </xdr:blipFill>
      <xdr:spPr>
        <a:xfrm>
          <a:off x="5257800" y="45329475"/>
          <a:ext cx="1332000" cy="1332000"/>
        </a:xfrm>
        <a:prstGeom prst="rect">
          <a:avLst/>
        </a:prstGeom>
        <a:ln w="9525">
          <a:solidFill>
            <a:srgbClr val="000000"/>
          </a:solidFill>
          <a:prstDash val="solid"/>
        </a:ln>
      </xdr:spPr>
    </xdr:pic>
    <xdr:clientData/>
  </xdr:twoCellAnchor>
  <xdr:twoCellAnchor>
    <xdr:from>
      <xdr:col>8</xdr:col>
      <xdr:colOff>142875</xdr:colOff>
      <xdr:row>111</xdr:row>
      <xdr:rowOff>133350</xdr:rowOff>
    </xdr:from>
    <xdr:to>
      <xdr:col>8</xdr:col>
      <xdr:colOff>1474875</xdr:colOff>
      <xdr:row>111</xdr:row>
      <xdr:rowOff>1465350</xdr:rowOff>
    </xdr:to>
    <xdr:pic>
      <xdr:nvPicPr>
        <xdr:cNvPr id="1009" name="Имя " descr="Descr "/>
        <xdr:cNvPicPr>
          <a:picLocks noChangeAspect="1"/>
        </xdr:cNvPicPr>
      </xdr:nvPicPr>
      <xdr:blipFill>
        <a:blip xmlns:r="http://schemas.openxmlformats.org/officeDocument/2006/relationships" r:embed="rId182"/>
        <a:stretch>
          <a:fillRect/>
        </a:stretch>
      </xdr:blipFill>
      <xdr:spPr>
        <a:xfrm>
          <a:off x="5257800" y="46853475"/>
          <a:ext cx="1332000" cy="1332000"/>
        </a:xfrm>
        <a:prstGeom prst="rect">
          <a:avLst/>
        </a:prstGeom>
        <a:ln w="9525">
          <a:solidFill>
            <a:srgbClr val="000000"/>
          </a:solidFill>
          <a:prstDash val="solid"/>
        </a:ln>
      </xdr:spPr>
    </xdr:pic>
    <xdr:clientData/>
  </xdr:twoCellAnchor>
  <xdr:twoCellAnchor>
    <xdr:from>
      <xdr:col>8</xdr:col>
      <xdr:colOff>142875</xdr:colOff>
      <xdr:row>113</xdr:row>
      <xdr:rowOff>133350</xdr:rowOff>
    </xdr:from>
    <xdr:to>
      <xdr:col>8</xdr:col>
      <xdr:colOff>1474875</xdr:colOff>
      <xdr:row>113</xdr:row>
      <xdr:rowOff>1465350</xdr:rowOff>
    </xdr:to>
    <xdr:pic>
      <xdr:nvPicPr>
        <xdr:cNvPr id="1066" name="Имя " descr="Descr "/>
        <xdr:cNvPicPr>
          <a:picLocks noChangeAspect="1"/>
        </xdr:cNvPicPr>
      </xdr:nvPicPr>
      <xdr:blipFill>
        <a:blip xmlns:r="http://schemas.openxmlformats.org/officeDocument/2006/relationships" r:embed="rId183"/>
        <a:stretch>
          <a:fillRect/>
        </a:stretch>
      </xdr:blipFill>
      <xdr:spPr>
        <a:xfrm>
          <a:off x="5257800" y="48377475"/>
          <a:ext cx="1332000" cy="1332000"/>
        </a:xfrm>
        <a:prstGeom prst="rect">
          <a:avLst/>
        </a:prstGeom>
        <a:ln w="9525">
          <a:solidFill>
            <a:srgbClr val="000000"/>
          </a:solidFill>
          <a:prstDash val="solid"/>
        </a:ln>
      </xdr:spPr>
    </xdr:pic>
    <xdr:clientData/>
  </xdr:twoCellAnchor>
  <xdr:twoCellAnchor>
    <xdr:from>
      <xdr:col>8</xdr:col>
      <xdr:colOff>142875</xdr:colOff>
      <xdr:row>114</xdr:row>
      <xdr:rowOff>133350</xdr:rowOff>
    </xdr:from>
    <xdr:to>
      <xdr:col>8</xdr:col>
      <xdr:colOff>1474875</xdr:colOff>
      <xdr:row>114</xdr:row>
      <xdr:rowOff>1465350</xdr:rowOff>
    </xdr:to>
    <xdr:pic>
      <xdr:nvPicPr>
        <xdr:cNvPr id="1067" name="Имя " descr="Descr "/>
        <xdr:cNvPicPr>
          <a:picLocks noChangeAspect="1"/>
        </xdr:cNvPicPr>
      </xdr:nvPicPr>
      <xdr:blipFill>
        <a:blip xmlns:r="http://schemas.openxmlformats.org/officeDocument/2006/relationships" r:embed="rId184"/>
        <a:stretch>
          <a:fillRect/>
        </a:stretch>
      </xdr:blipFill>
      <xdr:spPr>
        <a:xfrm>
          <a:off x="5257800" y="49901475"/>
          <a:ext cx="1332000" cy="1332000"/>
        </a:xfrm>
        <a:prstGeom prst="rect">
          <a:avLst/>
        </a:prstGeom>
        <a:ln w="9525">
          <a:solidFill>
            <a:srgbClr val="000000"/>
          </a:solidFill>
          <a:prstDash val="solid"/>
        </a:ln>
      </xdr:spPr>
    </xdr:pic>
    <xdr:clientData/>
  </xdr:twoCellAnchor>
  <xdr:twoCellAnchor>
    <xdr:from>
      <xdr:col>8</xdr:col>
      <xdr:colOff>142875</xdr:colOff>
      <xdr:row>117</xdr:row>
      <xdr:rowOff>133350</xdr:rowOff>
    </xdr:from>
    <xdr:to>
      <xdr:col>8</xdr:col>
      <xdr:colOff>1474875</xdr:colOff>
      <xdr:row>117</xdr:row>
      <xdr:rowOff>1465350</xdr:rowOff>
    </xdr:to>
    <xdr:pic>
      <xdr:nvPicPr>
        <xdr:cNvPr id="1068" name="Имя " descr="Descr "/>
        <xdr:cNvPicPr>
          <a:picLocks noChangeAspect="1"/>
        </xdr:cNvPicPr>
      </xdr:nvPicPr>
      <xdr:blipFill>
        <a:blip xmlns:r="http://schemas.openxmlformats.org/officeDocument/2006/relationships" r:embed="rId185"/>
        <a:stretch>
          <a:fillRect/>
        </a:stretch>
      </xdr:blipFill>
      <xdr:spPr>
        <a:xfrm>
          <a:off x="5257800" y="51425475"/>
          <a:ext cx="1332000" cy="1332000"/>
        </a:xfrm>
        <a:prstGeom prst="rect">
          <a:avLst/>
        </a:prstGeom>
        <a:ln w="9525">
          <a:solidFill>
            <a:srgbClr val="000000"/>
          </a:solidFill>
          <a:prstDash val="solid"/>
        </a:ln>
      </xdr:spPr>
    </xdr:pic>
    <xdr:clientData/>
  </xdr:twoCellAnchor>
  <xdr:twoCellAnchor>
    <xdr:from>
      <xdr:col>8</xdr:col>
      <xdr:colOff>142875</xdr:colOff>
      <xdr:row>128</xdr:row>
      <xdr:rowOff>133350</xdr:rowOff>
    </xdr:from>
    <xdr:to>
      <xdr:col>8</xdr:col>
      <xdr:colOff>1474875</xdr:colOff>
      <xdr:row>128</xdr:row>
      <xdr:rowOff>1465350</xdr:rowOff>
    </xdr:to>
    <xdr:pic>
      <xdr:nvPicPr>
        <xdr:cNvPr id="1098" name="Имя " descr="Descr "/>
        <xdr:cNvPicPr>
          <a:picLocks noChangeAspect="1"/>
        </xdr:cNvPicPr>
      </xdr:nvPicPr>
      <xdr:blipFill>
        <a:blip xmlns:r="http://schemas.openxmlformats.org/officeDocument/2006/relationships" r:embed="rId186"/>
        <a:stretch>
          <a:fillRect/>
        </a:stretch>
      </xdr:blipFill>
      <xdr:spPr>
        <a:xfrm>
          <a:off x="5257800" y="52949475"/>
          <a:ext cx="1332000" cy="1332000"/>
        </a:xfrm>
        <a:prstGeom prst="rect">
          <a:avLst/>
        </a:prstGeom>
        <a:ln w="9525">
          <a:solidFill>
            <a:srgbClr val="000000"/>
          </a:solidFill>
          <a:prstDash val="solid"/>
        </a:ln>
      </xdr:spPr>
    </xdr:pic>
    <xdr:clientData/>
  </xdr:twoCellAnchor>
  <xdr:twoCellAnchor>
    <xdr:from>
      <xdr:col>8</xdr:col>
      <xdr:colOff>142875</xdr:colOff>
      <xdr:row>129</xdr:row>
      <xdr:rowOff>133350</xdr:rowOff>
    </xdr:from>
    <xdr:to>
      <xdr:col>8</xdr:col>
      <xdr:colOff>1474875</xdr:colOff>
      <xdr:row>129</xdr:row>
      <xdr:rowOff>1465350</xdr:rowOff>
    </xdr:to>
    <xdr:pic>
      <xdr:nvPicPr>
        <xdr:cNvPr id="1099" name="Имя " descr="Descr "/>
        <xdr:cNvPicPr>
          <a:picLocks noChangeAspect="1"/>
        </xdr:cNvPicPr>
      </xdr:nvPicPr>
      <xdr:blipFill>
        <a:blip xmlns:r="http://schemas.openxmlformats.org/officeDocument/2006/relationships" r:embed="rId187"/>
        <a:stretch>
          <a:fillRect/>
        </a:stretch>
      </xdr:blipFill>
      <xdr:spPr>
        <a:xfrm>
          <a:off x="5257800" y="54473475"/>
          <a:ext cx="1332000" cy="1332000"/>
        </a:xfrm>
        <a:prstGeom prst="rect">
          <a:avLst/>
        </a:prstGeom>
        <a:ln w="9525">
          <a:solidFill>
            <a:srgbClr val="000000"/>
          </a:solidFill>
          <a:prstDash val="solid"/>
        </a:ln>
      </xdr:spPr>
    </xdr:pic>
    <xdr:clientData/>
  </xdr:twoCellAnchor>
  <xdr:twoCellAnchor>
    <xdr:from>
      <xdr:col>8</xdr:col>
      <xdr:colOff>142875</xdr:colOff>
      <xdr:row>142</xdr:row>
      <xdr:rowOff>133350</xdr:rowOff>
    </xdr:from>
    <xdr:to>
      <xdr:col>8</xdr:col>
      <xdr:colOff>1474875</xdr:colOff>
      <xdr:row>142</xdr:row>
      <xdr:rowOff>1465350</xdr:rowOff>
    </xdr:to>
    <xdr:pic>
      <xdr:nvPicPr>
        <xdr:cNvPr id="1100" name="Имя " descr="Descr "/>
        <xdr:cNvPicPr>
          <a:picLocks noChangeAspect="1"/>
        </xdr:cNvPicPr>
      </xdr:nvPicPr>
      <xdr:blipFill>
        <a:blip xmlns:r="http://schemas.openxmlformats.org/officeDocument/2006/relationships" r:embed="rId188"/>
        <a:stretch>
          <a:fillRect/>
        </a:stretch>
      </xdr:blipFill>
      <xdr:spPr>
        <a:xfrm>
          <a:off x="5257800" y="55997475"/>
          <a:ext cx="1332000" cy="1332000"/>
        </a:xfrm>
        <a:prstGeom prst="rect">
          <a:avLst/>
        </a:prstGeom>
        <a:ln w="9525">
          <a:solidFill>
            <a:srgbClr val="000000"/>
          </a:solidFill>
          <a:prstDash val="solid"/>
        </a:ln>
      </xdr:spPr>
    </xdr:pic>
    <xdr:clientData/>
  </xdr:twoCellAnchor>
  <xdr:twoCellAnchor>
    <xdr:from>
      <xdr:col>8</xdr:col>
      <xdr:colOff>142875</xdr:colOff>
      <xdr:row>152</xdr:row>
      <xdr:rowOff>133350</xdr:rowOff>
    </xdr:from>
    <xdr:to>
      <xdr:col>8</xdr:col>
      <xdr:colOff>1474875</xdr:colOff>
      <xdr:row>152</xdr:row>
      <xdr:rowOff>1465350</xdr:rowOff>
    </xdr:to>
    <xdr:pic>
      <xdr:nvPicPr>
        <xdr:cNvPr id="1101" name="Имя " descr="Descr "/>
        <xdr:cNvPicPr>
          <a:picLocks noChangeAspect="1"/>
        </xdr:cNvPicPr>
      </xdr:nvPicPr>
      <xdr:blipFill>
        <a:blip xmlns:r="http://schemas.openxmlformats.org/officeDocument/2006/relationships" r:embed="rId189"/>
        <a:stretch>
          <a:fillRect/>
        </a:stretch>
      </xdr:blipFill>
      <xdr:spPr>
        <a:xfrm>
          <a:off x="5257800" y="57521475"/>
          <a:ext cx="1332000" cy="1332000"/>
        </a:xfrm>
        <a:prstGeom prst="rect">
          <a:avLst/>
        </a:prstGeom>
        <a:ln w="9525">
          <a:solidFill>
            <a:srgbClr val="000000"/>
          </a:solidFill>
          <a:prstDash val="solid"/>
        </a:ln>
      </xdr:spPr>
    </xdr:pic>
    <xdr:clientData/>
  </xdr:twoCellAnchor>
  <xdr:twoCellAnchor>
    <xdr:from>
      <xdr:col>8</xdr:col>
      <xdr:colOff>142875</xdr:colOff>
      <xdr:row>154</xdr:row>
      <xdr:rowOff>133350</xdr:rowOff>
    </xdr:from>
    <xdr:to>
      <xdr:col>8</xdr:col>
      <xdr:colOff>1474875</xdr:colOff>
      <xdr:row>154</xdr:row>
      <xdr:rowOff>1465350</xdr:rowOff>
    </xdr:to>
    <xdr:pic>
      <xdr:nvPicPr>
        <xdr:cNvPr id="1102" name="Имя " descr="Descr "/>
        <xdr:cNvPicPr>
          <a:picLocks noChangeAspect="1"/>
        </xdr:cNvPicPr>
      </xdr:nvPicPr>
      <xdr:blipFill>
        <a:blip xmlns:r="http://schemas.openxmlformats.org/officeDocument/2006/relationships" r:embed="rId190"/>
        <a:stretch>
          <a:fillRect/>
        </a:stretch>
      </xdr:blipFill>
      <xdr:spPr>
        <a:xfrm>
          <a:off x="5257800" y="59045475"/>
          <a:ext cx="1332000" cy="1332000"/>
        </a:xfrm>
        <a:prstGeom prst="rect">
          <a:avLst/>
        </a:prstGeom>
        <a:ln w="9525">
          <a:solidFill>
            <a:srgbClr val="000000"/>
          </a:solidFill>
          <a:prstDash val="solid"/>
        </a:ln>
      </xdr:spPr>
    </xdr:pic>
    <xdr:clientData/>
  </xdr:twoCellAnchor>
  <xdr:twoCellAnchor>
    <xdr:from>
      <xdr:col>8</xdr:col>
      <xdr:colOff>142875</xdr:colOff>
      <xdr:row>156</xdr:row>
      <xdr:rowOff>133350</xdr:rowOff>
    </xdr:from>
    <xdr:to>
      <xdr:col>8</xdr:col>
      <xdr:colOff>1474875</xdr:colOff>
      <xdr:row>156</xdr:row>
      <xdr:rowOff>1465350</xdr:rowOff>
    </xdr:to>
    <xdr:pic>
      <xdr:nvPicPr>
        <xdr:cNvPr id="1103" name="Имя " descr="Descr "/>
        <xdr:cNvPicPr>
          <a:picLocks noChangeAspect="1"/>
        </xdr:cNvPicPr>
      </xdr:nvPicPr>
      <xdr:blipFill>
        <a:blip xmlns:r="http://schemas.openxmlformats.org/officeDocument/2006/relationships" r:embed="rId191"/>
        <a:stretch>
          <a:fillRect/>
        </a:stretch>
      </xdr:blipFill>
      <xdr:spPr>
        <a:xfrm>
          <a:off x="5257800" y="60569475"/>
          <a:ext cx="1332000" cy="1332000"/>
        </a:xfrm>
        <a:prstGeom prst="rect">
          <a:avLst/>
        </a:prstGeom>
        <a:ln w="9525">
          <a:solidFill>
            <a:srgbClr val="000000"/>
          </a:solidFill>
          <a:prstDash val="solid"/>
        </a:ln>
      </xdr:spPr>
    </xdr:pic>
    <xdr:clientData/>
  </xdr:twoCellAnchor>
  <xdr:twoCellAnchor>
    <xdr:from>
      <xdr:col>8</xdr:col>
      <xdr:colOff>142875</xdr:colOff>
      <xdr:row>160</xdr:row>
      <xdr:rowOff>133350</xdr:rowOff>
    </xdr:from>
    <xdr:to>
      <xdr:col>8</xdr:col>
      <xdr:colOff>1474875</xdr:colOff>
      <xdr:row>160</xdr:row>
      <xdr:rowOff>1465350</xdr:rowOff>
    </xdr:to>
    <xdr:pic>
      <xdr:nvPicPr>
        <xdr:cNvPr id="1177" name="Имя " descr="Descr "/>
        <xdr:cNvPicPr>
          <a:picLocks noChangeAspect="1"/>
        </xdr:cNvPicPr>
      </xdr:nvPicPr>
      <xdr:blipFill>
        <a:blip xmlns:r="http://schemas.openxmlformats.org/officeDocument/2006/relationships" r:embed="rId192"/>
        <a:stretch>
          <a:fillRect/>
        </a:stretch>
      </xdr:blipFill>
      <xdr:spPr>
        <a:xfrm>
          <a:off x="5257800" y="62093475"/>
          <a:ext cx="1332000" cy="1332000"/>
        </a:xfrm>
        <a:prstGeom prst="rect">
          <a:avLst/>
        </a:prstGeom>
        <a:ln w="9525">
          <a:solidFill>
            <a:srgbClr val="000000"/>
          </a:solidFill>
          <a:prstDash val="solid"/>
        </a:ln>
      </xdr:spPr>
    </xdr:pic>
    <xdr:clientData/>
  </xdr:twoCellAnchor>
  <xdr:twoCellAnchor>
    <xdr:from>
      <xdr:col>8</xdr:col>
      <xdr:colOff>142875</xdr:colOff>
      <xdr:row>183</xdr:row>
      <xdr:rowOff>133350</xdr:rowOff>
    </xdr:from>
    <xdr:to>
      <xdr:col>8</xdr:col>
      <xdr:colOff>1474875</xdr:colOff>
      <xdr:row>183</xdr:row>
      <xdr:rowOff>1465350</xdr:rowOff>
    </xdr:to>
    <xdr:pic>
      <xdr:nvPicPr>
        <xdr:cNvPr id="1178" name="Имя " descr="Descr "/>
        <xdr:cNvPicPr>
          <a:picLocks noChangeAspect="1"/>
        </xdr:cNvPicPr>
      </xdr:nvPicPr>
      <xdr:blipFill>
        <a:blip xmlns:r="http://schemas.openxmlformats.org/officeDocument/2006/relationships" r:embed="rId193"/>
        <a:stretch>
          <a:fillRect/>
        </a:stretch>
      </xdr:blipFill>
      <xdr:spPr>
        <a:xfrm>
          <a:off x="5257800" y="63617475"/>
          <a:ext cx="1332000" cy="1332000"/>
        </a:xfrm>
        <a:prstGeom prst="rect">
          <a:avLst/>
        </a:prstGeom>
        <a:ln w="9525">
          <a:solidFill>
            <a:srgbClr val="000000"/>
          </a:solidFill>
          <a:prstDash val="solid"/>
        </a:ln>
      </xdr:spPr>
    </xdr:pic>
    <xdr:clientData/>
  </xdr:twoCellAnchor>
  <xdr:twoCellAnchor>
    <xdr:from>
      <xdr:col>8</xdr:col>
      <xdr:colOff>142875</xdr:colOff>
      <xdr:row>199</xdr:row>
      <xdr:rowOff>133350</xdr:rowOff>
    </xdr:from>
    <xdr:to>
      <xdr:col>8</xdr:col>
      <xdr:colOff>1474875</xdr:colOff>
      <xdr:row>199</xdr:row>
      <xdr:rowOff>1465350</xdr:rowOff>
    </xdr:to>
    <xdr:pic>
      <xdr:nvPicPr>
        <xdr:cNvPr id="1179" name="Имя " descr="Descr "/>
        <xdr:cNvPicPr>
          <a:picLocks noChangeAspect="1"/>
        </xdr:cNvPicPr>
      </xdr:nvPicPr>
      <xdr:blipFill>
        <a:blip xmlns:r="http://schemas.openxmlformats.org/officeDocument/2006/relationships" r:embed="rId194"/>
        <a:stretch>
          <a:fillRect/>
        </a:stretch>
      </xdr:blipFill>
      <xdr:spPr>
        <a:xfrm>
          <a:off x="5257800" y="65141475"/>
          <a:ext cx="1332000" cy="1332000"/>
        </a:xfrm>
        <a:prstGeom prst="rect">
          <a:avLst/>
        </a:prstGeom>
        <a:ln w="9525">
          <a:solidFill>
            <a:srgbClr val="000000"/>
          </a:solidFill>
          <a:prstDash val="solid"/>
        </a:ln>
      </xdr:spPr>
    </xdr:pic>
    <xdr:clientData/>
  </xdr:twoCellAnchor>
  <xdr:twoCellAnchor>
    <xdr:from>
      <xdr:col>8</xdr:col>
      <xdr:colOff>142875</xdr:colOff>
      <xdr:row>200</xdr:row>
      <xdr:rowOff>133350</xdr:rowOff>
    </xdr:from>
    <xdr:to>
      <xdr:col>8</xdr:col>
      <xdr:colOff>1474875</xdr:colOff>
      <xdr:row>200</xdr:row>
      <xdr:rowOff>1465350</xdr:rowOff>
    </xdr:to>
    <xdr:pic>
      <xdr:nvPicPr>
        <xdr:cNvPr id="1180" name="Имя " descr="Descr "/>
        <xdr:cNvPicPr>
          <a:picLocks noChangeAspect="1"/>
        </xdr:cNvPicPr>
      </xdr:nvPicPr>
      <xdr:blipFill>
        <a:blip xmlns:r="http://schemas.openxmlformats.org/officeDocument/2006/relationships" r:embed="rId195"/>
        <a:stretch>
          <a:fillRect/>
        </a:stretch>
      </xdr:blipFill>
      <xdr:spPr>
        <a:xfrm>
          <a:off x="5257800" y="66665475"/>
          <a:ext cx="1332000" cy="1332000"/>
        </a:xfrm>
        <a:prstGeom prst="rect">
          <a:avLst/>
        </a:prstGeom>
        <a:ln w="9525">
          <a:solidFill>
            <a:srgbClr val="000000"/>
          </a:solidFill>
          <a:prstDash val="solid"/>
        </a:ln>
      </xdr:spPr>
    </xdr:pic>
    <xdr:clientData/>
  </xdr:twoCellAnchor>
  <xdr:twoCellAnchor>
    <xdr:from>
      <xdr:col>8</xdr:col>
      <xdr:colOff>142875</xdr:colOff>
      <xdr:row>201</xdr:row>
      <xdr:rowOff>133350</xdr:rowOff>
    </xdr:from>
    <xdr:to>
      <xdr:col>8</xdr:col>
      <xdr:colOff>1474875</xdr:colOff>
      <xdr:row>201</xdr:row>
      <xdr:rowOff>1465350</xdr:rowOff>
    </xdr:to>
    <xdr:pic>
      <xdr:nvPicPr>
        <xdr:cNvPr id="1181" name="Имя " descr="Descr "/>
        <xdr:cNvPicPr>
          <a:picLocks noChangeAspect="1"/>
        </xdr:cNvPicPr>
      </xdr:nvPicPr>
      <xdr:blipFill>
        <a:blip xmlns:r="http://schemas.openxmlformats.org/officeDocument/2006/relationships" r:embed="rId196"/>
        <a:stretch>
          <a:fillRect/>
        </a:stretch>
      </xdr:blipFill>
      <xdr:spPr>
        <a:xfrm>
          <a:off x="5257800" y="68189475"/>
          <a:ext cx="1332000" cy="1332000"/>
        </a:xfrm>
        <a:prstGeom prst="rect">
          <a:avLst/>
        </a:prstGeom>
        <a:ln w="9525">
          <a:solidFill>
            <a:srgbClr val="000000"/>
          </a:solidFill>
          <a:prstDash val="solid"/>
        </a:ln>
      </xdr:spPr>
    </xdr:pic>
    <xdr:clientData/>
  </xdr:twoCellAnchor>
  <xdr:twoCellAnchor>
    <xdr:from>
      <xdr:col>8</xdr:col>
      <xdr:colOff>142875</xdr:colOff>
      <xdr:row>202</xdr:row>
      <xdr:rowOff>133350</xdr:rowOff>
    </xdr:from>
    <xdr:to>
      <xdr:col>8</xdr:col>
      <xdr:colOff>1474875</xdr:colOff>
      <xdr:row>202</xdr:row>
      <xdr:rowOff>1465350</xdr:rowOff>
    </xdr:to>
    <xdr:pic>
      <xdr:nvPicPr>
        <xdr:cNvPr id="1182" name="Имя " descr="Descr "/>
        <xdr:cNvPicPr>
          <a:picLocks noChangeAspect="1"/>
        </xdr:cNvPicPr>
      </xdr:nvPicPr>
      <xdr:blipFill>
        <a:blip xmlns:r="http://schemas.openxmlformats.org/officeDocument/2006/relationships" r:embed="rId197"/>
        <a:stretch>
          <a:fillRect/>
        </a:stretch>
      </xdr:blipFill>
      <xdr:spPr>
        <a:xfrm>
          <a:off x="5257800" y="69713475"/>
          <a:ext cx="1332000" cy="1332000"/>
        </a:xfrm>
        <a:prstGeom prst="rect">
          <a:avLst/>
        </a:prstGeom>
        <a:ln w="9525">
          <a:solidFill>
            <a:srgbClr val="000000"/>
          </a:solidFill>
          <a:prstDash val="solid"/>
        </a:ln>
      </xdr:spPr>
    </xdr:pic>
    <xdr:clientData/>
  </xdr:twoCellAnchor>
  <xdr:twoCellAnchor>
    <xdr:from>
      <xdr:col>8</xdr:col>
      <xdr:colOff>142875</xdr:colOff>
      <xdr:row>204</xdr:row>
      <xdr:rowOff>133350</xdr:rowOff>
    </xdr:from>
    <xdr:to>
      <xdr:col>8</xdr:col>
      <xdr:colOff>1474875</xdr:colOff>
      <xdr:row>204</xdr:row>
      <xdr:rowOff>1465350</xdr:rowOff>
    </xdr:to>
    <xdr:pic>
      <xdr:nvPicPr>
        <xdr:cNvPr id="1183" name="Имя " descr="Descr "/>
        <xdr:cNvPicPr>
          <a:picLocks noChangeAspect="1"/>
        </xdr:cNvPicPr>
      </xdr:nvPicPr>
      <xdr:blipFill>
        <a:blip xmlns:r="http://schemas.openxmlformats.org/officeDocument/2006/relationships" r:embed="rId198"/>
        <a:stretch>
          <a:fillRect/>
        </a:stretch>
      </xdr:blipFill>
      <xdr:spPr>
        <a:xfrm>
          <a:off x="5257800" y="71237475"/>
          <a:ext cx="1332000" cy="1332000"/>
        </a:xfrm>
        <a:prstGeom prst="rect">
          <a:avLst/>
        </a:prstGeom>
        <a:ln w="9525">
          <a:solidFill>
            <a:srgbClr val="000000"/>
          </a:solidFill>
          <a:prstDash val="solid"/>
        </a:ln>
      </xdr:spPr>
    </xdr:pic>
    <xdr:clientData/>
  </xdr:twoCellAnchor>
  <xdr:twoCellAnchor>
    <xdr:from>
      <xdr:col>8</xdr:col>
      <xdr:colOff>142875</xdr:colOff>
      <xdr:row>207</xdr:row>
      <xdr:rowOff>133350</xdr:rowOff>
    </xdr:from>
    <xdr:to>
      <xdr:col>8</xdr:col>
      <xdr:colOff>1474875</xdr:colOff>
      <xdr:row>207</xdr:row>
      <xdr:rowOff>1465350</xdr:rowOff>
    </xdr:to>
    <xdr:pic>
      <xdr:nvPicPr>
        <xdr:cNvPr id="1184" name="Имя " descr="Descr "/>
        <xdr:cNvPicPr>
          <a:picLocks noChangeAspect="1"/>
        </xdr:cNvPicPr>
      </xdr:nvPicPr>
      <xdr:blipFill>
        <a:blip xmlns:r="http://schemas.openxmlformats.org/officeDocument/2006/relationships" r:embed="rId199"/>
        <a:stretch>
          <a:fillRect/>
        </a:stretch>
      </xdr:blipFill>
      <xdr:spPr>
        <a:xfrm>
          <a:off x="5257800" y="72761475"/>
          <a:ext cx="1332000" cy="1332000"/>
        </a:xfrm>
        <a:prstGeom prst="rect">
          <a:avLst/>
        </a:prstGeom>
        <a:ln w="9525">
          <a:solidFill>
            <a:srgbClr val="000000"/>
          </a:solidFill>
          <a:prstDash val="solid"/>
        </a:ln>
      </xdr:spPr>
    </xdr:pic>
    <xdr:clientData/>
  </xdr:twoCellAnchor>
  <xdr:twoCellAnchor>
    <xdr:from>
      <xdr:col>8</xdr:col>
      <xdr:colOff>142875</xdr:colOff>
      <xdr:row>213</xdr:row>
      <xdr:rowOff>133350</xdr:rowOff>
    </xdr:from>
    <xdr:to>
      <xdr:col>8</xdr:col>
      <xdr:colOff>1474875</xdr:colOff>
      <xdr:row>213</xdr:row>
      <xdr:rowOff>1465350</xdr:rowOff>
    </xdr:to>
    <xdr:pic>
      <xdr:nvPicPr>
        <xdr:cNvPr id="1185" name="Имя " descr="Descr "/>
        <xdr:cNvPicPr>
          <a:picLocks noChangeAspect="1"/>
        </xdr:cNvPicPr>
      </xdr:nvPicPr>
      <xdr:blipFill>
        <a:blip xmlns:r="http://schemas.openxmlformats.org/officeDocument/2006/relationships" r:embed="rId200"/>
        <a:stretch>
          <a:fillRect/>
        </a:stretch>
      </xdr:blipFill>
      <xdr:spPr>
        <a:xfrm>
          <a:off x="5257800" y="74285475"/>
          <a:ext cx="1332000" cy="1332000"/>
        </a:xfrm>
        <a:prstGeom prst="rect">
          <a:avLst/>
        </a:prstGeom>
        <a:ln w="9525">
          <a:solidFill>
            <a:srgbClr val="000000"/>
          </a:solidFill>
          <a:prstDash val="solid"/>
        </a:ln>
      </xdr:spPr>
    </xdr:pic>
    <xdr:clientData/>
  </xdr:twoCellAnchor>
  <xdr:twoCellAnchor>
    <xdr:from>
      <xdr:col>8</xdr:col>
      <xdr:colOff>142875</xdr:colOff>
      <xdr:row>215</xdr:row>
      <xdr:rowOff>133350</xdr:rowOff>
    </xdr:from>
    <xdr:to>
      <xdr:col>8</xdr:col>
      <xdr:colOff>1474875</xdr:colOff>
      <xdr:row>215</xdr:row>
      <xdr:rowOff>1465350</xdr:rowOff>
    </xdr:to>
    <xdr:pic>
      <xdr:nvPicPr>
        <xdr:cNvPr id="1186" name="Имя " descr="Descr "/>
        <xdr:cNvPicPr>
          <a:picLocks noChangeAspect="1"/>
        </xdr:cNvPicPr>
      </xdr:nvPicPr>
      <xdr:blipFill>
        <a:blip xmlns:r="http://schemas.openxmlformats.org/officeDocument/2006/relationships" r:embed="rId201"/>
        <a:stretch>
          <a:fillRect/>
        </a:stretch>
      </xdr:blipFill>
      <xdr:spPr>
        <a:xfrm>
          <a:off x="5257800" y="75809475"/>
          <a:ext cx="1332000" cy="1332000"/>
        </a:xfrm>
        <a:prstGeom prst="rect">
          <a:avLst/>
        </a:prstGeom>
        <a:ln w="9525">
          <a:solidFill>
            <a:srgbClr val="000000"/>
          </a:solidFill>
          <a:prstDash val="solid"/>
        </a:ln>
      </xdr:spPr>
    </xdr:pic>
    <xdr:clientData/>
  </xdr:twoCellAnchor>
  <xdr:twoCellAnchor>
    <xdr:from>
      <xdr:col>8</xdr:col>
      <xdr:colOff>142875</xdr:colOff>
      <xdr:row>216</xdr:row>
      <xdr:rowOff>133350</xdr:rowOff>
    </xdr:from>
    <xdr:to>
      <xdr:col>8</xdr:col>
      <xdr:colOff>1474875</xdr:colOff>
      <xdr:row>216</xdr:row>
      <xdr:rowOff>1465350</xdr:rowOff>
    </xdr:to>
    <xdr:pic>
      <xdr:nvPicPr>
        <xdr:cNvPr id="1187" name="Имя " descr="Descr "/>
        <xdr:cNvPicPr>
          <a:picLocks noChangeAspect="1"/>
        </xdr:cNvPicPr>
      </xdr:nvPicPr>
      <xdr:blipFill>
        <a:blip xmlns:r="http://schemas.openxmlformats.org/officeDocument/2006/relationships" r:embed="rId202"/>
        <a:stretch>
          <a:fillRect/>
        </a:stretch>
      </xdr:blipFill>
      <xdr:spPr>
        <a:xfrm>
          <a:off x="5257800" y="77333475"/>
          <a:ext cx="1332000" cy="1332000"/>
        </a:xfrm>
        <a:prstGeom prst="rect">
          <a:avLst/>
        </a:prstGeom>
        <a:ln w="9525">
          <a:solidFill>
            <a:srgbClr val="000000"/>
          </a:solidFill>
          <a:prstDash val="solid"/>
        </a:ln>
      </xdr:spPr>
    </xdr:pic>
    <xdr:clientData/>
  </xdr:twoCellAnchor>
  <xdr:twoCellAnchor>
    <xdr:from>
      <xdr:col>8</xdr:col>
      <xdr:colOff>142875</xdr:colOff>
      <xdr:row>220</xdr:row>
      <xdr:rowOff>133350</xdr:rowOff>
    </xdr:from>
    <xdr:to>
      <xdr:col>8</xdr:col>
      <xdr:colOff>1474875</xdr:colOff>
      <xdr:row>220</xdr:row>
      <xdr:rowOff>1465350</xdr:rowOff>
    </xdr:to>
    <xdr:pic>
      <xdr:nvPicPr>
        <xdr:cNvPr id="1188" name="Имя " descr="Descr "/>
        <xdr:cNvPicPr>
          <a:picLocks noChangeAspect="1"/>
        </xdr:cNvPicPr>
      </xdr:nvPicPr>
      <xdr:blipFill>
        <a:blip xmlns:r="http://schemas.openxmlformats.org/officeDocument/2006/relationships" r:embed="rId203"/>
        <a:stretch>
          <a:fillRect/>
        </a:stretch>
      </xdr:blipFill>
      <xdr:spPr>
        <a:xfrm>
          <a:off x="5257800" y="78857475"/>
          <a:ext cx="1332000" cy="1332000"/>
        </a:xfrm>
        <a:prstGeom prst="rect">
          <a:avLst/>
        </a:prstGeom>
        <a:ln w="9525">
          <a:solidFill>
            <a:srgbClr val="000000"/>
          </a:solidFill>
          <a:prstDash val="solid"/>
        </a:ln>
      </xdr:spPr>
    </xdr:pic>
    <xdr:clientData/>
  </xdr:twoCellAnchor>
  <xdr:twoCellAnchor>
    <xdr:from>
      <xdr:col>8</xdr:col>
      <xdr:colOff>142875</xdr:colOff>
      <xdr:row>221</xdr:row>
      <xdr:rowOff>133350</xdr:rowOff>
    </xdr:from>
    <xdr:to>
      <xdr:col>8</xdr:col>
      <xdr:colOff>1474875</xdr:colOff>
      <xdr:row>221</xdr:row>
      <xdr:rowOff>1465350</xdr:rowOff>
    </xdr:to>
    <xdr:pic>
      <xdr:nvPicPr>
        <xdr:cNvPr id="1189" name="Имя " descr="Descr "/>
        <xdr:cNvPicPr>
          <a:picLocks noChangeAspect="1"/>
        </xdr:cNvPicPr>
      </xdr:nvPicPr>
      <xdr:blipFill>
        <a:blip xmlns:r="http://schemas.openxmlformats.org/officeDocument/2006/relationships" r:embed="rId204"/>
        <a:stretch>
          <a:fillRect/>
        </a:stretch>
      </xdr:blipFill>
      <xdr:spPr>
        <a:xfrm>
          <a:off x="5257800" y="80381475"/>
          <a:ext cx="1332000" cy="1332000"/>
        </a:xfrm>
        <a:prstGeom prst="rect">
          <a:avLst/>
        </a:prstGeom>
        <a:ln w="9525">
          <a:solidFill>
            <a:srgbClr val="000000"/>
          </a:solidFill>
          <a:prstDash val="solid"/>
        </a:ln>
      </xdr:spPr>
    </xdr:pic>
    <xdr:clientData/>
  </xdr:twoCellAnchor>
  <xdr:twoCellAnchor>
    <xdr:from>
      <xdr:col>8</xdr:col>
      <xdr:colOff>142875</xdr:colOff>
      <xdr:row>223</xdr:row>
      <xdr:rowOff>133350</xdr:rowOff>
    </xdr:from>
    <xdr:to>
      <xdr:col>8</xdr:col>
      <xdr:colOff>1474875</xdr:colOff>
      <xdr:row>223</xdr:row>
      <xdr:rowOff>1465350</xdr:rowOff>
    </xdr:to>
    <xdr:pic>
      <xdr:nvPicPr>
        <xdr:cNvPr id="1190" name="Имя " descr="Descr "/>
        <xdr:cNvPicPr>
          <a:picLocks noChangeAspect="1"/>
        </xdr:cNvPicPr>
      </xdr:nvPicPr>
      <xdr:blipFill>
        <a:blip xmlns:r="http://schemas.openxmlformats.org/officeDocument/2006/relationships" r:embed="rId205"/>
        <a:stretch>
          <a:fillRect/>
        </a:stretch>
      </xdr:blipFill>
      <xdr:spPr>
        <a:xfrm>
          <a:off x="5257800" y="81905475"/>
          <a:ext cx="1332000" cy="1332000"/>
        </a:xfrm>
        <a:prstGeom prst="rect">
          <a:avLst/>
        </a:prstGeom>
        <a:ln w="9525">
          <a:solidFill>
            <a:srgbClr val="000000"/>
          </a:solidFill>
          <a:prstDash val="solid"/>
        </a:ln>
      </xdr:spPr>
    </xdr:pic>
    <xdr:clientData/>
  </xdr:twoCellAnchor>
  <xdr:twoCellAnchor>
    <xdr:from>
      <xdr:col>8</xdr:col>
      <xdr:colOff>142875</xdr:colOff>
      <xdr:row>228</xdr:row>
      <xdr:rowOff>133350</xdr:rowOff>
    </xdr:from>
    <xdr:to>
      <xdr:col>8</xdr:col>
      <xdr:colOff>1474875</xdr:colOff>
      <xdr:row>228</xdr:row>
      <xdr:rowOff>1465350</xdr:rowOff>
    </xdr:to>
    <xdr:pic>
      <xdr:nvPicPr>
        <xdr:cNvPr id="1191" name="Имя " descr="Descr "/>
        <xdr:cNvPicPr>
          <a:picLocks noChangeAspect="1"/>
        </xdr:cNvPicPr>
      </xdr:nvPicPr>
      <xdr:blipFill>
        <a:blip xmlns:r="http://schemas.openxmlformats.org/officeDocument/2006/relationships" r:embed="rId206"/>
        <a:stretch>
          <a:fillRect/>
        </a:stretch>
      </xdr:blipFill>
      <xdr:spPr>
        <a:xfrm>
          <a:off x="5257800" y="83429475"/>
          <a:ext cx="1332000" cy="1332000"/>
        </a:xfrm>
        <a:prstGeom prst="rect">
          <a:avLst/>
        </a:prstGeom>
        <a:ln w="9525">
          <a:solidFill>
            <a:srgbClr val="000000"/>
          </a:solidFill>
          <a:prstDash val="solid"/>
        </a:ln>
      </xdr:spPr>
    </xdr:pic>
    <xdr:clientData/>
  </xdr:twoCellAnchor>
  <xdr:twoCellAnchor>
    <xdr:from>
      <xdr:col>8</xdr:col>
      <xdr:colOff>142875</xdr:colOff>
      <xdr:row>229</xdr:row>
      <xdr:rowOff>133350</xdr:rowOff>
    </xdr:from>
    <xdr:to>
      <xdr:col>8</xdr:col>
      <xdr:colOff>1474875</xdr:colOff>
      <xdr:row>229</xdr:row>
      <xdr:rowOff>1465350</xdr:rowOff>
    </xdr:to>
    <xdr:pic>
      <xdr:nvPicPr>
        <xdr:cNvPr id="1192" name="Имя " descr="Descr "/>
        <xdr:cNvPicPr>
          <a:picLocks noChangeAspect="1"/>
        </xdr:cNvPicPr>
      </xdr:nvPicPr>
      <xdr:blipFill>
        <a:blip xmlns:r="http://schemas.openxmlformats.org/officeDocument/2006/relationships" r:embed="rId207"/>
        <a:stretch>
          <a:fillRect/>
        </a:stretch>
      </xdr:blipFill>
      <xdr:spPr>
        <a:xfrm>
          <a:off x="5257800" y="84953475"/>
          <a:ext cx="1332000" cy="1332000"/>
        </a:xfrm>
        <a:prstGeom prst="rect">
          <a:avLst/>
        </a:prstGeom>
        <a:ln w="9525">
          <a:solidFill>
            <a:srgbClr val="000000"/>
          </a:solidFill>
          <a:prstDash val="solid"/>
        </a:ln>
      </xdr:spPr>
    </xdr:pic>
    <xdr:clientData/>
  </xdr:twoCellAnchor>
  <xdr:twoCellAnchor>
    <xdr:from>
      <xdr:col>8</xdr:col>
      <xdr:colOff>142875</xdr:colOff>
      <xdr:row>236</xdr:row>
      <xdr:rowOff>133350</xdr:rowOff>
    </xdr:from>
    <xdr:to>
      <xdr:col>8</xdr:col>
      <xdr:colOff>1474875</xdr:colOff>
      <xdr:row>236</xdr:row>
      <xdr:rowOff>1465350</xdr:rowOff>
    </xdr:to>
    <xdr:pic>
      <xdr:nvPicPr>
        <xdr:cNvPr id="1193" name="Имя " descr="Descr "/>
        <xdr:cNvPicPr>
          <a:picLocks noChangeAspect="1"/>
        </xdr:cNvPicPr>
      </xdr:nvPicPr>
      <xdr:blipFill>
        <a:blip xmlns:r="http://schemas.openxmlformats.org/officeDocument/2006/relationships" r:embed="rId208"/>
        <a:stretch>
          <a:fillRect/>
        </a:stretch>
      </xdr:blipFill>
      <xdr:spPr>
        <a:xfrm>
          <a:off x="5257800" y="86477475"/>
          <a:ext cx="1332000" cy="1332000"/>
        </a:xfrm>
        <a:prstGeom prst="rect">
          <a:avLst/>
        </a:prstGeom>
        <a:ln w="9525">
          <a:solidFill>
            <a:srgbClr val="000000"/>
          </a:solidFill>
          <a:prstDash val="solid"/>
        </a:ln>
      </xdr:spPr>
    </xdr:pic>
    <xdr:clientData/>
  </xdr:twoCellAnchor>
  <xdr:twoCellAnchor>
    <xdr:from>
      <xdr:col>8</xdr:col>
      <xdr:colOff>142875</xdr:colOff>
      <xdr:row>237</xdr:row>
      <xdr:rowOff>133350</xdr:rowOff>
    </xdr:from>
    <xdr:to>
      <xdr:col>8</xdr:col>
      <xdr:colOff>1474875</xdr:colOff>
      <xdr:row>237</xdr:row>
      <xdr:rowOff>1465350</xdr:rowOff>
    </xdr:to>
    <xdr:pic>
      <xdr:nvPicPr>
        <xdr:cNvPr id="1194" name="Имя " descr="Descr "/>
        <xdr:cNvPicPr>
          <a:picLocks noChangeAspect="1"/>
        </xdr:cNvPicPr>
      </xdr:nvPicPr>
      <xdr:blipFill>
        <a:blip xmlns:r="http://schemas.openxmlformats.org/officeDocument/2006/relationships" r:embed="rId209"/>
        <a:stretch>
          <a:fillRect/>
        </a:stretch>
      </xdr:blipFill>
      <xdr:spPr>
        <a:xfrm>
          <a:off x="5257800" y="88001475"/>
          <a:ext cx="1332000" cy="1332000"/>
        </a:xfrm>
        <a:prstGeom prst="rect">
          <a:avLst/>
        </a:prstGeom>
        <a:ln w="9525">
          <a:solidFill>
            <a:srgbClr val="000000"/>
          </a:solidFill>
          <a:prstDash val="solid"/>
        </a:ln>
      </xdr:spPr>
    </xdr:pic>
    <xdr:clientData/>
  </xdr:twoCellAnchor>
  <xdr:twoCellAnchor>
    <xdr:from>
      <xdr:col>8</xdr:col>
      <xdr:colOff>142875</xdr:colOff>
      <xdr:row>246</xdr:row>
      <xdr:rowOff>133350</xdr:rowOff>
    </xdr:from>
    <xdr:to>
      <xdr:col>8</xdr:col>
      <xdr:colOff>1474875</xdr:colOff>
      <xdr:row>246</xdr:row>
      <xdr:rowOff>1465350</xdr:rowOff>
    </xdr:to>
    <xdr:pic>
      <xdr:nvPicPr>
        <xdr:cNvPr id="1195" name="Имя " descr="Descr "/>
        <xdr:cNvPicPr>
          <a:picLocks noChangeAspect="1"/>
        </xdr:cNvPicPr>
      </xdr:nvPicPr>
      <xdr:blipFill>
        <a:blip xmlns:r="http://schemas.openxmlformats.org/officeDocument/2006/relationships" r:embed="rId210"/>
        <a:stretch>
          <a:fillRect/>
        </a:stretch>
      </xdr:blipFill>
      <xdr:spPr>
        <a:xfrm>
          <a:off x="5257800" y="89525475"/>
          <a:ext cx="1332000" cy="1332000"/>
        </a:xfrm>
        <a:prstGeom prst="rect">
          <a:avLst/>
        </a:prstGeom>
        <a:ln w="9525">
          <a:solidFill>
            <a:srgbClr val="000000"/>
          </a:solidFill>
          <a:prstDash val="solid"/>
        </a:ln>
      </xdr:spPr>
    </xdr:pic>
    <xdr:clientData/>
  </xdr:twoCellAnchor>
  <xdr:twoCellAnchor>
    <xdr:from>
      <xdr:col>8</xdr:col>
      <xdr:colOff>142875</xdr:colOff>
      <xdr:row>257</xdr:row>
      <xdr:rowOff>133350</xdr:rowOff>
    </xdr:from>
    <xdr:to>
      <xdr:col>8</xdr:col>
      <xdr:colOff>1474875</xdr:colOff>
      <xdr:row>257</xdr:row>
      <xdr:rowOff>1465350</xdr:rowOff>
    </xdr:to>
    <xdr:pic>
      <xdr:nvPicPr>
        <xdr:cNvPr id="1196" name="Имя " descr="Descr "/>
        <xdr:cNvPicPr>
          <a:picLocks noChangeAspect="1"/>
        </xdr:cNvPicPr>
      </xdr:nvPicPr>
      <xdr:blipFill>
        <a:blip xmlns:r="http://schemas.openxmlformats.org/officeDocument/2006/relationships" r:embed="rId211"/>
        <a:stretch>
          <a:fillRect/>
        </a:stretch>
      </xdr:blipFill>
      <xdr:spPr>
        <a:xfrm>
          <a:off x="5257800" y="91049475"/>
          <a:ext cx="1332000" cy="1332000"/>
        </a:xfrm>
        <a:prstGeom prst="rect">
          <a:avLst/>
        </a:prstGeom>
        <a:ln w="9525">
          <a:solidFill>
            <a:srgbClr val="000000"/>
          </a:solidFill>
          <a:prstDash val="solid"/>
        </a:ln>
      </xdr:spPr>
    </xdr:pic>
    <xdr:clientData/>
  </xdr:twoCellAnchor>
  <xdr:twoCellAnchor>
    <xdr:from>
      <xdr:col>8</xdr:col>
      <xdr:colOff>142875</xdr:colOff>
      <xdr:row>258</xdr:row>
      <xdr:rowOff>133350</xdr:rowOff>
    </xdr:from>
    <xdr:to>
      <xdr:col>8</xdr:col>
      <xdr:colOff>1474875</xdr:colOff>
      <xdr:row>258</xdr:row>
      <xdr:rowOff>1465350</xdr:rowOff>
    </xdr:to>
    <xdr:pic>
      <xdr:nvPicPr>
        <xdr:cNvPr id="1197" name="Имя " descr="Descr "/>
        <xdr:cNvPicPr>
          <a:picLocks noChangeAspect="1"/>
        </xdr:cNvPicPr>
      </xdr:nvPicPr>
      <xdr:blipFill>
        <a:blip xmlns:r="http://schemas.openxmlformats.org/officeDocument/2006/relationships" r:embed="rId212"/>
        <a:stretch>
          <a:fillRect/>
        </a:stretch>
      </xdr:blipFill>
      <xdr:spPr>
        <a:xfrm>
          <a:off x="5257800" y="92573475"/>
          <a:ext cx="1332000" cy="1332000"/>
        </a:xfrm>
        <a:prstGeom prst="rect">
          <a:avLst/>
        </a:prstGeom>
        <a:ln w="9525">
          <a:solidFill>
            <a:srgbClr val="000000"/>
          </a:solidFill>
          <a:prstDash val="solid"/>
        </a:ln>
      </xdr:spPr>
    </xdr:pic>
    <xdr:clientData/>
  </xdr:twoCellAnchor>
  <xdr:twoCellAnchor>
    <xdr:from>
      <xdr:col>8</xdr:col>
      <xdr:colOff>142875</xdr:colOff>
      <xdr:row>259</xdr:row>
      <xdr:rowOff>133350</xdr:rowOff>
    </xdr:from>
    <xdr:to>
      <xdr:col>8</xdr:col>
      <xdr:colOff>1474875</xdr:colOff>
      <xdr:row>259</xdr:row>
      <xdr:rowOff>1465350</xdr:rowOff>
    </xdr:to>
    <xdr:pic>
      <xdr:nvPicPr>
        <xdr:cNvPr id="1198" name="Имя " descr="Descr "/>
        <xdr:cNvPicPr>
          <a:picLocks noChangeAspect="1"/>
        </xdr:cNvPicPr>
      </xdr:nvPicPr>
      <xdr:blipFill>
        <a:blip xmlns:r="http://schemas.openxmlformats.org/officeDocument/2006/relationships" r:embed="rId213"/>
        <a:stretch>
          <a:fillRect/>
        </a:stretch>
      </xdr:blipFill>
      <xdr:spPr>
        <a:xfrm>
          <a:off x="5257800" y="94097475"/>
          <a:ext cx="1332000" cy="1332000"/>
        </a:xfrm>
        <a:prstGeom prst="rect">
          <a:avLst/>
        </a:prstGeom>
        <a:ln w="9525">
          <a:solidFill>
            <a:srgbClr val="000000"/>
          </a:solidFill>
          <a:prstDash val="solid"/>
        </a:ln>
      </xdr:spPr>
    </xdr:pic>
    <xdr:clientData/>
  </xdr:twoCellAnchor>
  <xdr:twoCellAnchor>
    <xdr:from>
      <xdr:col>8</xdr:col>
      <xdr:colOff>142875</xdr:colOff>
      <xdr:row>260</xdr:row>
      <xdr:rowOff>133350</xdr:rowOff>
    </xdr:from>
    <xdr:to>
      <xdr:col>8</xdr:col>
      <xdr:colOff>1474875</xdr:colOff>
      <xdr:row>260</xdr:row>
      <xdr:rowOff>1465350</xdr:rowOff>
    </xdr:to>
    <xdr:pic>
      <xdr:nvPicPr>
        <xdr:cNvPr id="1199" name="Имя " descr="Descr "/>
        <xdr:cNvPicPr>
          <a:picLocks noChangeAspect="1"/>
        </xdr:cNvPicPr>
      </xdr:nvPicPr>
      <xdr:blipFill>
        <a:blip xmlns:r="http://schemas.openxmlformats.org/officeDocument/2006/relationships" r:embed="rId214"/>
        <a:stretch>
          <a:fillRect/>
        </a:stretch>
      </xdr:blipFill>
      <xdr:spPr>
        <a:xfrm>
          <a:off x="5257800" y="95621475"/>
          <a:ext cx="1332000" cy="1332000"/>
        </a:xfrm>
        <a:prstGeom prst="rect">
          <a:avLst/>
        </a:prstGeom>
        <a:ln w="9525">
          <a:solidFill>
            <a:srgbClr val="000000"/>
          </a:solidFill>
          <a:prstDash val="solid"/>
        </a:ln>
      </xdr:spPr>
    </xdr:pic>
    <xdr:clientData/>
  </xdr:twoCellAnchor>
  <xdr:twoCellAnchor>
    <xdr:from>
      <xdr:col>8</xdr:col>
      <xdr:colOff>142875</xdr:colOff>
      <xdr:row>261</xdr:row>
      <xdr:rowOff>133350</xdr:rowOff>
    </xdr:from>
    <xdr:to>
      <xdr:col>8</xdr:col>
      <xdr:colOff>1474875</xdr:colOff>
      <xdr:row>261</xdr:row>
      <xdr:rowOff>1465350</xdr:rowOff>
    </xdr:to>
    <xdr:pic>
      <xdr:nvPicPr>
        <xdr:cNvPr id="1200" name="Имя " descr="Descr "/>
        <xdr:cNvPicPr>
          <a:picLocks noChangeAspect="1"/>
        </xdr:cNvPicPr>
      </xdr:nvPicPr>
      <xdr:blipFill>
        <a:blip xmlns:r="http://schemas.openxmlformats.org/officeDocument/2006/relationships" r:embed="rId215"/>
        <a:stretch>
          <a:fillRect/>
        </a:stretch>
      </xdr:blipFill>
      <xdr:spPr>
        <a:xfrm>
          <a:off x="5257800" y="97145475"/>
          <a:ext cx="1332000" cy="1332000"/>
        </a:xfrm>
        <a:prstGeom prst="rect">
          <a:avLst/>
        </a:prstGeom>
        <a:ln w="9525">
          <a:solidFill>
            <a:srgbClr val="000000"/>
          </a:solidFill>
          <a:prstDash val="solid"/>
        </a:ln>
      </xdr:spPr>
    </xdr:pic>
    <xdr:clientData/>
  </xdr:twoCellAnchor>
  <xdr:twoCellAnchor>
    <xdr:from>
      <xdr:col>8</xdr:col>
      <xdr:colOff>142875</xdr:colOff>
      <xdr:row>263</xdr:row>
      <xdr:rowOff>133350</xdr:rowOff>
    </xdr:from>
    <xdr:to>
      <xdr:col>8</xdr:col>
      <xdr:colOff>1474875</xdr:colOff>
      <xdr:row>263</xdr:row>
      <xdr:rowOff>1465350</xdr:rowOff>
    </xdr:to>
    <xdr:pic>
      <xdr:nvPicPr>
        <xdr:cNvPr id="1201" name="Имя " descr="Descr "/>
        <xdr:cNvPicPr>
          <a:picLocks noChangeAspect="1"/>
        </xdr:cNvPicPr>
      </xdr:nvPicPr>
      <xdr:blipFill>
        <a:blip xmlns:r="http://schemas.openxmlformats.org/officeDocument/2006/relationships" r:embed="rId216"/>
        <a:stretch>
          <a:fillRect/>
        </a:stretch>
      </xdr:blipFill>
      <xdr:spPr>
        <a:xfrm>
          <a:off x="5257800" y="98669475"/>
          <a:ext cx="1332000" cy="1332000"/>
        </a:xfrm>
        <a:prstGeom prst="rect">
          <a:avLst/>
        </a:prstGeom>
        <a:ln w="9525">
          <a:solidFill>
            <a:srgbClr val="000000"/>
          </a:solidFill>
          <a:prstDash val="solid"/>
        </a:ln>
      </xdr:spPr>
    </xdr:pic>
    <xdr:clientData/>
  </xdr:twoCellAnchor>
  <xdr:twoCellAnchor>
    <xdr:from>
      <xdr:col>8</xdr:col>
      <xdr:colOff>142875</xdr:colOff>
      <xdr:row>264</xdr:row>
      <xdr:rowOff>133350</xdr:rowOff>
    </xdr:from>
    <xdr:to>
      <xdr:col>8</xdr:col>
      <xdr:colOff>1474875</xdr:colOff>
      <xdr:row>264</xdr:row>
      <xdr:rowOff>1465350</xdr:rowOff>
    </xdr:to>
    <xdr:pic>
      <xdr:nvPicPr>
        <xdr:cNvPr id="1202" name="Имя " descr="Descr "/>
        <xdr:cNvPicPr>
          <a:picLocks noChangeAspect="1"/>
        </xdr:cNvPicPr>
      </xdr:nvPicPr>
      <xdr:blipFill>
        <a:blip xmlns:r="http://schemas.openxmlformats.org/officeDocument/2006/relationships" r:embed="rId217"/>
        <a:stretch>
          <a:fillRect/>
        </a:stretch>
      </xdr:blipFill>
      <xdr:spPr>
        <a:xfrm>
          <a:off x="5257800" y="100193475"/>
          <a:ext cx="1332000" cy="1332000"/>
        </a:xfrm>
        <a:prstGeom prst="rect">
          <a:avLst/>
        </a:prstGeom>
        <a:ln w="9525">
          <a:solidFill>
            <a:srgbClr val="000000"/>
          </a:solidFill>
          <a:prstDash val="solid"/>
        </a:ln>
      </xdr:spPr>
    </xdr:pic>
    <xdr:clientData/>
  </xdr:twoCellAnchor>
  <xdr:twoCellAnchor>
    <xdr:from>
      <xdr:col>8</xdr:col>
      <xdr:colOff>142875</xdr:colOff>
      <xdr:row>268</xdr:row>
      <xdr:rowOff>133350</xdr:rowOff>
    </xdr:from>
    <xdr:to>
      <xdr:col>8</xdr:col>
      <xdr:colOff>1474875</xdr:colOff>
      <xdr:row>268</xdr:row>
      <xdr:rowOff>1465350</xdr:rowOff>
    </xdr:to>
    <xdr:pic>
      <xdr:nvPicPr>
        <xdr:cNvPr id="1203" name="Имя " descr="Descr "/>
        <xdr:cNvPicPr>
          <a:picLocks noChangeAspect="1"/>
        </xdr:cNvPicPr>
      </xdr:nvPicPr>
      <xdr:blipFill>
        <a:blip xmlns:r="http://schemas.openxmlformats.org/officeDocument/2006/relationships" r:embed="rId218"/>
        <a:stretch>
          <a:fillRect/>
        </a:stretch>
      </xdr:blipFill>
      <xdr:spPr>
        <a:xfrm>
          <a:off x="5257800" y="101717475"/>
          <a:ext cx="1332000" cy="1332000"/>
        </a:xfrm>
        <a:prstGeom prst="rect">
          <a:avLst/>
        </a:prstGeom>
        <a:ln w="9525">
          <a:solidFill>
            <a:srgbClr val="000000"/>
          </a:solidFill>
          <a:prstDash val="solid"/>
        </a:ln>
      </xdr:spPr>
    </xdr:pic>
    <xdr:clientData/>
  </xdr:twoCellAnchor>
  <xdr:twoCellAnchor>
    <xdr:from>
      <xdr:col>8</xdr:col>
      <xdr:colOff>142875</xdr:colOff>
      <xdr:row>274</xdr:row>
      <xdr:rowOff>133350</xdr:rowOff>
    </xdr:from>
    <xdr:to>
      <xdr:col>8</xdr:col>
      <xdr:colOff>1474875</xdr:colOff>
      <xdr:row>274</xdr:row>
      <xdr:rowOff>1465350</xdr:rowOff>
    </xdr:to>
    <xdr:pic>
      <xdr:nvPicPr>
        <xdr:cNvPr id="1204" name="Имя " descr="Descr "/>
        <xdr:cNvPicPr>
          <a:picLocks noChangeAspect="1"/>
        </xdr:cNvPicPr>
      </xdr:nvPicPr>
      <xdr:blipFill>
        <a:blip xmlns:r="http://schemas.openxmlformats.org/officeDocument/2006/relationships" r:embed="rId219"/>
        <a:stretch>
          <a:fillRect/>
        </a:stretch>
      </xdr:blipFill>
      <xdr:spPr>
        <a:xfrm>
          <a:off x="5257800" y="103241475"/>
          <a:ext cx="1332000" cy="1332000"/>
        </a:xfrm>
        <a:prstGeom prst="rect">
          <a:avLst/>
        </a:prstGeom>
        <a:ln w="9525">
          <a:solidFill>
            <a:srgbClr val="000000"/>
          </a:solidFill>
          <a:prstDash val="solid"/>
        </a:ln>
      </xdr:spPr>
    </xdr:pic>
    <xdr:clientData/>
  </xdr:twoCellAnchor>
  <xdr:twoCellAnchor>
    <xdr:from>
      <xdr:col>8</xdr:col>
      <xdr:colOff>142875</xdr:colOff>
      <xdr:row>276</xdr:row>
      <xdr:rowOff>133350</xdr:rowOff>
    </xdr:from>
    <xdr:to>
      <xdr:col>8</xdr:col>
      <xdr:colOff>1474875</xdr:colOff>
      <xdr:row>276</xdr:row>
      <xdr:rowOff>1465350</xdr:rowOff>
    </xdr:to>
    <xdr:pic>
      <xdr:nvPicPr>
        <xdr:cNvPr id="1205" name="Имя " descr="Descr "/>
        <xdr:cNvPicPr>
          <a:picLocks noChangeAspect="1"/>
        </xdr:cNvPicPr>
      </xdr:nvPicPr>
      <xdr:blipFill>
        <a:blip xmlns:r="http://schemas.openxmlformats.org/officeDocument/2006/relationships" r:embed="rId220"/>
        <a:stretch>
          <a:fillRect/>
        </a:stretch>
      </xdr:blipFill>
      <xdr:spPr>
        <a:xfrm>
          <a:off x="5257800" y="104765475"/>
          <a:ext cx="1332000" cy="1332000"/>
        </a:xfrm>
        <a:prstGeom prst="rect">
          <a:avLst/>
        </a:prstGeom>
        <a:ln w="9525">
          <a:solidFill>
            <a:srgbClr val="000000"/>
          </a:solidFill>
          <a:prstDash val="solid"/>
        </a:ln>
      </xdr:spPr>
    </xdr:pic>
    <xdr:clientData/>
  </xdr:twoCellAnchor>
  <xdr:twoCellAnchor>
    <xdr:from>
      <xdr:col>8</xdr:col>
      <xdr:colOff>142875</xdr:colOff>
      <xdr:row>278</xdr:row>
      <xdr:rowOff>133350</xdr:rowOff>
    </xdr:from>
    <xdr:to>
      <xdr:col>8</xdr:col>
      <xdr:colOff>1474875</xdr:colOff>
      <xdr:row>278</xdr:row>
      <xdr:rowOff>1465350</xdr:rowOff>
    </xdr:to>
    <xdr:pic>
      <xdr:nvPicPr>
        <xdr:cNvPr id="1206" name="Имя " descr="Descr "/>
        <xdr:cNvPicPr>
          <a:picLocks noChangeAspect="1"/>
        </xdr:cNvPicPr>
      </xdr:nvPicPr>
      <xdr:blipFill>
        <a:blip xmlns:r="http://schemas.openxmlformats.org/officeDocument/2006/relationships" r:embed="rId221"/>
        <a:stretch>
          <a:fillRect/>
        </a:stretch>
      </xdr:blipFill>
      <xdr:spPr>
        <a:xfrm>
          <a:off x="5257800" y="106289475"/>
          <a:ext cx="1332000" cy="1332000"/>
        </a:xfrm>
        <a:prstGeom prst="rect">
          <a:avLst/>
        </a:prstGeom>
        <a:ln w="9525">
          <a:solidFill>
            <a:srgbClr val="000000"/>
          </a:solidFill>
          <a:prstDash val="solid"/>
        </a:ln>
      </xdr:spPr>
    </xdr:pic>
    <xdr:clientData/>
  </xdr:twoCellAnchor>
  <xdr:twoCellAnchor>
    <xdr:from>
      <xdr:col>8</xdr:col>
      <xdr:colOff>142875</xdr:colOff>
      <xdr:row>288</xdr:row>
      <xdr:rowOff>133350</xdr:rowOff>
    </xdr:from>
    <xdr:to>
      <xdr:col>8</xdr:col>
      <xdr:colOff>1474875</xdr:colOff>
      <xdr:row>288</xdr:row>
      <xdr:rowOff>1465350</xdr:rowOff>
    </xdr:to>
    <xdr:pic>
      <xdr:nvPicPr>
        <xdr:cNvPr id="1207" name="Имя " descr="Descr "/>
        <xdr:cNvPicPr>
          <a:picLocks noChangeAspect="1"/>
        </xdr:cNvPicPr>
      </xdr:nvPicPr>
      <xdr:blipFill>
        <a:blip xmlns:r="http://schemas.openxmlformats.org/officeDocument/2006/relationships" r:embed="rId222"/>
        <a:stretch>
          <a:fillRect/>
        </a:stretch>
      </xdr:blipFill>
      <xdr:spPr>
        <a:xfrm>
          <a:off x="5257800" y="107813475"/>
          <a:ext cx="1332000" cy="1332000"/>
        </a:xfrm>
        <a:prstGeom prst="rect">
          <a:avLst/>
        </a:prstGeom>
        <a:ln w="9525">
          <a:solidFill>
            <a:srgbClr val="000000"/>
          </a:solidFill>
          <a:prstDash val="solid"/>
        </a:ln>
      </xdr:spPr>
    </xdr:pic>
    <xdr:clientData/>
  </xdr:twoCellAnchor>
  <xdr:twoCellAnchor>
    <xdr:from>
      <xdr:col>8</xdr:col>
      <xdr:colOff>142875</xdr:colOff>
      <xdr:row>289</xdr:row>
      <xdr:rowOff>133350</xdr:rowOff>
    </xdr:from>
    <xdr:to>
      <xdr:col>8</xdr:col>
      <xdr:colOff>1474875</xdr:colOff>
      <xdr:row>289</xdr:row>
      <xdr:rowOff>1465350</xdr:rowOff>
    </xdr:to>
    <xdr:pic>
      <xdr:nvPicPr>
        <xdr:cNvPr id="1208" name="Имя " descr="Descr "/>
        <xdr:cNvPicPr>
          <a:picLocks noChangeAspect="1"/>
        </xdr:cNvPicPr>
      </xdr:nvPicPr>
      <xdr:blipFill>
        <a:blip xmlns:r="http://schemas.openxmlformats.org/officeDocument/2006/relationships" r:embed="rId223"/>
        <a:stretch>
          <a:fillRect/>
        </a:stretch>
      </xdr:blipFill>
      <xdr:spPr>
        <a:xfrm>
          <a:off x="5257800" y="109337475"/>
          <a:ext cx="1332000" cy="1332000"/>
        </a:xfrm>
        <a:prstGeom prst="rect">
          <a:avLst/>
        </a:prstGeom>
        <a:ln w="9525">
          <a:solidFill>
            <a:srgbClr val="000000"/>
          </a:solidFill>
          <a:prstDash val="solid"/>
        </a:ln>
      </xdr:spPr>
    </xdr:pic>
    <xdr:clientData/>
  </xdr:twoCellAnchor>
  <xdr:twoCellAnchor>
    <xdr:from>
      <xdr:col>8</xdr:col>
      <xdr:colOff>142875</xdr:colOff>
      <xdr:row>292</xdr:row>
      <xdr:rowOff>133350</xdr:rowOff>
    </xdr:from>
    <xdr:to>
      <xdr:col>8</xdr:col>
      <xdr:colOff>1474875</xdr:colOff>
      <xdr:row>292</xdr:row>
      <xdr:rowOff>1465350</xdr:rowOff>
    </xdr:to>
    <xdr:pic>
      <xdr:nvPicPr>
        <xdr:cNvPr id="1209" name="Имя " descr="Descr "/>
        <xdr:cNvPicPr>
          <a:picLocks noChangeAspect="1"/>
        </xdr:cNvPicPr>
      </xdr:nvPicPr>
      <xdr:blipFill>
        <a:blip xmlns:r="http://schemas.openxmlformats.org/officeDocument/2006/relationships" r:embed="rId224"/>
        <a:stretch>
          <a:fillRect/>
        </a:stretch>
      </xdr:blipFill>
      <xdr:spPr>
        <a:xfrm>
          <a:off x="5257800" y="110861475"/>
          <a:ext cx="1332000" cy="1332000"/>
        </a:xfrm>
        <a:prstGeom prst="rect">
          <a:avLst/>
        </a:prstGeom>
        <a:ln w="9525">
          <a:solidFill>
            <a:srgbClr val="000000"/>
          </a:solidFill>
          <a:prstDash val="solid"/>
        </a:ln>
      </xdr:spPr>
    </xdr:pic>
    <xdr:clientData/>
  </xdr:twoCellAnchor>
  <xdr:twoCellAnchor>
    <xdr:from>
      <xdr:col>8</xdr:col>
      <xdr:colOff>142875</xdr:colOff>
      <xdr:row>299</xdr:row>
      <xdr:rowOff>133350</xdr:rowOff>
    </xdr:from>
    <xdr:to>
      <xdr:col>8</xdr:col>
      <xdr:colOff>1474875</xdr:colOff>
      <xdr:row>299</xdr:row>
      <xdr:rowOff>1465350</xdr:rowOff>
    </xdr:to>
    <xdr:pic>
      <xdr:nvPicPr>
        <xdr:cNvPr id="1210" name="Имя " descr="Descr "/>
        <xdr:cNvPicPr>
          <a:picLocks noChangeAspect="1"/>
        </xdr:cNvPicPr>
      </xdr:nvPicPr>
      <xdr:blipFill>
        <a:blip xmlns:r="http://schemas.openxmlformats.org/officeDocument/2006/relationships" r:embed="rId225"/>
        <a:stretch>
          <a:fillRect/>
        </a:stretch>
      </xdr:blipFill>
      <xdr:spPr>
        <a:xfrm>
          <a:off x="5257800" y="112385475"/>
          <a:ext cx="1332000" cy="1332000"/>
        </a:xfrm>
        <a:prstGeom prst="rect">
          <a:avLst/>
        </a:prstGeom>
        <a:ln w="9525">
          <a:solidFill>
            <a:srgbClr val="000000"/>
          </a:solidFill>
          <a:prstDash val="solid"/>
        </a:ln>
      </xdr:spPr>
    </xdr:pic>
    <xdr:clientData/>
  </xdr:twoCellAnchor>
  <xdr:twoCellAnchor>
    <xdr:from>
      <xdr:col>8</xdr:col>
      <xdr:colOff>142875</xdr:colOff>
      <xdr:row>301</xdr:row>
      <xdr:rowOff>133350</xdr:rowOff>
    </xdr:from>
    <xdr:to>
      <xdr:col>8</xdr:col>
      <xdr:colOff>1474875</xdr:colOff>
      <xdr:row>301</xdr:row>
      <xdr:rowOff>1465350</xdr:rowOff>
    </xdr:to>
    <xdr:pic>
      <xdr:nvPicPr>
        <xdr:cNvPr id="1211" name="Имя " descr="Descr "/>
        <xdr:cNvPicPr>
          <a:picLocks noChangeAspect="1"/>
        </xdr:cNvPicPr>
      </xdr:nvPicPr>
      <xdr:blipFill>
        <a:blip xmlns:r="http://schemas.openxmlformats.org/officeDocument/2006/relationships" r:embed="rId226"/>
        <a:stretch>
          <a:fillRect/>
        </a:stretch>
      </xdr:blipFill>
      <xdr:spPr>
        <a:xfrm>
          <a:off x="5257800" y="113909475"/>
          <a:ext cx="1332000" cy="1332000"/>
        </a:xfrm>
        <a:prstGeom prst="rect">
          <a:avLst/>
        </a:prstGeom>
        <a:ln w="9525">
          <a:solidFill>
            <a:srgbClr val="000000"/>
          </a:solidFill>
          <a:prstDash val="solid"/>
        </a:ln>
      </xdr:spPr>
    </xdr:pic>
    <xdr:clientData/>
  </xdr:twoCellAnchor>
  <xdr:twoCellAnchor>
    <xdr:from>
      <xdr:col>8</xdr:col>
      <xdr:colOff>142875</xdr:colOff>
      <xdr:row>309</xdr:row>
      <xdr:rowOff>133350</xdr:rowOff>
    </xdr:from>
    <xdr:to>
      <xdr:col>8</xdr:col>
      <xdr:colOff>1474875</xdr:colOff>
      <xdr:row>309</xdr:row>
      <xdr:rowOff>1465350</xdr:rowOff>
    </xdr:to>
    <xdr:pic>
      <xdr:nvPicPr>
        <xdr:cNvPr id="1212" name="Имя " descr="Descr "/>
        <xdr:cNvPicPr>
          <a:picLocks noChangeAspect="1"/>
        </xdr:cNvPicPr>
      </xdr:nvPicPr>
      <xdr:blipFill>
        <a:blip xmlns:r="http://schemas.openxmlformats.org/officeDocument/2006/relationships" r:embed="rId227"/>
        <a:stretch>
          <a:fillRect/>
        </a:stretch>
      </xdr:blipFill>
      <xdr:spPr>
        <a:xfrm>
          <a:off x="5257800" y="115433475"/>
          <a:ext cx="1332000" cy="1332000"/>
        </a:xfrm>
        <a:prstGeom prst="rect">
          <a:avLst/>
        </a:prstGeom>
        <a:ln w="9525">
          <a:solidFill>
            <a:srgbClr val="000000"/>
          </a:solidFill>
          <a:prstDash val="solid"/>
        </a:ln>
      </xdr:spPr>
    </xdr:pic>
    <xdr:clientData/>
  </xdr:twoCellAnchor>
  <xdr:twoCellAnchor>
    <xdr:from>
      <xdr:col>8</xdr:col>
      <xdr:colOff>142875</xdr:colOff>
      <xdr:row>310</xdr:row>
      <xdr:rowOff>133350</xdr:rowOff>
    </xdr:from>
    <xdr:to>
      <xdr:col>8</xdr:col>
      <xdr:colOff>1474875</xdr:colOff>
      <xdr:row>310</xdr:row>
      <xdr:rowOff>1465350</xdr:rowOff>
    </xdr:to>
    <xdr:pic>
      <xdr:nvPicPr>
        <xdr:cNvPr id="1213" name="Имя " descr="Descr "/>
        <xdr:cNvPicPr>
          <a:picLocks noChangeAspect="1"/>
        </xdr:cNvPicPr>
      </xdr:nvPicPr>
      <xdr:blipFill>
        <a:blip xmlns:r="http://schemas.openxmlformats.org/officeDocument/2006/relationships" r:embed="rId228"/>
        <a:stretch>
          <a:fillRect/>
        </a:stretch>
      </xdr:blipFill>
      <xdr:spPr>
        <a:xfrm>
          <a:off x="5257800" y="116957475"/>
          <a:ext cx="1332000" cy="1332000"/>
        </a:xfrm>
        <a:prstGeom prst="rect">
          <a:avLst/>
        </a:prstGeom>
        <a:ln w="9525">
          <a:solidFill>
            <a:srgbClr val="000000"/>
          </a:solidFill>
          <a:prstDash val="solid"/>
        </a:ln>
      </xdr:spPr>
    </xdr:pic>
    <xdr:clientData/>
  </xdr:twoCellAnchor>
  <xdr:twoCellAnchor>
    <xdr:from>
      <xdr:col>8</xdr:col>
      <xdr:colOff>142875</xdr:colOff>
      <xdr:row>311</xdr:row>
      <xdr:rowOff>133350</xdr:rowOff>
    </xdr:from>
    <xdr:to>
      <xdr:col>8</xdr:col>
      <xdr:colOff>1474875</xdr:colOff>
      <xdr:row>311</xdr:row>
      <xdr:rowOff>1465350</xdr:rowOff>
    </xdr:to>
    <xdr:pic>
      <xdr:nvPicPr>
        <xdr:cNvPr id="1214" name="Имя " descr="Descr "/>
        <xdr:cNvPicPr>
          <a:picLocks noChangeAspect="1"/>
        </xdr:cNvPicPr>
      </xdr:nvPicPr>
      <xdr:blipFill>
        <a:blip xmlns:r="http://schemas.openxmlformats.org/officeDocument/2006/relationships" r:embed="rId229"/>
        <a:stretch>
          <a:fillRect/>
        </a:stretch>
      </xdr:blipFill>
      <xdr:spPr>
        <a:xfrm>
          <a:off x="5257800" y="118481475"/>
          <a:ext cx="1332000" cy="1332000"/>
        </a:xfrm>
        <a:prstGeom prst="rect">
          <a:avLst/>
        </a:prstGeom>
        <a:ln w="9525">
          <a:solidFill>
            <a:srgbClr val="000000"/>
          </a:solidFill>
          <a:prstDash val="solid"/>
        </a:ln>
      </xdr:spPr>
    </xdr:pic>
    <xdr:clientData/>
  </xdr:twoCellAnchor>
  <xdr:twoCellAnchor>
    <xdr:from>
      <xdr:col>8</xdr:col>
      <xdr:colOff>142875</xdr:colOff>
      <xdr:row>312</xdr:row>
      <xdr:rowOff>133350</xdr:rowOff>
    </xdr:from>
    <xdr:to>
      <xdr:col>8</xdr:col>
      <xdr:colOff>1474875</xdr:colOff>
      <xdr:row>312</xdr:row>
      <xdr:rowOff>1465350</xdr:rowOff>
    </xdr:to>
    <xdr:pic>
      <xdr:nvPicPr>
        <xdr:cNvPr id="1215" name="Имя " descr="Descr "/>
        <xdr:cNvPicPr>
          <a:picLocks noChangeAspect="1"/>
        </xdr:cNvPicPr>
      </xdr:nvPicPr>
      <xdr:blipFill>
        <a:blip xmlns:r="http://schemas.openxmlformats.org/officeDocument/2006/relationships" r:embed="rId230"/>
        <a:stretch>
          <a:fillRect/>
        </a:stretch>
      </xdr:blipFill>
      <xdr:spPr>
        <a:xfrm>
          <a:off x="5257800" y="120005475"/>
          <a:ext cx="1332000" cy="1332000"/>
        </a:xfrm>
        <a:prstGeom prst="rect">
          <a:avLst/>
        </a:prstGeom>
        <a:ln w="9525">
          <a:solidFill>
            <a:srgbClr val="000000"/>
          </a:solidFill>
          <a:prstDash val="solid"/>
        </a:ln>
      </xdr:spPr>
    </xdr:pic>
    <xdr:clientData/>
  </xdr:twoCellAnchor>
  <xdr:twoCellAnchor>
    <xdr:from>
      <xdr:col>8</xdr:col>
      <xdr:colOff>142875</xdr:colOff>
      <xdr:row>313</xdr:row>
      <xdr:rowOff>133350</xdr:rowOff>
    </xdr:from>
    <xdr:to>
      <xdr:col>8</xdr:col>
      <xdr:colOff>1474875</xdr:colOff>
      <xdr:row>313</xdr:row>
      <xdr:rowOff>1465350</xdr:rowOff>
    </xdr:to>
    <xdr:pic>
      <xdr:nvPicPr>
        <xdr:cNvPr id="1216" name="Имя " descr="Descr "/>
        <xdr:cNvPicPr>
          <a:picLocks noChangeAspect="1"/>
        </xdr:cNvPicPr>
      </xdr:nvPicPr>
      <xdr:blipFill>
        <a:blip xmlns:r="http://schemas.openxmlformats.org/officeDocument/2006/relationships" r:embed="rId231"/>
        <a:stretch>
          <a:fillRect/>
        </a:stretch>
      </xdr:blipFill>
      <xdr:spPr>
        <a:xfrm>
          <a:off x="5257800" y="121529475"/>
          <a:ext cx="1332000" cy="1332000"/>
        </a:xfrm>
        <a:prstGeom prst="rect">
          <a:avLst/>
        </a:prstGeom>
        <a:ln w="9525">
          <a:solidFill>
            <a:srgbClr val="000000"/>
          </a:solidFill>
          <a:prstDash val="solid"/>
        </a:ln>
      </xdr:spPr>
    </xdr:pic>
    <xdr:clientData/>
  </xdr:twoCellAnchor>
  <xdr:twoCellAnchor>
    <xdr:from>
      <xdr:col>8</xdr:col>
      <xdr:colOff>142875</xdr:colOff>
      <xdr:row>314</xdr:row>
      <xdr:rowOff>133350</xdr:rowOff>
    </xdr:from>
    <xdr:to>
      <xdr:col>8</xdr:col>
      <xdr:colOff>1474875</xdr:colOff>
      <xdr:row>314</xdr:row>
      <xdr:rowOff>1465350</xdr:rowOff>
    </xdr:to>
    <xdr:pic>
      <xdr:nvPicPr>
        <xdr:cNvPr id="1217" name="Имя " descr="Descr "/>
        <xdr:cNvPicPr>
          <a:picLocks noChangeAspect="1"/>
        </xdr:cNvPicPr>
      </xdr:nvPicPr>
      <xdr:blipFill>
        <a:blip xmlns:r="http://schemas.openxmlformats.org/officeDocument/2006/relationships" r:embed="rId232"/>
        <a:stretch>
          <a:fillRect/>
        </a:stretch>
      </xdr:blipFill>
      <xdr:spPr>
        <a:xfrm>
          <a:off x="5257800" y="123053475"/>
          <a:ext cx="1332000" cy="1332000"/>
        </a:xfrm>
        <a:prstGeom prst="rect">
          <a:avLst/>
        </a:prstGeom>
        <a:ln w="9525">
          <a:solidFill>
            <a:srgbClr val="000000"/>
          </a:solidFill>
          <a:prstDash val="solid"/>
        </a:ln>
      </xdr:spPr>
    </xdr:pic>
    <xdr:clientData/>
  </xdr:twoCellAnchor>
  <xdr:twoCellAnchor>
    <xdr:from>
      <xdr:col>8</xdr:col>
      <xdr:colOff>142875</xdr:colOff>
      <xdr:row>317</xdr:row>
      <xdr:rowOff>133350</xdr:rowOff>
    </xdr:from>
    <xdr:to>
      <xdr:col>8</xdr:col>
      <xdr:colOff>1474875</xdr:colOff>
      <xdr:row>317</xdr:row>
      <xdr:rowOff>1465350</xdr:rowOff>
    </xdr:to>
    <xdr:pic>
      <xdr:nvPicPr>
        <xdr:cNvPr id="1218" name="Имя " descr="Descr "/>
        <xdr:cNvPicPr>
          <a:picLocks noChangeAspect="1"/>
        </xdr:cNvPicPr>
      </xdr:nvPicPr>
      <xdr:blipFill>
        <a:blip xmlns:r="http://schemas.openxmlformats.org/officeDocument/2006/relationships" r:embed="rId233"/>
        <a:stretch>
          <a:fillRect/>
        </a:stretch>
      </xdr:blipFill>
      <xdr:spPr>
        <a:xfrm>
          <a:off x="5257800" y="124577475"/>
          <a:ext cx="1332000" cy="1332000"/>
        </a:xfrm>
        <a:prstGeom prst="rect">
          <a:avLst/>
        </a:prstGeom>
        <a:ln w="9525">
          <a:solidFill>
            <a:srgbClr val="000000"/>
          </a:solidFill>
          <a:prstDash val="solid"/>
        </a:ln>
      </xdr:spPr>
    </xdr:pic>
    <xdr:clientData/>
  </xdr:twoCellAnchor>
  <xdr:twoCellAnchor>
    <xdr:from>
      <xdr:col>8</xdr:col>
      <xdr:colOff>142875</xdr:colOff>
      <xdr:row>318</xdr:row>
      <xdr:rowOff>133350</xdr:rowOff>
    </xdr:from>
    <xdr:to>
      <xdr:col>8</xdr:col>
      <xdr:colOff>1474875</xdr:colOff>
      <xdr:row>318</xdr:row>
      <xdr:rowOff>1465350</xdr:rowOff>
    </xdr:to>
    <xdr:pic>
      <xdr:nvPicPr>
        <xdr:cNvPr id="1219" name="Имя " descr="Descr "/>
        <xdr:cNvPicPr>
          <a:picLocks noChangeAspect="1"/>
        </xdr:cNvPicPr>
      </xdr:nvPicPr>
      <xdr:blipFill>
        <a:blip xmlns:r="http://schemas.openxmlformats.org/officeDocument/2006/relationships" r:embed="rId234"/>
        <a:stretch>
          <a:fillRect/>
        </a:stretch>
      </xdr:blipFill>
      <xdr:spPr>
        <a:xfrm>
          <a:off x="5257800" y="126101475"/>
          <a:ext cx="1332000" cy="1332000"/>
        </a:xfrm>
        <a:prstGeom prst="rect">
          <a:avLst/>
        </a:prstGeom>
        <a:ln w="9525">
          <a:solidFill>
            <a:srgbClr val="000000"/>
          </a:solidFill>
          <a:prstDash val="solid"/>
        </a:ln>
      </xdr:spPr>
    </xdr:pic>
    <xdr:clientData/>
  </xdr:twoCellAnchor>
  <xdr:twoCellAnchor>
    <xdr:from>
      <xdr:col>8</xdr:col>
      <xdr:colOff>114300</xdr:colOff>
      <xdr:row>19</xdr:row>
      <xdr:rowOff>95250</xdr:rowOff>
    </xdr:from>
    <xdr:to>
      <xdr:col>8</xdr:col>
      <xdr:colOff>1446300</xdr:colOff>
      <xdr:row>19</xdr:row>
      <xdr:rowOff>1427250</xdr:rowOff>
    </xdr:to>
    <xdr:pic>
      <xdr:nvPicPr>
        <xdr:cNvPr id="672" name="Рисунок 671"/>
        <xdr:cNvPicPr>
          <a:picLocks noChangeAspect="1"/>
        </xdr:cNvPicPr>
      </xdr:nvPicPr>
      <xdr:blipFill>
        <a:blip xmlns:r="http://schemas.openxmlformats.org/officeDocument/2006/relationships" r:embed="rId235">
          <a:extLst>
            <a:ext uri="{28A0092B-C50C-407E-A947-70E740481C1C}">
              <a14:useLocalDpi xmlns:a14="http://schemas.microsoft.com/office/drawing/2010/main" val="0"/>
            </a:ext>
          </a:extLst>
        </a:blip>
        <a:stretch>
          <a:fillRect/>
        </a:stretch>
      </xdr:blipFill>
      <xdr:spPr>
        <a:xfrm>
          <a:off x="5229225" y="2619375"/>
          <a:ext cx="1332000" cy="1332000"/>
        </a:xfrm>
        <a:prstGeom prst="rect">
          <a:avLst/>
        </a:prstGeom>
      </xdr:spPr>
    </xdr:pic>
    <xdr:clientData/>
  </xdr:twoCellAnchor>
  <xdr:twoCellAnchor>
    <xdr:from>
      <xdr:col>8</xdr:col>
      <xdr:colOff>114300</xdr:colOff>
      <xdr:row>32</xdr:row>
      <xdr:rowOff>95250</xdr:rowOff>
    </xdr:from>
    <xdr:to>
      <xdr:col>8</xdr:col>
      <xdr:colOff>1446300</xdr:colOff>
      <xdr:row>32</xdr:row>
      <xdr:rowOff>1427250</xdr:rowOff>
    </xdr:to>
    <xdr:pic>
      <xdr:nvPicPr>
        <xdr:cNvPr id="673" name="Рисунок 672"/>
        <xdr:cNvPicPr>
          <a:picLocks noChangeAspect="1"/>
        </xdr:cNvPicPr>
      </xdr:nvPicPr>
      <xdr:blipFill>
        <a:blip xmlns:r="http://schemas.openxmlformats.org/officeDocument/2006/relationships" r:embed="rId236">
          <a:extLst>
            <a:ext uri="{28A0092B-C50C-407E-A947-70E740481C1C}">
              <a14:useLocalDpi xmlns:a14="http://schemas.microsoft.com/office/drawing/2010/main" val="0"/>
            </a:ext>
          </a:extLst>
        </a:blip>
        <a:stretch>
          <a:fillRect/>
        </a:stretch>
      </xdr:blipFill>
      <xdr:spPr>
        <a:xfrm>
          <a:off x="5229225" y="4143375"/>
          <a:ext cx="1332000" cy="1332000"/>
        </a:xfrm>
        <a:prstGeom prst="rect">
          <a:avLst/>
        </a:prstGeom>
      </xdr:spPr>
    </xdr:pic>
    <xdr:clientData/>
  </xdr:twoCellAnchor>
  <xdr:twoCellAnchor>
    <xdr:from>
      <xdr:col>8</xdr:col>
      <xdr:colOff>114300</xdr:colOff>
      <xdr:row>38</xdr:row>
      <xdr:rowOff>95250</xdr:rowOff>
    </xdr:from>
    <xdr:to>
      <xdr:col>8</xdr:col>
      <xdr:colOff>1446300</xdr:colOff>
      <xdr:row>38</xdr:row>
      <xdr:rowOff>1427250</xdr:rowOff>
    </xdr:to>
    <xdr:pic>
      <xdr:nvPicPr>
        <xdr:cNvPr id="674" name="Рисунок 673"/>
        <xdr:cNvPicPr>
          <a:picLocks noChangeAspect="1"/>
        </xdr:cNvPicPr>
      </xdr:nvPicPr>
      <xdr:blipFill>
        <a:blip xmlns:r="http://schemas.openxmlformats.org/officeDocument/2006/relationships" r:embed="rId237">
          <a:extLst>
            <a:ext uri="{28A0092B-C50C-407E-A947-70E740481C1C}">
              <a14:useLocalDpi xmlns:a14="http://schemas.microsoft.com/office/drawing/2010/main" val="0"/>
            </a:ext>
          </a:extLst>
        </a:blip>
        <a:stretch>
          <a:fillRect/>
        </a:stretch>
      </xdr:blipFill>
      <xdr:spPr>
        <a:xfrm>
          <a:off x="5229225" y="5667375"/>
          <a:ext cx="1332000" cy="1332000"/>
        </a:xfrm>
        <a:prstGeom prst="rect">
          <a:avLst/>
        </a:prstGeom>
      </xdr:spPr>
    </xdr:pic>
    <xdr:clientData/>
  </xdr:twoCellAnchor>
  <xdr:twoCellAnchor>
    <xdr:from>
      <xdr:col>8</xdr:col>
      <xdr:colOff>114300</xdr:colOff>
      <xdr:row>42</xdr:row>
      <xdr:rowOff>95250</xdr:rowOff>
    </xdr:from>
    <xdr:to>
      <xdr:col>8</xdr:col>
      <xdr:colOff>1446300</xdr:colOff>
      <xdr:row>42</xdr:row>
      <xdr:rowOff>1427250</xdr:rowOff>
    </xdr:to>
    <xdr:pic>
      <xdr:nvPicPr>
        <xdr:cNvPr id="675" name="Рисунок 674"/>
        <xdr:cNvPicPr>
          <a:picLocks noChangeAspect="1"/>
        </xdr:cNvPicPr>
      </xdr:nvPicPr>
      <xdr:blipFill>
        <a:blip xmlns:r="http://schemas.openxmlformats.org/officeDocument/2006/relationships" r:embed="rId238">
          <a:extLst>
            <a:ext uri="{28A0092B-C50C-407E-A947-70E740481C1C}">
              <a14:useLocalDpi xmlns:a14="http://schemas.microsoft.com/office/drawing/2010/main" val="0"/>
            </a:ext>
          </a:extLst>
        </a:blip>
        <a:stretch>
          <a:fillRect/>
        </a:stretch>
      </xdr:blipFill>
      <xdr:spPr>
        <a:xfrm>
          <a:off x="5229225" y="7191375"/>
          <a:ext cx="1332000" cy="1332000"/>
        </a:xfrm>
        <a:prstGeom prst="rect">
          <a:avLst/>
        </a:prstGeom>
      </xdr:spPr>
    </xdr:pic>
    <xdr:clientData/>
  </xdr:twoCellAnchor>
  <xdr:twoCellAnchor>
    <xdr:from>
      <xdr:col>8</xdr:col>
      <xdr:colOff>114300</xdr:colOff>
      <xdr:row>47</xdr:row>
      <xdr:rowOff>95250</xdr:rowOff>
    </xdr:from>
    <xdr:to>
      <xdr:col>8</xdr:col>
      <xdr:colOff>1446300</xdr:colOff>
      <xdr:row>47</xdr:row>
      <xdr:rowOff>1427250</xdr:rowOff>
    </xdr:to>
    <xdr:pic>
      <xdr:nvPicPr>
        <xdr:cNvPr id="676" name="Рисунок 675"/>
        <xdr:cNvPicPr>
          <a:picLocks noChangeAspect="1"/>
        </xdr:cNvPicPr>
      </xdr:nvPicPr>
      <xdr:blipFill>
        <a:blip xmlns:r="http://schemas.openxmlformats.org/officeDocument/2006/relationships" r:embed="rId239">
          <a:extLst>
            <a:ext uri="{28A0092B-C50C-407E-A947-70E740481C1C}">
              <a14:useLocalDpi xmlns:a14="http://schemas.microsoft.com/office/drawing/2010/main" val="0"/>
            </a:ext>
          </a:extLst>
        </a:blip>
        <a:stretch>
          <a:fillRect/>
        </a:stretch>
      </xdr:blipFill>
      <xdr:spPr>
        <a:xfrm>
          <a:off x="5229225" y="8715375"/>
          <a:ext cx="1332000" cy="1332000"/>
        </a:xfrm>
        <a:prstGeom prst="rect">
          <a:avLst/>
        </a:prstGeom>
      </xdr:spPr>
    </xdr:pic>
    <xdr:clientData/>
  </xdr:twoCellAnchor>
  <xdr:twoCellAnchor>
    <xdr:from>
      <xdr:col>8</xdr:col>
      <xdr:colOff>114300</xdr:colOff>
      <xdr:row>56</xdr:row>
      <xdr:rowOff>95250</xdr:rowOff>
    </xdr:from>
    <xdr:to>
      <xdr:col>8</xdr:col>
      <xdr:colOff>1446300</xdr:colOff>
      <xdr:row>56</xdr:row>
      <xdr:rowOff>1427250</xdr:rowOff>
    </xdr:to>
    <xdr:pic>
      <xdr:nvPicPr>
        <xdr:cNvPr id="677" name="Рисунок 676"/>
        <xdr:cNvPicPr>
          <a:picLocks noChangeAspect="1"/>
        </xdr:cNvPicPr>
      </xdr:nvPicPr>
      <xdr:blipFill>
        <a:blip xmlns:r="http://schemas.openxmlformats.org/officeDocument/2006/relationships" r:embed="rId240">
          <a:extLst>
            <a:ext uri="{28A0092B-C50C-407E-A947-70E740481C1C}">
              <a14:useLocalDpi xmlns:a14="http://schemas.microsoft.com/office/drawing/2010/main" val="0"/>
            </a:ext>
          </a:extLst>
        </a:blip>
        <a:stretch>
          <a:fillRect/>
        </a:stretch>
      </xdr:blipFill>
      <xdr:spPr>
        <a:xfrm>
          <a:off x="5229225" y="10239375"/>
          <a:ext cx="1332000" cy="1332000"/>
        </a:xfrm>
        <a:prstGeom prst="rect">
          <a:avLst/>
        </a:prstGeom>
      </xdr:spPr>
    </xdr:pic>
    <xdr:clientData/>
  </xdr:twoCellAnchor>
  <xdr:twoCellAnchor>
    <xdr:from>
      <xdr:col>8</xdr:col>
      <xdr:colOff>114300</xdr:colOff>
      <xdr:row>57</xdr:row>
      <xdr:rowOff>95250</xdr:rowOff>
    </xdr:from>
    <xdr:to>
      <xdr:col>8</xdr:col>
      <xdr:colOff>1446300</xdr:colOff>
      <xdr:row>57</xdr:row>
      <xdr:rowOff>1427250</xdr:rowOff>
    </xdr:to>
    <xdr:pic>
      <xdr:nvPicPr>
        <xdr:cNvPr id="678" name="Рисунок 677"/>
        <xdr:cNvPicPr>
          <a:picLocks noChangeAspect="1"/>
        </xdr:cNvPicPr>
      </xdr:nvPicPr>
      <xdr:blipFill>
        <a:blip xmlns:r="http://schemas.openxmlformats.org/officeDocument/2006/relationships" r:embed="rId241">
          <a:extLst>
            <a:ext uri="{28A0092B-C50C-407E-A947-70E740481C1C}">
              <a14:useLocalDpi xmlns:a14="http://schemas.microsoft.com/office/drawing/2010/main" val="0"/>
            </a:ext>
          </a:extLst>
        </a:blip>
        <a:stretch>
          <a:fillRect/>
        </a:stretch>
      </xdr:blipFill>
      <xdr:spPr>
        <a:xfrm>
          <a:off x="5229225" y="11763375"/>
          <a:ext cx="1332000" cy="1332000"/>
        </a:xfrm>
        <a:prstGeom prst="rect">
          <a:avLst/>
        </a:prstGeom>
      </xdr:spPr>
    </xdr:pic>
    <xdr:clientData/>
  </xdr:twoCellAnchor>
  <xdr:twoCellAnchor>
    <xdr:from>
      <xdr:col>8</xdr:col>
      <xdr:colOff>114300</xdr:colOff>
      <xdr:row>58</xdr:row>
      <xdr:rowOff>95250</xdr:rowOff>
    </xdr:from>
    <xdr:to>
      <xdr:col>8</xdr:col>
      <xdr:colOff>1446300</xdr:colOff>
      <xdr:row>58</xdr:row>
      <xdr:rowOff>1427250</xdr:rowOff>
    </xdr:to>
    <xdr:pic>
      <xdr:nvPicPr>
        <xdr:cNvPr id="679" name="Рисунок 678"/>
        <xdr:cNvPicPr>
          <a:picLocks noChangeAspect="1"/>
        </xdr:cNvPicPr>
      </xdr:nvPicPr>
      <xdr:blipFill>
        <a:blip xmlns:r="http://schemas.openxmlformats.org/officeDocument/2006/relationships" r:embed="rId242">
          <a:extLst>
            <a:ext uri="{28A0092B-C50C-407E-A947-70E740481C1C}">
              <a14:useLocalDpi xmlns:a14="http://schemas.microsoft.com/office/drawing/2010/main" val="0"/>
            </a:ext>
          </a:extLst>
        </a:blip>
        <a:stretch>
          <a:fillRect/>
        </a:stretch>
      </xdr:blipFill>
      <xdr:spPr>
        <a:xfrm>
          <a:off x="5229225" y="13287375"/>
          <a:ext cx="1332000" cy="1332000"/>
        </a:xfrm>
        <a:prstGeom prst="rect">
          <a:avLst/>
        </a:prstGeom>
      </xdr:spPr>
    </xdr:pic>
    <xdr:clientData/>
  </xdr:twoCellAnchor>
  <xdr:twoCellAnchor>
    <xdr:from>
      <xdr:col>8</xdr:col>
      <xdr:colOff>114300</xdr:colOff>
      <xdr:row>64</xdr:row>
      <xdr:rowOff>95250</xdr:rowOff>
    </xdr:from>
    <xdr:to>
      <xdr:col>8</xdr:col>
      <xdr:colOff>1446300</xdr:colOff>
      <xdr:row>64</xdr:row>
      <xdr:rowOff>1427250</xdr:rowOff>
    </xdr:to>
    <xdr:pic>
      <xdr:nvPicPr>
        <xdr:cNvPr id="680" name="Рисунок 679"/>
        <xdr:cNvPicPr>
          <a:picLocks noChangeAspect="1"/>
        </xdr:cNvPicPr>
      </xdr:nvPicPr>
      <xdr:blipFill>
        <a:blip xmlns:r="http://schemas.openxmlformats.org/officeDocument/2006/relationships" r:embed="rId243">
          <a:extLst>
            <a:ext uri="{28A0092B-C50C-407E-A947-70E740481C1C}">
              <a14:useLocalDpi xmlns:a14="http://schemas.microsoft.com/office/drawing/2010/main" val="0"/>
            </a:ext>
          </a:extLst>
        </a:blip>
        <a:stretch>
          <a:fillRect/>
        </a:stretch>
      </xdr:blipFill>
      <xdr:spPr>
        <a:xfrm>
          <a:off x="5229225" y="14811375"/>
          <a:ext cx="1332000" cy="1332000"/>
        </a:xfrm>
        <a:prstGeom prst="rect">
          <a:avLst/>
        </a:prstGeom>
      </xdr:spPr>
    </xdr:pic>
    <xdr:clientData/>
  </xdr:twoCellAnchor>
  <xdr:twoCellAnchor>
    <xdr:from>
      <xdr:col>8</xdr:col>
      <xdr:colOff>114300</xdr:colOff>
      <xdr:row>76</xdr:row>
      <xdr:rowOff>95250</xdr:rowOff>
    </xdr:from>
    <xdr:to>
      <xdr:col>8</xdr:col>
      <xdr:colOff>1446300</xdr:colOff>
      <xdr:row>76</xdr:row>
      <xdr:rowOff>1427250</xdr:rowOff>
    </xdr:to>
    <xdr:pic>
      <xdr:nvPicPr>
        <xdr:cNvPr id="681" name="Рисунок 680"/>
        <xdr:cNvPicPr>
          <a:picLocks noChangeAspect="1"/>
        </xdr:cNvPicPr>
      </xdr:nvPicPr>
      <xdr:blipFill>
        <a:blip xmlns:r="http://schemas.openxmlformats.org/officeDocument/2006/relationships" r:embed="rId244">
          <a:extLst>
            <a:ext uri="{28A0092B-C50C-407E-A947-70E740481C1C}">
              <a14:useLocalDpi xmlns:a14="http://schemas.microsoft.com/office/drawing/2010/main" val="0"/>
            </a:ext>
          </a:extLst>
        </a:blip>
        <a:stretch>
          <a:fillRect/>
        </a:stretch>
      </xdr:blipFill>
      <xdr:spPr>
        <a:xfrm>
          <a:off x="5229225" y="16335375"/>
          <a:ext cx="1332000" cy="1332000"/>
        </a:xfrm>
        <a:prstGeom prst="rect">
          <a:avLst/>
        </a:prstGeom>
      </xdr:spPr>
    </xdr:pic>
    <xdr:clientData/>
  </xdr:twoCellAnchor>
  <xdr:twoCellAnchor>
    <xdr:from>
      <xdr:col>8</xdr:col>
      <xdr:colOff>114300</xdr:colOff>
      <xdr:row>81</xdr:row>
      <xdr:rowOff>95250</xdr:rowOff>
    </xdr:from>
    <xdr:to>
      <xdr:col>8</xdr:col>
      <xdr:colOff>1446300</xdr:colOff>
      <xdr:row>81</xdr:row>
      <xdr:rowOff>1427250</xdr:rowOff>
    </xdr:to>
    <xdr:pic>
      <xdr:nvPicPr>
        <xdr:cNvPr id="682" name="Рисунок 681"/>
        <xdr:cNvPicPr>
          <a:picLocks noChangeAspect="1"/>
        </xdr:cNvPicPr>
      </xdr:nvPicPr>
      <xdr:blipFill>
        <a:blip xmlns:r="http://schemas.openxmlformats.org/officeDocument/2006/relationships" r:embed="rId245">
          <a:extLst>
            <a:ext uri="{28A0092B-C50C-407E-A947-70E740481C1C}">
              <a14:useLocalDpi xmlns:a14="http://schemas.microsoft.com/office/drawing/2010/main" val="0"/>
            </a:ext>
          </a:extLst>
        </a:blip>
        <a:stretch>
          <a:fillRect/>
        </a:stretch>
      </xdr:blipFill>
      <xdr:spPr>
        <a:xfrm>
          <a:off x="5229225" y="17859375"/>
          <a:ext cx="1332000" cy="1332000"/>
        </a:xfrm>
        <a:prstGeom prst="rect">
          <a:avLst/>
        </a:prstGeom>
      </xdr:spPr>
    </xdr:pic>
    <xdr:clientData/>
  </xdr:twoCellAnchor>
  <xdr:twoCellAnchor>
    <xdr:from>
      <xdr:col>8</xdr:col>
      <xdr:colOff>114300</xdr:colOff>
      <xdr:row>82</xdr:row>
      <xdr:rowOff>95250</xdr:rowOff>
    </xdr:from>
    <xdr:to>
      <xdr:col>8</xdr:col>
      <xdr:colOff>1446300</xdr:colOff>
      <xdr:row>82</xdr:row>
      <xdr:rowOff>1427250</xdr:rowOff>
    </xdr:to>
    <xdr:pic>
      <xdr:nvPicPr>
        <xdr:cNvPr id="683" name="Рисунок 682"/>
        <xdr:cNvPicPr>
          <a:picLocks noChangeAspect="1"/>
        </xdr:cNvPicPr>
      </xdr:nvPicPr>
      <xdr:blipFill>
        <a:blip xmlns:r="http://schemas.openxmlformats.org/officeDocument/2006/relationships" r:embed="rId246">
          <a:extLst>
            <a:ext uri="{28A0092B-C50C-407E-A947-70E740481C1C}">
              <a14:useLocalDpi xmlns:a14="http://schemas.microsoft.com/office/drawing/2010/main" val="0"/>
            </a:ext>
          </a:extLst>
        </a:blip>
        <a:stretch>
          <a:fillRect/>
        </a:stretch>
      </xdr:blipFill>
      <xdr:spPr>
        <a:xfrm>
          <a:off x="5229225" y="19383375"/>
          <a:ext cx="1332000" cy="1332000"/>
        </a:xfrm>
        <a:prstGeom prst="rect">
          <a:avLst/>
        </a:prstGeom>
      </xdr:spPr>
    </xdr:pic>
    <xdr:clientData/>
  </xdr:twoCellAnchor>
  <xdr:twoCellAnchor>
    <xdr:from>
      <xdr:col>8</xdr:col>
      <xdr:colOff>114300</xdr:colOff>
      <xdr:row>87</xdr:row>
      <xdr:rowOff>95250</xdr:rowOff>
    </xdr:from>
    <xdr:to>
      <xdr:col>8</xdr:col>
      <xdr:colOff>1446300</xdr:colOff>
      <xdr:row>87</xdr:row>
      <xdr:rowOff>1427250</xdr:rowOff>
    </xdr:to>
    <xdr:pic>
      <xdr:nvPicPr>
        <xdr:cNvPr id="684" name="Рисунок 683"/>
        <xdr:cNvPicPr>
          <a:picLocks noChangeAspect="1"/>
        </xdr:cNvPicPr>
      </xdr:nvPicPr>
      <xdr:blipFill>
        <a:blip xmlns:r="http://schemas.openxmlformats.org/officeDocument/2006/relationships" r:embed="rId247">
          <a:extLst>
            <a:ext uri="{28A0092B-C50C-407E-A947-70E740481C1C}">
              <a14:useLocalDpi xmlns:a14="http://schemas.microsoft.com/office/drawing/2010/main" val="0"/>
            </a:ext>
          </a:extLst>
        </a:blip>
        <a:stretch>
          <a:fillRect/>
        </a:stretch>
      </xdr:blipFill>
      <xdr:spPr>
        <a:xfrm>
          <a:off x="5229225" y="20907375"/>
          <a:ext cx="1332000" cy="1332000"/>
        </a:xfrm>
        <a:prstGeom prst="rect">
          <a:avLst/>
        </a:prstGeom>
      </xdr:spPr>
    </xdr:pic>
    <xdr:clientData/>
  </xdr:twoCellAnchor>
  <xdr:twoCellAnchor>
    <xdr:from>
      <xdr:col>8</xdr:col>
      <xdr:colOff>114300</xdr:colOff>
      <xdr:row>95</xdr:row>
      <xdr:rowOff>95250</xdr:rowOff>
    </xdr:from>
    <xdr:to>
      <xdr:col>8</xdr:col>
      <xdr:colOff>1446300</xdr:colOff>
      <xdr:row>95</xdr:row>
      <xdr:rowOff>1427250</xdr:rowOff>
    </xdr:to>
    <xdr:pic>
      <xdr:nvPicPr>
        <xdr:cNvPr id="685" name="Рисунок 684"/>
        <xdr:cNvPicPr>
          <a:picLocks noChangeAspect="1"/>
        </xdr:cNvPicPr>
      </xdr:nvPicPr>
      <xdr:blipFill>
        <a:blip xmlns:r="http://schemas.openxmlformats.org/officeDocument/2006/relationships" r:embed="rId248">
          <a:extLst>
            <a:ext uri="{28A0092B-C50C-407E-A947-70E740481C1C}">
              <a14:useLocalDpi xmlns:a14="http://schemas.microsoft.com/office/drawing/2010/main" val="0"/>
            </a:ext>
          </a:extLst>
        </a:blip>
        <a:stretch>
          <a:fillRect/>
        </a:stretch>
      </xdr:blipFill>
      <xdr:spPr>
        <a:xfrm>
          <a:off x="5229225" y="22431375"/>
          <a:ext cx="1332000" cy="1332000"/>
        </a:xfrm>
        <a:prstGeom prst="rect">
          <a:avLst/>
        </a:prstGeom>
      </xdr:spPr>
    </xdr:pic>
    <xdr:clientData/>
  </xdr:twoCellAnchor>
  <xdr:twoCellAnchor>
    <xdr:from>
      <xdr:col>8</xdr:col>
      <xdr:colOff>114300</xdr:colOff>
      <xdr:row>102</xdr:row>
      <xdr:rowOff>95250</xdr:rowOff>
    </xdr:from>
    <xdr:to>
      <xdr:col>8</xdr:col>
      <xdr:colOff>1446300</xdr:colOff>
      <xdr:row>102</xdr:row>
      <xdr:rowOff>1427250</xdr:rowOff>
    </xdr:to>
    <xdr:pic>
      <xdr:nvPicPr>
        <xdr:cNvPr id="686" name="Рисунок 685"/>
        <xdr:cNvPicPr>
          <a:picLocks noChangeAspect="1"/>
        </xdr:cNvPicPr>
      </xdr:nvPicPr>
      <xdr:blipFill>
        <a:blip xmlns:r="http://schemas.openxmlformats.org/officeDocument/2006/relationships" r:embed="rId249">
          <a:extLst>
            <a:ext uri="{28A0092B-C50C-407E-A947-70E740481C1C}">
              <a14:useLocalDpi xmlns:a14="http://schemas.microsoft.com/office/drawing/2010/main" val="0"/>
            </a:ext>
          </a:extLst>
        </a:blip>
        <a:stretch>
          <a:fillRect/>
        </a:stretch>
      </xdr:blipFill>
      <xdr:spPr>
        <a:xfrm>
          <a:off x="5229225" y="23955375"/>
          <a:ext cx="1332000" cy="1332000"/>
        </a:xfrm>
        <a:prstGeom prst="rect">
          <a:avLst/>
        </a:prstGeom>
      </xdr:spPr>
    </xdr:pic>
    <xdr:clientData/>
  </xdr:twoCellAnchor>
  <xdr:twoCellAnchor>
    <xdr:from>
      <xdr:col>8</xdr:col>
      <xdr:colOff>114300</xdr:colOff>
      <xdr:row>106</xdr:row>
      <xdr:rowOff>95250</xdr:rowOff>
    </xdr:from>
    <xdr:to>
      <xdr:col>8</xdr:col>
      <xdr:colOff>1446300</xdr:colOff>
      <xdr:row>106</xdr:row>
      <xdr:rowOff>1427250</xdr:rowOff>
    </xdr:to>
    <xdr:pic>
      <xdr:nvPicPr>
        <xdr:cNvPr id="687" name="Рисунок 686"/>
        <xdr:cNvPicPr>
          <a:picLocks noChangeAspect="1"/>
        </xdr:cNvPicPr>
      </xdr:nvPicPr>
      <xdr:blipFill>
        <a:blip xmlns:r="http://schemas.openxmlformats.org/officeDocument/2006/relationships" r:embed="rId250">
          <a:extLst>
            <a:ext uri="{28A0092B-C50C-407E-A947-70E740481C1C}">
              <a14:useLocalDpi xmlns:a14="http://schemas.microsoft.com/office/drawing/2010/main" val="0"/>
            </a:ext>
          </a:extLst>
        </a:blip>
        <a:stretch>
          <a:fillRect/>
        </a:stretch>
      </xdr:blipFill>
      <xdr:spPr>
        <a:xfrm>
          <a:off x="5229225" y="25479375"/>
          <a:ext cx="1332000" cy="1332000"/>
        </a:xfrm>
        <a:prstGeom prst="rect">
          <a:avLst/>
        </a:prstGeom>
      </xdr:spPr>
    </xdr:pic>
    <xdr:clientData/>
  </xdr:twoCellAnchor>
  <xdr:twoCellAnchor>
    <xdr:from>
      <xdr:col>8</xdr:col>
      <xdr:colOff>114300</xdr:colOff>
      <xdr:row>112</xdr:row>
      <xdr:rowOff>95250</xdr:rowOff>
    </xdr:from>
    <xdr:to>
      <xdr:col>8</xdr:col>
      <xdr:colOff>1446300</xdr:colOff>
      <xdr:row>112</xdr:row>
      <xdr:rowOff>1427250</xdr:rowOff>
    </xdr:to>
    <xdr:pic>
      <xdr:nvPicPr>
        <xdr:cNvPr id="688" name="Рисунок 687"/>
        <xdr:cNvPicPr>
          <a:picLocks noChangeAspect="1"/>
        </xdr:cNvPicPr>
      </xdr:nvPicPr>
      <xdr:blipFill>
        <a:blip xmlns:r="http://schemas.openxmlformats.org/officeDocument/2006/relationships" r:embed="rId251">
          <a:extLst>
            <a:ext uri="{28A0092B-C50C-407E-A947-70E740481C1C}">
              <a14:useLocalDpi xmlns:a14="http://schemas.microsoft.com/office/drawing/2010/main" val="0"/>
            </a:ext>
          </a:extLst>
        </a:blip>
        <a:stretch>
          <a:fillRect/>
        </a:stretch>
      </xdr:blipFill>
      <xdr:spPr>
        <a:xfrm>
          <a:off x="5229225" y="27003375"/>
          <a:ext cx="1332000" cy="1332000"/>
        </a:xfrm>
        <a:prstGeom prst="rect">
          <a:avLst/>
        </a:prstGeom>
      </xdr:spPr>
    </xdr:pic>
    <xdr:clientData/>
  </xdr:twoCellAnchor>
  <xdr:twoCellAnchor>
    <xdr:from>
      <xdr:col>8</xdr:col>
      <xdr:colOff>114300</xdr:colOff>
      <xdr:row>115</xdr:row>
      <xdr:rowOff>95250</xdr:rowOff>
    </xdr:from>
    <xdr:to>
      <xdr:col>8</xdr:col>
      <xdr:colOff>1446300</xdr:colOff>
      <xdr:row>115</xdr:row>
      <xdr:rowOff>1427250</xdr:rowOff>
    </xdr:to>
    <xdr:pic>
      <xdr:nvPicPr>
        <xdr:cNvPr id="689" name="Рисунок 688"/>
        <xdr:cNvPicPr>
          <a:picLocks noChangeAspect="1"/>
        </xdr:cNvPicPr>
      </xdr:nvPicPr>
      <xdr:blipFill>
        <a:blip xmlns:r="http://schemas.openxmlformats.org/officeDocument/2006/relationships" r:embed="rId252">
          <a:extLst>
            <a:ext uri="{28A0092B-C50C-407E-A947-70E740481C1C}">
              <a14:useLocalDpi xmlns:a14="http://schemas.microsoft.com/office/drawing/2010/main" val="0"/>
            </a:ext>
          </a:extLst>
        </a:blip>
        <a:stretch>
          <a:fillRect/>
        </a:stretch>
      </xdr:blipFill>
      <xdr:spPr>
        <a:xfrm>
          <a:off x="5229225" y="28527375"/>
          <a:ext cx="1332000" cy="1332000"/>
        </a:xfrm>
        <a:prstGeom prst="rect">
          <a:avLst/>
        </a:prstGeom>
      </xdr:spPr>
    </xdr:pic>
    <xdr:clientData/>
  </xdr:twoCellAnchor>
  <xdr:twoCellAnchor>
    <xdr:from>
      <xdr:col>8</xdr:col>
      <xdr:colOff>114300</xdr:colOff>
      <xdr:row>122</xdr:row>
      <xdr:rowOff>95250</xdr:rowOff>
    </xdr:from>
    <xdr:to>
      <xdr:col>8</xdr:col>
      <xdr:colOff>1446300</xdr:colOff>
      <xdr:row>122</xdr:row>
      <xdr:rowOff>1427250</xdr:rowOff>
    </xdr:to>
    <xdr:pic>
      <xdr:nvPicPr>
        <xdr:cNvPr id="690" name="Рисунок 689"/>
        <xdr:cNvPicPr>
          <a:picLocks noChangeAspect="1"/>
        </xdr:cNvPicPr>
      </xdr:nvPicPr>
      <xdr:blipFill>
        <a:blip xmlns:r="http://schemas.openxmlformats.org/officeDocument/2006/relationships" r:embed="rId253">
          <a:extLst>
            <a:ext uri="{28A0092B-C50C-407E-A947-70E740481C1C}">
              <a14:useLocalDpi xmlns:a14="http://schemas.microsoft.com/office/drawing/2010/main" val="0"/>
            </a:ext>
          </a:extLst>
        </a:blip>
        <a:stretch>
          <a:fillRect/>
        </a:stretch>
      </xdr:blipFill>
      <xdr:spPr>
        <a:xfrm>
          <a:off x="5229225" y="30051375"/>
          <a:ext cx="1332000" cy="1332000"/>
        </a:xfrm>
        <a:prstGeom prst="rect">
          <a:avLst/>
        </a:prstGeom>
      </xdr:spPr>
    </xdr:pic>
    <xdr:clientData/>
  </xdr:twoCellAnchor>
  <xdr:twoCellAnchor>
    <xdr:from>
      <xdr:col>8</xdr:col>
      <xdr:colOff>114300</xdr:colOff>
      <xdr:row>124</xdr:row>
      <xdr:rowOff>95250</xdr:rowOff>
    </xdr:from>
    <xdr:to>
      <xdr:col>8</xdr:col>
      <xdr:colOff>1446300</xdr:colOff>
      <xdr:row>124</xdr:row>
      <xdr:rowOff>1427250</xdr:rowOff>
    </xdr:to>
    <xdr:pic>
      <xdr:nvPicPr>
        <xdr:cNvPr id="691" name="Рисунок 690"/>
        <xdr:cNvPicPr>
          <a:picLocks noChangeAspect="1"/>
        </xdr:cNvPicPr>
      </xdr:nvPicPr>
      <xdr:blipFill>
        <a:blip xmlns:r="http://schemas.openxmlformats.org/officeDocument/2006/relationships" r:embed="rId254">
          <a:extLst>
            <a:ext uri="{28A0092B-C50C-407E-A947-70E740481C1C}">
              <a14:useLocalDpi xmlns:a14="http://schemas.microsoft.com/office/drawing/2010/main" val="0"/>
            </a:ext>
          </a:extLst>
        </a:blip>
        <a:stretch>
          <a:fillRect/>
        </a:stretch>
      </xdr:blipFill>
      <xdr:spPr>
        <a:xfrm>
          <a:off x="5229225" y="31575375"/>
          <a:ext cx="1332000" cy="1332000"/>
        </a:xfrm>
        <a:prstGeom prst="rect">
          <a:avLst/>
        </a:prstGeom>
      </xdr:spPr>
    </xdr:pic>
    <xdr:clientData/>
  </xdr:twoCellAnchor>
  <xdr:twoCellAnchor>
    <xdr:from>
      <xdr:col>8</xdr:col>
      <xdr:colOff>114300</xdr:colOff>
      <xdr:row>131</xdr:row>
      <xdr:rowOff>95250</xdr:rowOff>
    </xdr:from>
    <xdr:to>
      <xdr:col>8</xdr:col>
      <xdr:colOff>1446300</xdr:colOff>
      <xdr:row>131</xdr:row>
      <xdr:rowOff>1427250</xdr:rowOff>
    </xdr:to>
    <xdr:pic>
      <xdr:nvPicPr>
        <xdr:cNvPr id="692" name="Рисунок 691"/>
        <xdr:cNvPicPr>
          <a:picLocks noChangeAspect="1"/>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5229225" y="33099375"/>
          <a:ext cx="1332000" cy="1332000"/>
        </a:xfrm>
        <a:prstGeom prst="rect">
          <a:avLst/>
        </a:prstGeom>
      </xdr:spPr>
    </xdr:pic>
    <xdr:clientData/>
  </xdr:twoCellAnchor>
  <xdr:twoCellAnchor>
    <xdr:from>
      <xdr:col>8</xdr:col>
      <xdr:colOff>114300</xdr:colOff>
      <xdr:row>137</xdr:row>
      <xdr:rowOff>95247</xdr:rowOff>
    </xdr:from>
    <xdr:to>
      <xdr:col>8</xdr:col>
      <xdr:colOff>1446300</xdr:colOff>
      <xdr:row>137</xdr:row>
      <xdr:rowOff>1427247</xdr:rowOff>
    </xdr:to>
    <xdr:pic>
      <xdr:nvPicPr>
        <xdr:cNvPr id="693" name="Рисунок 692"/>
        <xdr:cNvPicPr>
          <a:picLocks noChangeAspect="1"/>
        </xdr:cNvPicPr>
      </xdr:nvPicPr>
      <xdr:blipFill>
        <a:blip xmlns:r="http://schemas.openxmlformats.org/officeDocument/2006/relationships" r:embed="rId256">
          <a:extLst>
            <a:ext uri="{28A0092B-C50C-407E-A947-70E740481C1C}">
              <a14:useLocalDpi xmlns:a14="http://schemas.microsoft.com/office/drawing/2010/main" val="0"/>
            </a:ext>
          </a:extLst>
        </a:blip>
        <a:stretch>
          <a:fillRect/>
        </a:stretch>
      </xdr:blipFill>
      <xdr:spPr>
        <a:xfrm>
          <a:off x="5229225" y="34623372"/>
          <a:ext cx="1332000" cy="1332000"/>
        </a:xfrm>
        <a:prstGeom prst="rect">
          <a:avLst/>
        </a:prstGeom>
      </xdr:spPr>
    </xdr:pic>
    <xdr:clientData/>
  </xdr:twoCellAnchor>
  <xdr:twoCellAnchor>
    <xdr:from>
      <xdr:col>8</xdr:col>
      <xdr:colOff>114300</xdr:colOff>
      <xdr:row>141</xdr:row>
      <xdr:rowOff>95247</xdr:rowOff>
    </xdr:from>
    <xdr:to>
      <xdr:col>8</xdr:col>
      <xdr:colOff>1446300</xdr:colOff>
      <xdr:row>141</xdr:row>
      <xdr:rowOff>1427247</xdr:rowOff>
    </xdr:to>
    <xdr:pic>
      <xdr:nvPicPr>
        <xdr:cNvPr id="694" name="Рисунок 693"/>
        <xdr:cNvPicPr>
          <a:picLocks noChangeAspect="1"/>
        </xdr:cNvPicPr>
      </xdr:nvPicPr>
      <xdr:blipFill>
        <a:blip xmlns:r="http://schemas.openxmlformats.org/officeDocument/2006/relationships" r:embed="rId257">
          <a:extLst>
            <a:ext uri="{28A0092B-C50C-407E-A947-70E740481C1C}">
              <a14:useLocalDpi xmlns:a14="http://schemas.microsoft.com/office/drawing/2010/main" val="0"/>
            </a:ext>
          </a:extLst>
        </a:blip>
        <a:stretch>
          <a:fillRect/>
        </a:stretch>
      </xdr:blipFill>
      <xdr:spPr>
        <a:xfrm>
          <a:off x="5229225" y="36147372"/>
          <a:ext cx="1332000" cy="1332000"/>
        </a:xfrm>
        <a:prstGeom prst="rect">
          <a:avLst/>
        </a:prstGeom>
      </xdr:spPr>
    </xdr:pic>
    <xdr:clientData/>
  </xdr:twoCellAnchor>
  <xdr:twoCellAnchor>
    <xdr:from>
      <xdr:col>8</xdr:col>
      <xdr:colOff>114300</xdr:colOff>
      <xdr:row>151</xdr:row>
      <xdr:rowOff>95247</xdr:rowOff>
    </xdr:from>
    <xdr:to>
      <xdr:col>8</xdr:col>
      <xdr:colOff>1446300</xdr:colOff>
      <xdr:row>151</xdr:row>
      <xdr:rowOff>1427247</xdr:rowOff>
    </xdr:to>
    <xdr:pic>
      <xdr:nvPicPr>
        <xdr:cNvPr id="695" name="Рисунок 694"/>
        <xdr:cNvPicPr>
          <a:picLocks noChangeAspect="1"/>
        </xdr:cNvPicPr>
      </xdr:nvPicPr>
      <xdr:blipFill>
        <a:blip xmlns:r="http://schemas.openxmlformats.org/officeDocument/2006/relationships" r:embed="rId258">
          <a:extLst>
            <a:ext uri="{28A0092B-C50C-407E-A947-70E740481C1C}">
              <a14:useLocalDpi xmlns:a14="http://schemas.microsoft.com/office/drawing/2010/main" val="0"/>
            </a:ext>
          </a:extLst>
        </a:blip>
        <a:stretch>
          <a:fillRect/>
        </a:stretch>
      </xdr:blipFill>
      <xdr:spPr>
        <a:xfrm>
          <a:off x="5229225" y="37671372"/>
          <a:ext cx="1332000" cy="1332000"/>
        </a:xfrm>
        <a:prstGeom prst="rect">
          <a:avLst/>
        </a:prstGeom>
      </xdr:spPr>
    </xdr:pic>
    <xdr:clientData/>
  </xdr:twoCellAnchor>
  <xdr:twoCellAnchor>
    <xdr:from>
      <xdr:col>8</xdr:col>
      <xdr:colOff>114300</xdr:colOff>
      <xdr:row>161</xdr:row>
      <xdr:rowOff>95247</xdr:rowOff>
    </xdr:from>
    <xdr:to>
      <xdr:col>8</xdr:col>
      <xdr:colOff>1446300</xdr:colOff>
      <xdr:row>161</xdr:row>
      <xdr:rowOff>1427247</xdr:rowOff>
    </xdr:to>
    <xdr:pic>
      <xdr:nvPicPr>
        <xdr:cNvPr id="696" name="Рисунок 695"/>
        <xdr:cNvPicPr>
          <a:picLocks noChangeAspect="1"/>
        </xdr:cNvPicPr>
      </xdr:nvPicPr>
      <xdr:blipFill>
        <a:blip xmlns:r="http://schemas.openxmlformats.org/officeDocument/2006/relationships" r:embed="rId259">
          <a:extLst>
            <a:ext uri="{28A0092B-C50C-407E-A947-70E740481C1C}">
              <a14:useLocalDpi xmlns:a14="http://schemas.microsoft.com/office/drawing/2010/main" val="0"/>
            </a:ext>
          </a:extLst>
        </a:blip>
        <a:stretch>
          <a:fillRect/>
        </a:stretch>
      </xdr:blipFill>
      <xdr:spPr>
        <a:xfrm>
          <a:off x="5229225" y="39195372"/>
          <a:ext cx="1332000" cy="1332000"/>
        </a:xfrm>
        <a:prstGeom prst="rect">
          <a:avLst/>
        </a:prstGeom>
      </xdr:spPr>
    </xdr:pic>
    <xdr:clientData/>
  </xdr:twoCellAnchor>
  <xdr:twoCellAnchor>
    <xdr:from>
      <xdr:col>8</xdr:col>
      <xdr:colOff>114300</xdr:colOff>
      <xdr:row>166</xdr:row>
      <xdr:rowOff>95247</xdr:rowOff>
    </xdr:from>
    <xdr:to>
      <xdr:col>8</xdr:col>
      <xdr:colOff>1446300</xdr:colOff>
      <xdr:row>166</xdr:row>
      <xdr:rowOff>1427247</xdr:rowOff>
    </xdr:to>
    <xdr:pic>
      <xdr:nvPicPr>
        <xdr:cNvPr id="697" name="Рисунок 696"/>
        <xdr:cNvPicPr>
          <a:picLocks noChangeAspect="1"/>
        </xdr:cNvPicPr>
      </xdr:nvPicPr>
      <xdr:blipFill>
        <a:blip xmlns:r="http://schemas.openxmlformats.org/officeDocument/2006/relationships" r:embed="rId260">
          <a:extLst>
            <a:ext uri="{28A0092B-C50C-407E-A947-70E740481C1C}">
              <a14:useLocalDpi xmlns:a14="http://schemas.microsoft.com/office/drawing/2010/main" val="0"/>
            </a:ext>
          </a:extLst>
        </a:blip>
        <a:stretch>
          <a:fillRect/>
        </a:stretch>
      </xdr:blipFill>
      <xdr:spPr>
        <a:xfrm>
          <a:off x="5229225" y="40719372"/>
          <a:ext cx="1332000" cy="1332000"/>
        </a:xfrm>
        <a:prstGeom prst="rect">
          <a:avLst/>
        </a:prstGeom>
      </xdr:spPr>
    </xdr:pic>
    <xdr:clientData/>
  </xdr:twoCellAnchor>
  <xdr:twoCellAnchor>
    <xdr:from>
      <xdr:col>8</xdr:col>
      <xdr:colOff>114300</xdr:colOff>
      <xdr:row>169</xdr:row>
      <xdr:rowOff>95247</xdr:rowOff>
    </xdr:from>
    <xdr:to>
      <xdr:col>8</xdr:col>
      <xdr:colOff>1446300</xdr:colOff>
      <xdr:row>169</xdr:row>
      <xdr:rowOff>1427247</xdr:rowOff>
    </xdr:to>
    <xdr:pic>
      <xdr:nvPicPr>
        <xdr:cNvPr id="698" name="Рисунок 697"/>
        <xdr:cNvPicPr>
          <a:picLocks noChangeAspect="1"/>
        </xdr:cNvPicPr>
      </xdr:nvPicPr>
      <xdr:blipFill>
        <a:blip xmlns:r="http://schemas.openxmlformats.org/officeDocument/2006/relationships" r:embed="rId261">
          <a:extLst>
            <a:ext uri="{28A0092B-C50C-407E-A947-70E740481C1C}">
              <a14:useLocalDpi xmlns:a14="http://schemas.microsoft.com/office/drawing/2010/main" val="0"/>
            </a:ext>
          </a:extLst>
        </a:blip>
        <a:stretch>
          <a:fillRect/>
        </a:stretch>
      </xdr:blipFill>
      <xdr:spPr>
        <a:xfrm>
          <a:off x="5229225" y="42243372"/>
          <a:ext cx="1332000" cy="1332000"/>
        </a:xfrm>
        <a:prstGeom prst="rect">
          <a:avLst/>
        </a:prstGeom>
      </xdr:spPr>
    </xdr:pic>
    <xdr:clientData/>
  </xdr:twoCellAnchor>
  <xdr:twoCellAnchor>
    <xdr:from>
      <xdr:col>8</xdr:col>
      <xdr:colOff>114300</xdr:colOff>
      <xdr:row>170</xdr:row>
      <xdr:rowOff>95247</xdr:rowOff>
    </xdr:from>
    <xdr:to>
      <xdr:col>8</xdr:col>
      <xdr:colOff>1446300</xdr:colOff>
      <xdr:row>170</xdr:row>
      <xdr:rowOff>1427247</xdr:rowOff>
    </xdr:to>
    <xdr:pic>
      <xdr:nvPicPr>
        <xdr:cNvPr id="699" name="Рисунок 698"/>
        <xdr:cNvPicPr>
          <a:picLocks noChangeAspect="1"/>
        </xdr:cNvPicPr>
      </xdr:nvPicPr>
      <xdr:blipFill>
        <a:blip xmlns:r="http://schemas.openxmlformats.org/officeDocument/2006/relationships" r:embed="rId262">
          <a:extLst>
            <a:ext uri="{28A0092B-C50C-407E-A947-70E740481C1C}">
              <a14:useLocalDpi xmlns:a14="http://schemas.microsoft.com/office/drawing/2010/main" val="0"/>
            </a:ext>
          </a:extLst>
        </a:blip>
        <a:stretch>
          <a:fillRect/>
        </a:stretch>
      </xdr:blipFill>
      <xdr:spPr>
        <a:xfrm>
          <a:off x="5229225" y="43767372"/>
          <a:ext cx="1332000" cy="1332000"/>
        </a:xfrm>
        <a:prstGeom prst="rect">
          <a:avLst/>
        </a:prstGeom>
      </xdr:spPr>
    </xdr:pic>
    <xdr:clientData/>
  </xdr:twoCellAnchor>
  <xdr:twoCellAnchor>
    <xdr:from>
      <xdr:col>8</xdr:col>
      <xdr:colOff>114300</xdr:colOff>
      <xdr:row>180</xdr:row>
      <xdr:rowOff>95247</xdr:rowOff>
    </xdr:from>
    <xdr:to>
      <xdr:col>8</xdr:col>
      <xdr:colOff>1446300</xdr:colOff>
      <xdr:row>180</xdr:row>
      <xdr:rowOff>1427247</xdr:rowOff>
    </xdr:to>
    <xdr:pic>
      <xdr:nvPicPr>
        <xdr:cNvPr id="700" name="Рисунок 699"/>
        <xdr:cNvPicPr>
          <a:picLocks noChangeAspect="1"/>
        </xdr:cNvPicPr>
      </xdr:nvPicPr>
      <xdr:blipFill>
        <a:blip xmlns:r="http://schemas.openxmlformats.org/officeDocument/2006/relationships" r:embed="rId263">
          <a:extLst>
            <a:ext uri="{28A0092B-C50C-407E-A947-70E740481C1C}">
              <a14:useLocalDpi xmlns:a14="http://schemas.microsoft.com/office/drawing/2010/main" val="0"/>
            </a:ext>
          </a:extLst>
        </a:blip>
        <a:stretch>
          <a:fillRect/>
        </a:stretch>
      </xdr:blipFill>
      <xdr:spPr>
        <a:xfrm>
          <a:off x="5229225" y="45291372"/>
          <a:ext cx="1332000" cy="1332000"/>
        </a:xfrm>
        <a:prstGeom prst="rect">
          <a:avLst/>
        </a:prstGeom>
      </xdr:spPr>
    </xdr:pic>
    <xdr:clientData/>
  </xdr:twoCellAnchor>
  <xdr:twoCellAnchor>
    <xdr:from>
      <xdr:col>8</xdr:col>
      <xdr:colOff>114300</xdr:colOff>
      <xdr:row>181</xdr:row>
      <xdr:rowOff>95247</xdr:rowOff>
    </xdr:from>
    <xdr:to>
      <xdr:col>8</xdr:col>
      <xdr:colOff>1446300</xdr:colOff>
      <xdr:row>181</xdr:row>
      <xdr:rowOff>1427247</xdr:rowOff>
    </xdr:to>
    <xdr:pic>
      <xdr:nvPicPr>
        <xdr:cNvPr id="701" name="Рисунок 700"/>
        <xdr:cNvPicPr>
          <a:picLocks noChangeAspect="1"/>
        </xdr:cNvPicPr>
      </xdr:nvPicPr>
      <xdr:blipFill>
        <a:blip xmlns:r="http://schemas.openxmlformats.org/officeDocument/2006/relationships" r:embed="rId264">
          <a:extLst>
            <a:ext uri="{28A0092B-C50C-407E-A947-70E740481C1C}">
              <a14:useLocalDpi xmlns:a14="http://schemas.microsoft.com/office/drawing/2010/main" val="0"/>
            </a:ext>
          </a:extLst>
        </a:blip>
        <a:stretch>
          <a:fillRect/>
        </a:stretch>
      </xdr:blipFill>
      <xdr:spPr>
        <a:xfrm>
          <a:off x="5229225" y="46815372"/>
          <a:ext cx="1332000" cy="1332000"/>
        </a:xfrm>
        <a:prstGeom prst="rect">
          <a:avLst/>
        </a:prstGeom>
      </xdr:spPr>
    </xdr:pic>
    <xdr:clientData/>
  </xdr:twoCellAnchor>
  <xdr:twoCellAnchor>
    <xdr:from>
      <xdr:col>8</xdr:col>
      <xdr:colOff>114300</xdr:colOff>
      <xdr:row>190</xdr:row>
      <xdr:rowOff>95247</xdr:rowOff>
    </xdr:from>
    <xdr:to>
      <xdr:col>8</xdr:col>
      <xdr:colOff>1446300</xdr:colOff>
      <xdr:row>190</xdr:row>
      <xdr:rowOff>1427247</xdr:rowOff>
    </xdr:to>
    <xdr:pic>
      <xdr:nvPicPr>
        <xdr:cNvPr id="702" name="Рисунок 701"/>
        <xdr:cNvPicPr>
          <a:picLocks noChangeAspect="1"/>
        </xdr:cNvPicPr>
      </xdr:nvPicPr>
      <xdr:blipFill>
        <a:blip xmlns:r="http://schemas.openxmlformats.org/officeDocument/2006/relationships" r:embed="rId265">
          <a:extLst>
            <a:ext uri="{28A0092B-C50C-407E-A947-70E740481C1C}">
              <a14:useLocalDpi xmlns:a14="http://schemas.microsoft.com/office/drawing/2010/main" val="0"/>
            </a:ext>
          </a:extLst>
        </a:blip>
        <a:stretch>
          <a:fillRect/>
        </a:stretch>
      </xdr:blipFill>
      <xdr:spPr>
        <a:xfrm>
          <a:off x="5229225" y="48339372"/>
          <a:ext cx="1332000" cy="1332000"/>
        </a:xfrm>
        <a:prstGeom prst="rect">
          <a:avLst/>
        </a:prstGeom>
      </xdr:spPr>
    </xdr:pic>
    <xdr:clientData/>
  </xdr:twoCellAnchor>
  <xdr:twoCellAnchor>
    <xdr:from>
      <xdr:col>8</xdr:col>
      <xdr:colOff>114300</xdr:colOff>
      <xdr:row>193</xdr:row>
      <xdr:rowOff>95247</xdr:rowOff>
    </xdr:from>
    <xdr:to>
      <xdr:col>8</xdr:col>
      <xdr:colOff>1446300</xdr:colOff>
      <xdr:row>193</xdr:row>
      <xdr:rowOff>1427247</xdr:rowOff>
    </xdr:to>
    <xdr:pic>
      <xdr:nvPicPr>
        <xdr:cNvPr id="703" name="Рисунок 702"/>
        <xdr:cNvPicPr>
          <a:picLocks noChangeAspect="1"/>
        </xdr:cNvPicPr>
      </xdr:nvPicPr>
      <xdr:blipFill>
        <a:blip xmlns:r="http://schemas.openxmlformats.org/officeDocument/2006/relationships" r:embed="rId266">
          <a:extLst>
            <a:ext uri="{28A0092B-C50C-407E-A947-70E740481C1C}">
              <a14:useLocalDpi xmlns:a14="http://schemas.microsoft.com/office/drawing/2010/main" val="0"/>
            </a:ext>
          </a:extLst>
        </a:blip>
        <a:stretch>
          <a:fillRect/>
        </a:stretch>
      </xdr:blipFill>
      <xdr:spPr>
        <a:xfrm>
          <a:off x="5229225" y="49863372"/>
          <a:ext cx="1332000" cy="1332000"/>
        </a:xfrm>
        <a:prstGeom prst="rect">
          <a:avLst/>
        </a:prstGeom>
      </xdr:spPr>
    </xdr:pic>
    <xdr:clientData/>
  </xdr:twoCellAnchor>
  <xdr:twoCellAnchor>
    <xdr:from>
      <xdr:col>8</xdr:col>
      <xdr:colOff>114300</xdr:colOff>
      <xdr:row>194</xdr:row>
      <xdr:rowOff>95247</xdr:rowOff>
    </xdr:from>
    <xdr:to>
      <xdr:col>8</xdr:col>
      <xdr:colOff>1446300</xdr:colOff>
      <xdr:row>194</xdr:row>
      <xdr:rowOff>1427247</xdr:rowOff>
    </xdr:to>
    <xdr:pic>
      <xdr:nvPicPr>
        <xdr:cNvPr id="704" name="Рисунок 703"/>
        <xdr:cNvPicPr>
          <a:picLocks noChangeAspect="1"/>
        </xdr:cNvPicPr>
      </xdr:nvPicPr>
      <xdr:blipFill>
        <a:blip xmlns:r="http://schemas.openxmlformats.org/officeDocument/2006/relationships" r:embed="rId267">
          <a:extLst>
            <a:ext uri="{28A0092B-C50C-407E-A947-70E740481C1C}">
              <a14:useLocalDpi xmlns:a14="http://schemas.microsoft.com/office/drawing/2010/main" val="0"/>
            </a:ext>
          </a:extLst>
        </a:blip>
        <a:stretch>
          <a:fillRect/>
        </a:stretch>
      </xdr:blipFill>
      <xdr:spPr>
        <a:xfrm>
          <a:off x="5229225" y="51387372"/>
          <a:ext cx="1332000" cy="1332000"/>
        </a:xfrm>
        <a:prstGeom prst="rect">
          <a:avLst/>
        </a:prstGeom>
      </xdr:spPr>
    </xdr:pic>
    <xdr:clientData/>
  </xdr:twoCellAnchor>
  <xdr:twoCellAnchor>
    <xdr:from>
      <xdr:col>8</xdr:col>
      <xdr:colOff>114300</xdr:colOff>
      <xdr:row>195</xdr:row>
      <xdr:rowOff>95250</xdr:rowOff>
    </xdr:from>
    <xdr:to>
      <xdr:col>8</xdr:col>
      <xdr:colOff>1446300</xdr:colOff>
      <xdr:row>195</xdr:row>
      <xdr:rowOff>1427250</xdr:rowOff>
    </xdr:to>
    <xdr:pic>
      <xdr:nvPicPr>
        <xdr:cNvPr id="705" name="Рисунок 704"/>
        <xdr:cNvPicPr>
          <a:picLocks noChangeAspect="1"/>
        </xdr:cNvPicPr>
      </xdr:nvPicPr>
      <xdr:blipFill>
        <a:blip xmlns:r="http://schemas.openxmlformats.org/officeDocument/2006/relationships" r:embed="rId268">
          <a:extLst>
            <a:ext uri="{28A0092B-C50C-407E-A947-70E740481C1C}">
              <a14:useLocalDpi xmlns:a14="http://schemas.microsoft.com/office/drawing/2010/main" val="0"/>
            </a:ext>
          </a:extLst>
        </a:blip>
        <a:stretch>
          <a:fillRect/>
        </a:stretch>
      </xdr:blipFill>
      <xdr:spPr>
        <a:xfrm>
          <a:off x="5229225" y="52911375"/>
          <a:ext cx="1332000" cy="1332000"/>
        </a:xfrm>
        <a:prstGeom prst="rect">
          <a:avLst/>
        </a:prstGeom>
      </xdr:spPr>
    </xdr:pic>
    <xdr:clientData/>
  </xdr:twoCellAnchor>
  <xdr:twoCellAnchor>
    <xdr:from>
      <xdr:col>8</xdr:col>
      <xdr:colOff>114300</xdr:colOff>
      <xdr:row>206</xdr:row>
      <xdr:rowOff>95250</xdr:rowOff>
    </xdr:from>
    <xdr:to>
      <xdr:col>8</xdr:col>
      <xdr:colOff>1446300</xdr:colOff>
      <xdr:row>206</xdr:row>
      <xdr:rowOff>1427250</xdr:rowOff>
    </xdr:to>
    <xdr:pic>
      <xdr:nvPicPr>
        <xdr:cNvPr id="706" name="Рисунок 705"/>
        <xdr:cNvPicPr>
          <a:picLocks noChangeAspect="1"/>
        </xdr:cNvPicPr>
      </xdr:nvPicPr>
      <xdr:blipFill>
        <a:blip xmlns:r="http://schemas.openxmlformats.org/officeDocument/2006/relationships" r:embed="rId269">
          <a:extLst>
            <a:ext uri="{28A0092B-C50C-407E-A947-70E740481C1C}">
              <a14:useLocalDpi xmlns:a14="http://schemas.microsoft.com/office/drawing/2010/main" val="0"/>
            </a:ext>
          </a:extLst>
        </a:blip>
        <a:stretch>
          <a:fillRect/>
        </a:stretch>
      </xdr:blipFill>
      <xdr:spPr>
        <a:xfrm>
          <a:off x="5229225" y="54435375"/>
          <a:ext cx="1332000" cy="1332000"/>
        </a:xfrm>
        <a:prstGeom prst="rect">
          <a:avLst/>
        </a:prstGeom>
      </xdr:spPr>
    </xdr:pic>
    <xdr:clientData/>
  </xdr:twoCellAnchor>
  <xdr:twoCellAnchor>
    <xdr:from>
      <xdr:col>8</xdr:col>
      <xdr:colOff>114300</xdr:colOff>
      <xdr:row>208</xdr:row>
      <xdr:rowOff>95250</xdr:rowOff>
    </xdr:from>
    <xdr:to>
      <xdr:col>8</xdr:col>
      <xdr:colOff>1446300</xdr:colOff>
      <xdr:row>208</xdr:row>
      <xdr:rowOff>1427250</xdr:rowOff>
    </xdr:to>
    <xdr:pic>
      <xdr:nvPicPr>
        <xdr:cNvPr id="707" name="Рисунок 706"/>
        <xdr:cNvPicPr>
          <a:picLocks noChangeAspect="1"/>
        </xdr:cNvPicPr>
      </xdr:nvPicPr>
      <xdr:blipFill>
        <a:blip xmlns:r="http://schemas.openxmlformats.org/officeDocument/2006/relationships" r:embed="rId270">
          <a:extLst>
            <a:ext uri="{28A0092B-C50C-407E-A947-70E740481C1C}">
              <a14:useLocalDpi xmlns:a14="http://schemas.microsoft.com/office/drawing/2010/main" val="0"/>
            </a:ext>
          </a:extLst>
        </a:blip>
        <a:stretch>
          <a:fillRect/>
        </a:stretch>
      </xdr:blipFill>
      <xdr:spPr>
        <a:xfrm>
          <a:off x="5229225" y="55959375"/>
          <a:ext cx="1332000" cy="1332000"/>
        </a:xfrm>
        <a:prstGeom prst="rect">
          <a:avLst/>
        </a:prstGeom>
      </xdr:spPr>
    </xdr:pic>
    <xdr:clientData/>
  </xdr:twoCellAnchor>
  <xdr:twoCellAnchor>
    <xdr:from>
      <xdr:col>8</xdr:col>
      <xdr:colOff>114300</xdr:colOff>
      <xdr:row>214</xdr:row>
      <xdr:rowOff>95250</xdr:rowOff>
    </xdr:from>
    <xdr:to>
      <xdr:col>8</xdr:col>
      <xdr:colOff>1446300</xdr:colOff>
      <xdr:row>214</xdr:row>
      <xdr:rowOff>1427250</xdr:rowOff>
    </xdr:to>
    <xdr:pic>
      <xdr:nvPicPr>
        <xdr:cNvPr id="708" name="Рисунок 707"/>
        <xdr:cNvPicPr>
          <a:picLocks noChangeAspect="1"/>
        </xdr:cNvPicPr>
      </xdr:nvPicPr>
      <xdr:blipFill>
        <a:blip xmlns:r="http://schemas.openxmlformats.org/officeDocument/2006/relationships" r:embed="rId271">
          <a:extLst>
            <a:ext uri="{28A0092B-C50C-407E-A947-70E740481C1C}">
              <a14:useLocalDpi xmlns:a14="http://schemas.microsoft.com/office/drawing/2010/main" val="0"/>
            </a:ext>
          </a:extLst>
        </a:blip>
        <a:stretch>
          <a:fillRect/>
        </a:stretch>
      </xdr:blipFill>
      <xdr:spPr>
        <a:xfrm>
          <a:off x="5229225" y="57483375"/>
          <a:ext cx="1332000" cy="1332000"/>
        </a:xfrm>
        <a:prstGeom prst="rect">
          <a:avLst/>
        </a:prstGeom>
      </xdr:spPr>
    </xdr:pic>
    <xdr:clientData/>
  </xdr:twoCellAnchor>
  <xdr:twoCellAnchor>
    <xdr:from>
      <xdr:col>8</xdr:col>
      <xdr:colOff>114300</xdr:colOff>
      <xdr:row>222</xdr:row>
      <xdr:rowOff>95250</xdr:rowOff>
    </xdr:from>
    <xdr:to>
      <xdr:col>8</xdr:col>
      <xdr:colOff>1446300</xdr:colOff>
      <xdr:row>222</xdr:row>
      <xdr:rowOff>1427250</xdr:rowOff>
    </xdr:to>
    <xdr:pic>
      <xdr:nvPicPr>
        <xdr:cNvPr id="709" name="Рисунок 708"/>
        <xdr:cNvPicPr>
          <a:picLocks noChangeAspect="1"/>
        </xdr:cNvPicPr>
      </xdr:nvPicPr>
      <xdr:blipFill>
        <a:blip xmlns:r="http://schemas.openxmlformats.org/officeDocument/2006/relationships" r:embed="rId272">
          <a:extLst>
            <a:ext uri="{28A0092B-C50C-407E-A947-70E740481C1C}">
              <a14:useLocalDpi xmlns:a14="http://schemas.microsoft.com/office/drawing/2010/main" val="0"/>
            </a:ext>
          </a:extLst>
        </a:blip>
        <a:stretch>
          <a:fillRect/>
        </a:stretch>
      </xdr:blipFill>
      <xdr:spPr>
        <a:xfrm>
          <a:off x="5229225" y="59007375"/>
          <a:ext cx="1332000" cy="1332000"/>
        </a:xfrm>
        <a:prstGeom prst="rect">
          <a:avLst/>
        </a:prstGeom>
      </xdr:spPr>
    </xdr:pic>
    <xdr:clientData/>
  </xdr:twoCellAnchor>
  <xdr:twoCellAnchor>
    <xdr:from>
      <xdr:col>8</xdr:col>
      <xdr:colOff>114300</xdr:colOff>
      <xdr:row>230</xdr:row>
      <xdr:rowOff>95250</xdr:rowOff>
    </xdr:from>
    <xdr:to>
      <xdr:col>8</xdr:col>
      <xdr:colOff>1446300</xdr:colOff>
      <xdr:row>230</xdr:row>
      <xdr:rowOff>1427250</xdr:rowOff>
    </xdr:to>
    <xdr:pic>
      <xdr:nvPicPr>
        <xdr:cNvPr id="710" name="Рисунок 709"/>
        <xdr:cNvPicPr>
          <a:picLocks noChangeAspect="1"/>
        </xdr:cNvPicPr>
      </xdr:nvPicPr>
      <xdr:blipFill>
        <a:blip xmlns:r="http://schemas.openxmlformats.org/officeDocument/2006/relationships" r:embed="rId273">
          <a:extLst>
            <a:ext uri="{28A0092B-C50C-407E-A947-70E740481C1C}">
              <a14:useLocalDpi xmlns:a14="http://schemas.microsoft.com/office/drawing/2010/main" val="0"/>
            </a:ext>
          </a:extLst>
        </a:blip>
        <a:stretch>
          <a:fillRect/>
        </a:stretch>
      </xdr:blipFill>
      <xdr:spPr>
        <a:xfrm>
          <a:off x="5229225" y="60531375"/>
          <a:ext cx="1332000" cy="1332000"/>
        </a:xfrm>
        <a:prstGeom prst="rect">
          <a:avLst/>
        </a:prstGeom>
      </xdr:spPr>
    </xdr:pic>
    <xdr:clientData/>
  </xdr:twoCellAnchor>
  <xdr:twoCellAnchor>
    <xdr:from>
      <xdr:col>8</xdr:col>
      <xdr:colOff>114300</xdr:colOff>
      <xdr:row>238</xdr:row>
      <xdr:rowOff>95250</xdr:rowOff>
    </xdr:from>
    <xdr:to>
      <xdr:col>8</xdr:col>
      <xdr:colOff>1446300</xdr:colOff>
      <xdr:row>238</xdr:row>
      <xdr:rowOff>1427250</xdr:rowOff>
    </xdr:to>
    <xdr:pic>
      <xdr:nvPicPr>
        <xdr:cNvPr id="711" name="Рисунок 710"/>
        <xdr:cNvPicPr>
          <a:picLocks noChangeAspect="1"/>
        </xdr:cNvPicPr>
      </xdr:nvPicPr>
      <xdr:blipFill>
        <a:blip xmlns:r="http://schemas.openxmlformats.org/officeDocument/2006/relationships" r:embed="rId274">
          <a:extLst>
            <a:ext uri="{28A0092B-C50C-407E-A947-70E740481C1C}">
              <a14:useLocalDpi xmlns:a14="http://schemas.microsoft.com/office/drawing/2010/main" val="0"/>
            </a:ext>
          </a:extLst>
        </a:blip>
        <a:stretch>
          <a:fillRect/>
        </a:stretch>
      </xdr:blipFill>
      <xdr:spPr>
        <a:xfrm>
          <a:off x="5229225" y="62055375"/>
          <a:ext cx="1332000" cy="1332000"/>
        </a:xfrm>
        <a:prstGeom prst="rect">
          <a:avLst/>
        </a:prstGeom>
      </xdr:spPr>
    </xdr:pic>
    <xdr:clientData/>
  </xdr:twoCellAnchor>
  <xdr:twoCellAnchor>
    <xdr:from>
      <xdr:col>8</xdr:col>
      <xdr:colOff>114300</xdr:colOff>
      <xdr:row>243</xdr:row>
      <xdr:rowOff>95250</xdr:rowOff>
    </xdr:from>
    <xdr:to>
      <xdr:col>8</xdr:col>
      <xdr:colOff>1446300</xdr:colOff>
      <xdr:row>243</xdr:row>
      <xdr:rowOff>1427250</xdr:rowOff>
    </xdr:to>
    <xdr:pic>
      <xdr:nvPicPr>
        <xdr:cNvPr id="712" name="Рисунок 711"/>
        <xdr:cNvPicPr>
          <a:picLocks noChangeAspect="1"/>
        </xdr:cNvPicPr>
      </xdr:nvPicPr>
      <xdr:blipFill>
        <a:blip xmlns:r="http://schemas.openxmlformats.org/officeDocument/2006/relationships" r:embed="rId275">
          <a:extLst>
            <a:ext uri="{28A0092B-C50C-407E-A947-70E740481C1C}">
              <a14:useLocalDpi xmlns:a14="http://schemas.microsoft.com/office/drawing/2010/main" val="0"/>
            </a:ext>
          </a:extLst>
        </a:blip>
        <a:stretch>
          <a:fillRect/>
        </a:stretch>
      </xdr:blipFill>
      <xdr:spPr>
        <a:xfrm>
          <a:off x="5229225" y="63579375"/>
          <a:ext cx="1332000" cy="1332000"/>
        </a:xfrm>
        <a:prstGeom prst="rect">
          <a:avLst/>
        </a:prstGeom>
      </xdr:spPr>
    </xdr:pic>
    <xdr:clientData/>
  </xdr:twoCellAnchor>
  <xdr:twoCellAnchor>
    <xdr:from>
      <xdr:col>8</xdr:col>
      <xdr:colOff>114300</xdr:colOff>
      <xdr:row>244</xdr:row>
      <xdr:rowOff>95250</xdr:rowOff>
    </xdr:from>
    <xdr:to>
      <xdr:col>8</xdr:col>
      <xdr:colOff>1446300</xdr:colOff>
      <xdr:row>244</xdr:row>
      <xdr:rowOff>1427250</xdr:rowOff>
    </xdr:to>
    <xdr:pic>
      <xdr:nvPicPr>
        <xdr:cNvPr id="713" name="Рисунок 712"/>
        <xdr:cNvPicPr>
          <a:picLocks noChangeAspect="1"/>
        </xdr:cNvPicPr>
      </xdr:nvPicPr>
      <xdr:blipFill>
        <a:blip xmlns:r="http://schemas.openxmlformats.org/officeDocument/2006/relationships" r:embed="rId276">
          <a:extLst>
            <a:ext uri="{28A0092B-C50C-407E-A947-70E740481C1C}">
              <a14:useLocalDpi xmlns:a14="http://schemas.microsoft.com/office/drawing/2010/main" val="0"/>
            </a:ext>
          </a:extLst>
        </a:blip>
        <a:stretch>
          <a:fillRect/>
        </a:stretch>
      </xdr:blipFill>
      <xdr:spPr>
        <a:xfrm>
          <a:off x="5229225" y="65103375"/>
          <a:ext cx="1332000" cy="1332000"/>
        </a:xfrm>
        <a:prstGeom prst="rect">
          <a:avLst/>
        </a:prstGeom>
      </xdr:spPr>
    </xdr:pic>
    <xdr:clientData/>
  </xdr:twoCellAnchor>
  <xdr:twoCellAnchor>
    <xdr:from>
      <xdr:col>8</xdr:col>
      <xdr:colOff>114300</xdr:colOff>
      <xdr:row>248</xdr:row>
      <xdr:rowOff>95250</xdr:rowOff>
    </xdr:from>
    <xdr:to>
      <xdr:col>8</xdr:col>
      <xdr:colOff>1446300</xdr:colOff>
      <xdr:row>248</xdr:row>
      <xdr:rowOff>1427250</xdr:rowOff>
    </xdr:to>
    <xdr:pic>
      <xdr:nvPicPr>
        <xdr:cNvPr id="714" name="Рисунок 713"/>
        <xdr:cNvPicPr>
          <a:picLocks noChangeAspect="1"/>
        </xdr:cNvPicPr>
      </xdr:nvPicPr>
      <xdr:blipFill>
        <a:blip xmlns:r="http://schemas.openxmlformats.org/officeDocument/2006/relationships" r:embed="rId277">
          <a:extLst>
            <a:ext uri="{28A0092B-C50C-407E-A947-70E740481C1C}">
              <a14:useLocalDpi xmlns:a14="http://schemas.microsoft.com/office/drawing/2010/main" val="0"/>
            </a:ext>
          </a:extLst>
        </a:blip>
        <a:stretch>
          <a:fillRect/>
        </a:stretch>
      </xdr:blipFill>
      <xdr:spPr>
        <a:xfrm>
          <a:off x="5229225" y="66627375"/>
          <a:ext cx="1332000" cy="1332000"/>
        </a:xfrm>
        <a:prstGeom prst="rect">
          <a:avLst/>
        </a:prstGeom>
      </xdr:spPr>
    </xdr:pic>
    <xdr:clientData/>
  </xdr:twoCellAnchor>
  <xdr:twoCellAnchor>
    <xdr:from>
      <xdr:col>8</xdr:col>
      <xdr:colOff>114300</xdr:colOff>
      <xdr:row>249</xdr:row>
      <xdr:rowOff>95250</xdr:rowOff>
    </xdr:from>
    <xdr:to>
      <xdr:col>8</xdr:col>
      <xdr:colOff>1446300</xdr:colOff>
      <xdr:row>249</xdr:row>
      <xdr:rowOff>1427250</xdr:rowOff>
    </xdr:to>
    <xdr:pic>
      <xdr:nvPicPr>
        <xdr:cNvPr id="715" name="Рисунок 714"/>
        <xdr:cNvPicPr>
          <a:picLocks noChangeAspect="1"/>
        </xdr:cNvPicPr>
      </xdr:nvPicPr>
      <xdr:blipFill>
        <a:blip xmlns:r="http://schemas.openxmlformats.org/officeDocument/2006/relationships" r:embed="rId278">
          <a:extLst>
            <a:ext uri="{28A0092B-C50C-407E-A947-70E740481C1C}">
              <a14:useLocalDpi xmlns:a14="http://schemas.microsoft.com/office/drawing/2010/main" val="0"/>
            </a:ext>
          </a:extLst>
        </a:blip>
        <a:stretch>
          <a:fillRect/>
        </a:stretch>
      </xdr:blipFill>
      <xdr:spPr>
        <a:xfrm>
          <a:off x="5229225" y="68151375"/>
          <a:ext cx="1332000" cy="1332000"/>
        </a:xfrm>
        <a:prstGeom prst="rect">
          <a:avLst/>
        </a:prstGeom>
      </xdr:spPr>
    </xdr:pic>
    <xdr:clientData/>
  </xdr:twoCellAnchor>
  <xdr:twoCellAnchor>
    <xdr:from>
      <xdr:col>8</xdr:col>
      <xdr:colOff>114300</xdr:colOff>
      <xdr:row>250</xdr:row>
      <xdr:rowOff>95250</xdr:rowOff>
    </xdr:from>
    <xdr:to>
      <xdr:col>8</xdr:col>
      <xdr:colOff>1446300</xdr:colOff>
      <xdr:row>250</xdr:row>
      <xdr:rowOff>1427250</xdr:rowOff>
    </xdr:to>
    <xdr:pic>
      <xdr:nvPicPr>
        <xdr:cNvPr id="716" name="Рисунок 715"/>
        <xdr:cNvPicPr>
          <a:picLocks noChangeAspect="1"/>
        </xdr:cNvPicPr>
      </xdr:nvPicPr>
      <xdr:blipFill>
        <a:blip xmlns:r="http://schemas.openxmlformats.org/officeDocument/2006/relationships" r:embed="rId279">
          <a:extLst>
            <a:ext uri="{28A0092B-C50C-407E-A947-70E740481C1C}">
              <a14:useLocalDpi xmlns:a14="http://schemas.microsoft.com/office/drawing/2010/main" val="0"/>
            </a:ext>
          </a:extLst>
        </a:blip>
        <a:stretch>
          <a:fillRect/>
        </a:stretch>
      </xdr:blipFill>
      <xdr:spPr>
        <a:xfrm>
          <a:off x="5229225" y="69675375"/>
          <a:ext cx="1332000" cy="1332000"/>
        </a:xfrm>
        <a:prstGeom prst="rect">
          <a:avLst/>
        </a:prstGeom>
      </xdr:spPr>
    </xdr:pic>
    <xdr:clientData/>
  </xdr:twoCellAnchor>
  <xdr:twoCellAnchor>
    <xdr:from>
      <xdr:col>8</xdr:col>
      <xdr:colOff>114300</xdr:colOff>
      <xdr:row>251</xdr:row>
      <xdr:rowOff>95250</xdr:rowOff>
    </xdr:from>
    <xdr:to>
      <xdr:col>8</xdr:col>
      <xdr:colOff>1446300</xdr:colOff>
      <xdr:row>251</xdr:row>
      <xdr:rowOff>1427250</xdr:rowOff>
    </xdr:to>
    <xdr:pic>
      <xdr:nvPicPr>
        <xdr:cNvPr id="717" name="Рисунок 716"/>
        <xdr:cNvPicPr>
          <a:picLocks noChangeAspect="1"/>
        </xdr:cNvPicPr>
      </xdr:nvPicPr>
      <xdr:blipFill>
        <a:blip xmlns:r="http://schemas.openxmlformats.org/officeDocument/2006/relationships" r:embed="rId280">
          <a:extLst>
            <a:ext uri="{28A0092B-C50C-407E-A947-70E740481C1C}">
              <a14:useLocalDpi xmlns:a14="http://schemas.microsoft.com/office/drawing/2010/main" val="0"/>
            </a:ext>
          </a:extLst>
        </a:blip>
        <a:stretch>
          <a:fillRect/>
        </a:stretch>
      </xdr:blipFill>
      <xdr:spPr>
        <a:xfrm>
          <a:off x="5229225" y="71199375"/>
          <a:ext cx="1332000" cy="1332000"/>
        </a:xfrm>
        <a:prstGeom prst="rect">
          <a:avLst/>
        </a:prstGeom>
      </xdr:spPr>
    </xdr:pic>
    <xdr:clientData/>
  </xdr:twoCellAnchor>
  <xdr:twoCellAnchor>
    <xdr:from>
      <xdr:col>8</xdr:col>
      <xdr:colOff>114300</xdr:colOff>
      <xdr:row>254</xdr:row>
      <xdr:rowOff>95250</xdr:rowOff>
    </xdr:from>
    <xdr:to>
      <xdr:col>8</xdr:col>
      <xdr:colOff>1446300</xdr:colOff>
      <xdr:row>254</xdr:row>
      <xdr:rowOff>1427250</xdr:rowOff>
    </xdr:to>
    <xdr:pic>
      <xdr:nvPicPr>
        <xdr:cNvPr id="718" name="Рисунок 717"/>
        <xdr:cNvPicPr>
          <a:picLocks noChangeAspect="1"/>
        </xdr:cNvPicPr>
      </xdr:nvPicPr>
      <xdr:blipFill>
        <a:blip xmlns:r="http://schemas.openxmlformats.org/officeDocument/2006/relationships" r:embed="rId281">
          <a:extLst>
            <a:ext uri="{28A0092B-C50C-407E-A947-70E740481C1C}">
              <a14:useLocalDpi xmlns:a14="http://schemas.microsoft.com/office/drawing/2010/main" val="0"/>
            </a:ext>
          </a:extLst>
        </a:blip>
        <a:stretch>
          <a:fillRect/>
        </a:stretch>
      </xdr:blipFill>
      <xdr:spPr>
        <a:xfrm>
          <a:off x="5229225" y="72723375"/>
          <a:ext cx="1332000" cy="1332000"/>
        </a:xfrm>
        <a:prstGeom prst="rect">
          <a:avLst/>
        </a:prstGeom>
      </xdr:spPr>
    </xdr:pic>
    <xdr:clientData/>
  </xdr:twoCellAnchor>
  <xdr:twoCellAnchor>
    <xdr:from>
      <xdr:col>8</xdr:col>
      <xdr:colOff>114300</xdr:colOff>
      <xdr:row>255</xdr:row>
      <xdr:rowOff>95250</xdr:rowOff>
    </xdr:from>
    <xdr:to>
      <xdr:col>8</xdr:col>
      <xdr:colOff>1446300</xdr:colOff>
      <xdr:row>255</xdr:row>
      <xdr:rowOff>1427250</xdr:rowOff>
    </xdr:to>
    <xdr:pic>
      <xdr:nvPicPr>
        <xdr:cNvPr id="719" name="Рисунок 718"/>
        <xdr:cNvPicPr>
          <a:picLocks noChangeAspect="1"/>
        </xdr:cNvPicPr>
      </xdr:nvPicPr>
      <xdr:blipFill>
        <a:blip xmlns:r="http://schemas.openxmlformats.org/officeDocument/2006/relationships" r:embed="rId282">
          <a:extLst>
            <a:ext uri="{28A0092B-C50C-407E-A947-70E740481C1C}">
              <a14:useLocalDpi xmlns:a14="http://schemas.microsoft.com/office/drawing/2010/main" val="0"/>
            </a:ext>
          </a:extLst>
        </a:blip>
        <a:stretch>
          <a:fillRect/>
        </a:stretch>
      </xdr:blipFill>
      <xdr:spPr>
        <a:xfrm>
          <a:off x="5229225" y="74247375"/>
          <a:ext cx="1332000" cy="1332000"/>
        </a:xfrm>
        <a:prstGeom prst="rect">
          <a:avLst/>
        </a:prstGeom>
      </xdr:spPr>
    </xdr:pic>
    <xdr:clientData/>
  </xdr:twoCellAnchor>
  <xdr:twoCellAnchor>
    <xdr:from>
      <xdr:col>8</xdr:col>
      <xdr:colOff>114300</xdr:colOff>
      <xdr:row>266</xdr:row>
      <xdr:rowOff>95250</xdr:rowOff>
    </xdr:from>
    <xdr:to>
      <xdr:col>8</xdr:col>
      <xdr:colOff>1446300</xdr:colOff>
      <xdr:row>266</xdr:row>
      <xdr:rowOff>1427250</xdr:rowOff>
    </xdr:to>
    <xdr:pic>
      <xdr:nvPicPr>
        <xdr:cNvPr id="720" name="Рисунок 719"/>
        <xdr:cNvPicPr>
          <a:picLocks noChangeAspect="1"/>
        </xdr:cNvPicPr>
      </xdr:nvPicPr>
      <xdr:blipFill>
        <a:blip xmlns:r="http://schemas.openxmlformats.org/officeDocument/2006/relationships" r:embed="rId283">
          <a:extLst>
            <a:ext uri="{28A0092B-C50C-407E-A947-70E740481C1C}">
              <a14:useLocalDpi xmlns:a14="http://schemas.microsoft.com/office/drawing/2010/main" val="0"/>
            </a:ext>
          </a:extLst>
        </a:blip>
        <a:stretch>
          <a:fillRect/>
        </a:stretch>
      </xdr:blipFill>
      <xdr:spPr>
        <a:xfrm>
          <a:off x="5229225" y="75771375"/>
          <a:ext cx="1332000" cy="1332000"/>
        </a:xfrm>
        <a:prstGeom prst="rect">
          <a:avLst/>
        </a:prstGeom>
      </xdr:spPr>
    </xdr:pic>
    <xdr:clientData/>
  </xdr:twoCellAnchor>
  <xdr:twoCellAnchor>
    <xdr:from>
      <xdr:col>8</xdr:col>
      <xdr:colOff>114300</xdr:colOff>
      <xdr:row>267</xdr:row>
      <xdr:rowOff>95250</xdr:rowOff>
    </xdr:from>
    <xdr:to>
      <xdr:col>8</xdr:col>
      <xdr:colOff>1446300</xdr:colOff>
      <xdr:row>267</xdr:row>
      <xdr:rowOff>1427250</xdr:rowOff>
    </xdr:to>
    <xdr:pic>
      <xdr:nvPicPr>
        <xdr:cNvPr id="721" name="Рисунок 720"/>
        <xdr:cNvPicPr>
          <a:picLocks noChangeAspect="1"/>
        </xdr:cNvPicPr>
      </xdr:nvPicPr>
      <xdr:blipFill>
        <a:blip xmlns:r="http://schemas.openxmlformats.org/officeDocument/2006/relationships" r:embed="rId284">
          <a:extLst>
            <a:ext uri="{28A0092B-C50C-407E-A947-70E740481C1C}">
              <a14:useLocalDpi xmlns:a14="http://schemas.microsoft.com/office/drawing/2010/main" val="0"/>
            </a:ext>
          </a:extLst>
        </a:blip>
        <a:stretch>
          <a:fillRect/>
        </a:stretch>
      </xdr:blipFill>
      <xdr:spPr>
        <a:xfrm>
          <a:off x="5229225" y="77295375"/>
          <a:ext cx="1332000" cy="1332000"/>
        </a:xfrm>
        <a:prstGeom prst="rect">
          <a:avLst/>
        </a:prstGeom>
      </xdr:spPr>
    </xdr:pic>
    <xdr:clientData/>
  </xdr:twoCellAnchor>
  <xdr:twoCellAnchor>
    <xdr:from>
      <xdr:col>8</xdr:col>
      <xdr:colOff>114300</xdr:colOff>
      <xdr:row>270</xdr:row>
      <xdr:rowOff>95250</xdr:rowOff>
    </xdr:from>
    <xdr:to>
      <xdr:col>8</xdr:col>
      <xdr:colOff>1446300</xdr:colOff>
      <xdr:row>270</xdr:row>
      <xdr:rowOff>1427250</xdr:rowOff>
    </xdr:to>
    <xdr:pic>
      <xdr:nvPicPr>
        <xdr:cNvPr id="722" name="Рисунок 721"/>
        <xdr:cNvPicPr>
          <a:picLocks noChangeAspect="1"/>
        </xdr:cNvPicPr>
      </xdr:nvPicPr>
      <xdr:blipFill>
        <a:blip xmlns:r="http://schemas.openxmlformats.org/officeDocument/2006/relationships" r:embed="rId285">
          <a:extLst>
            <a:ext uri="{28A0092B-C50C-407E-A947-70E740481C1C}">
              <a14:useLocalDpi xmlns:a14="http://schemas.microsoft.com/office/drawing/2010/main" val="0"/>
            </a:ext>
          </a:extLst>
        </a:blip>
        <a:stretch>
          <a:fillRect/>
        </a:stretch>
      </xdr:blipFill>
      <xdr:spPr>
        <a:xfrm>
          <a:off x="5229225" y="78819375"/>
          <a:ext cx="1332000" cy="1332000"/>
        </a:xfrm>
        <a:prstGeom prst="rect">
          <a:avLst/>
        </a:prstGeom>
      </xdr:spPr>
    </xdr:pic>
    <xdr:clientData/>
  </xdr:twoCellAnchor>
  <xdr:twoCellAnchor>
    <xdr:from>
      <xdr:col>8</xdr:col>
      <xdr:colOff>114300</xdr:colOff>
      <xdr:row>275</xdr:row>
      <xdr:rowOff>95250</xdr:rowOff>
    </xdr:from>
    <xdr:to>
      <xdr:col>8</xdr:col>
      <xdr:colOff>1446300</xdr:colOff>
      <xdr:row>275</xdr:row>
      <xdr:rowOff>1427250</xdr:rowOff>
    </xdr:to>
    <xdr:pic>
      <xdr:nvPicPr>
        <xdr:cNvPr id="723" name="Рисунок 722"/>
        <xdr:cNvPicPr>
          <a:picLocks noChangeAspect="1"/>
        </xdr:cNvPicPr>
      </xdr:nvPicPr>
      <xdr:blipFill>
        <a:blip xmlns:r="http://schemas.openxmlformats.org/officeDocument/2006/relationships" r:embed="rId286">
          <a:extLst>
            <a:ext uri="{28A0092B-C50C-407E-A947-70E740481C1C}">
              <a14:useLocalDpi xmlns:a14="http://schemas.microsoft.com/office/drawing/2010/main" val="0"/>
            </a:ext>
          </a:extLst>
        </a:blip>
        <a:stretch>
          <a:fillRect/>
        </a:stretch>
      </xdr:blipFill>
      <xdr:spPr>
        <a:xfrm>
          <a:off x="5229225" y="80343375"/>
          <a:ext cx="1332000" cy="1332000"/>
        </a:xfrm>
        <a:prstGeom prst="rect">
          <a:avLst/>
        </a:prstGeom>
      </xdr:spPr>
    </xdr:pic>
    <xdr:clientData/>
  </xdr:twoCellAnchor>
  <xdr:twoCellAnchor>
    <xdr:from>
      <xdr:col>8</xdr:col>
      <xdr:colOff>114300</xdr:colOff>
      <xdr:row>277</xdr:row>
      <xdr:rowOff>95250</xdr:rowOff>
    </xdr:from>
    <xdr:to>
      <xdr:col>8</xdr:col>
      <xdr:colOff>1446300</xdr:colOff>
      <xdr:row>277</xdr:row>
      <xdr:rowOff>1427250</xdr:rowOff>
    </xdr:to>
    <xdr:pic>
      <xdr:nvPicPr>
        <xdr:cNvPr id="724" name="Рисунок 723"/>
        <xdr:cNvPicPr>
          <a:picLocks noChangeAspect="1"/>
        </xdr:cNvPicPr>
      </xdr:nvPicPr>
      <xdr:blipFill>
        <a:blip xmlns:r="http://schemas.openxmlformats.org/officeDocument/2006/relationships" r:embed="rId287">
          <a:extLst>
            <a:ext uri="{28A0092B-C50C-407E-A947-70E740481C1C}">
              <a14:useLocalDpi xmlns:a14="http://schemas.microsoft.com/office/drawing/2010/main" val="0"/>
            </a:ext>
          </a:extLst>
        </a:blip>
        <a:stretch>
          <a:fillRect/>
        </a:stretch>
      </xdr:blipFill>
      <xdr:spPr>
        <a:xfrm>
          <a:off x="5229225" y="81867375"/>
          <a:ext cx="1332000" cy="1332000"/>
        </a:xfrm>
        <a:prstGeom prst="rect">
          <a:avLst/>
        </a:prstGeom>
      </xdr:spPr>
    </xdr:pic>
    <xdr:clientData/>
  </xdr:twoCellAnchor>
  <xdr:twoCellAnchor>
    <xdr:from>
      <xdr:col>8</xdr:col>
      <xdr:colOff>114300</xdr:colOff>
      <xdr:row>280</xdr:row>
      <xdr:rowOff>95250</xdr:rowOff>
    </xdr:from>
    <xdr:to>
      <xdr:col>8</xdr:col>
      <xdr:colOff>1446300</xdr:colOff>
      <xdr:row>280</xdr:row>
      <xdr:rowOff>1427250</xdr:rowOff>
    </xdr:to>
    <xdr:pic>
      <xdr:nvPicPr>
        <xdr:cNvPr id="725" name="Рисунок 724"/>
        <xdr:cNvPicPr>
          <a:picLocks noChangeAspect="1"/>
        </xdr:cNvPicPr>
      </xdr:nvPicPr>
      <xdr:blipFill>
        <a:blip xmlns:r="http://schemas.openxmlformats.org/officeDocument/2006/relationships" r:embed="rId288">
          <a:extLst>
            <a:ext uri="{28A0092B-C50C-407E-A947-70E740481C1C}">
              <a14:useLocalDpi xmlns:a14="http://schemas.microsoft.com/office/drawing/2010/main" val="0"/>
            </a:ext>
          </a:extLst>
        </a:blip>
        <a:stretch>
          <a:fillRect/>
        </a:stretch>
      </xdr:blipFill>
      <xdr:spPr>
        <a:xfrm>
          <a:off x="5229225" y="83391375"/>
          <a:ext cx="1332000" cy="1332000"/>
        </a:xfrm>
        <a:prstGeom prst="rect">
          <a:avLst/>
        </a:prstGeom>
      </xdr:spPr>
    </xdr:pic>
    <xdr:clientData/>
  </xdr:twoCellAnchor>
  <xdr:twoCellAnchor>
    <xdr:from>
      <xdr:col>8</xdr:col>
      <xdr:colOff>114300</xdr:colOff>
      <xdr:row>281</xdr:row>
      <xdr:rowOff>95250</xdr:rowOff>
    </xdr:from>
    <xdr:to>
      <xdr:col>8</xdr:col>
      <xdr:colOff>1446300</xdr:colOff>
      <xdr:row>281</xdr:row>
      <xdr:rowOff>1427250</xdr:rowOff>
    </xdr:to>
    <xdr:pic>
      <xdr:nvPicPr>
        <xdr:cNvPr id="726" name="Рисунок 725"/>
        <xdr:cNvPicPr>
          <a:picLocks noChangeAspect="1"/>
        </xdr:cNvPicPr>
      </xdr:nvPicPr>
      <xdr:blipFill>
        <a:blip xmlns:r="http://schemas.openxmlformats.org/officeDocument/2006/relationships" r:embed="rId289">
          <a:extLst>
            <a:ext uri="{28A0092B-C50C-407E-A947-70E740481C1C}">
              <a14:useLocalDpi xmlns:a14="http://schemas.microsoft.com/office/drawing/2010/main" val="0"/>
            </a:ext>
          </a:extLst>
        </a:blip>
        <a:stretch>
          <a:fillRect/>
        </a:stretch>
      </xdr:blipFill>
      <xdr:spPr>
        <a:xfrm>
          <a:off x="5229225" y="84915375"/>
          <a:ext cx="1332000" cy="1332000"/>
        </a:xfrm>
        <a:prstGeom prst="rect">
          <a:avLst/>
        </a:prstGeom>
      </xdr:spPr>
    </xdr:pic>
    <xdr:clientData/>
  </xdr:twoCellAnchor>
  <xdr:twoCellAnchor>
    <xdr:from>
      <xdr:col>8</xdr:col>
      <xdr:colOff>114300</xdr:colOff>
      <xdr:row>282</xdr:row>
      <xdr:rowOff>95250</xdr:rowOff>
    </xdr:from>
    <xdr:to>
      <xdr:col>8</xdr:col>
      <xdr:colOff>1446300</xdr:colOff>
      <xdr:row>282</xdr:row>
      <xdr:rowOff>1427250</xdr:rowOff>
    </xdr:to>
    <xdr:pic>
      <xdr:nvPicPr>
        <xdr:cNvPr id="727" name="Рисунок 726"/>
        <xdr:cNvPicPr>
          <a:picLocks noChangeAspect="1"/>
        </xdr:cNvPicPr>
      </xdr:nvPicPr>
      <xdr:blipFill>
        <a:blip xmlns:r="http://schemas.openxmlformats.org/officeDocument/2006/relationships" r:embed="rId290">
          <a:extLst>
            <a:ext uri="{28A0092B-C50C-407E-A947-70E740481C1C}">
              <a14:useLocalDpi xmlns:a14="http://schemas.microsoft.com/office/drawing/2010/main" val="0"/>
            </a:ext>
          </a:extLst>
        </a:blip>
        <a:stretch>
          <a:fillRect/>
        </a:stretch>
      </xdr:blipFill>
      <xdr:spPr>
        <a:xfrm>
          <a:off x="5229225" y="86439375"/>
          <a:ext cx="1332000" cy="1332000"/>
        </a:xfrm>
        <a:prstGeom prst="rect">
          <a:avLst/>
        </a:prstGeom>
      </xdr:spPr>
    </xdr:pic>
    <xdr:clientData/>
  </xdr:twoCellAnchor>
  <xdr:twoCellAnchor>
    <xdr:from>
      <xdr:col>8</xdr:col>
      <xdr:colOff>114300</xdr:colOff>
      <xdr:row>283</xdr:row>
      <xdr:rowOff>95250</xdr:rowOff>
    </xdr:from>
    <xdr:to>
      <xdr:col>8</xdr:col>
      <xdr:colOff>1446300</xdr:colOff>
      <xdr:row>283</xdr:row>
      <xdr:rowOff>1427250</xdr:rowOff>
    </xdr:to>
    <xdr:pic>
      <xdr:nvPicPr>
        <xdr:cNvPr id="728" name="Рисунок 727"/>
        <xdr:cNvPicPr>
          <a:picLocks noChangeAspect="1"/>
        </xdr:cNvPicPr>
      </xdr:nvPicPr>
      <xdr:blipFill>
        <a:blip xmlns:r="http://schemas.openxmlformats.org/officeDocument/2006/relationships" r:embed="rId291">
          <a:extLst>
            <a:ext uri="{28A0092B-C50C-407E-A947-70E740481C1C}">
              <a14:useLocalDpi xmlns:a14="http://schemas.microsoft.com/office/drawing/2010/main" val="0"/>
            </a:ext>
          </a:extLst>
        </a:blip>
        <a:stretch>
          <a:fillRect/>
        </a:stretch>
      </xdr:blipFill>
      <xdr:spPr>
        <a:xfrm>
          <a:off x="5229225" y="87963375"/>
          <a:ext cx="1332000" cy="1332000"/>
        </a:xfrm>
        <a:prstGeom prst="rect">
          <a:avLst/>
        </a:prstGeom>
      </xdr:spPr>
    </xdr:pic>
    <xdr:clientData/>
  </xdr:twoCellAnchor>
  <xdr:twoCellAnchor>
    <xdr:from>
      <xdr:col>8</xdr:col>
      <xdr:colOff>114300</xdr:colOff>
      <xdr:row>284</xdr:row>
      <xdr:rowOff>95250</xdr:rowOff>
    </xdr:from>
    <xdr:to>
      <xdr:col>8</xdr:col>
      <xdr:colOff>1446300</xdr:colOff>
      <xdr:row>284</xdr:row>
      <xdr:rowOff>1427250</xdr:rowOff>
    </xdr:to>
    <xdr:pic>
      <xdr:nvPicPr>
        <xdr:cNvPr id="729" name="Рисунок 728"/>
        <xdr:cNvPicPr>
          <a:picLocks noChangeAspect="1"/>
        </xdr:cNvPicPr>
      </xdr:nvPicPr>
      <xdr:blipFill>
        <a:blip xmlns:r="http://schemas.openxmlformats.org/officeDocument/2006/relationships" r:embed="rId292">
          <a:extLst>
            <a:ext uri="{28A0092B-C50C-407E-A947-70E740481C1C}">
              <a14:useLocalDpi xmlns:a14="http://schemas.microsoft.com/office/drawing/2010/main" val="0"/>
            </a:ext>
          </a:extLst>
        </a:blip>
        <a:stretch>
          <a:fillRect/>
        </a:stretch>
      </xdr:blipFill>
      <xdr:spPr>
        <a:xfrm>
          <a:off x="5229225" y="89487375"/>
          <a:ext cx="1332000" cy="1332000"/>
        </a:xfrm>
        <a:prstGeom prst="rect">
          <a:avLst/>
        </a:prstGeom>
      </xdr:spPr>
    </xdr:pic>
    <xdr:clientData/>
  </xdr:twoCellAnchor>
  <xdr:twoCellAnchor>
    <xdr:from>
      <xdr:col>8</xdr:col>
      <xdr:colOff>114300</xdr:colOff>
      <xdr:row>287</xdr:row>
      <xdr:rowOff>95250</xdr:rowOff>
    </xdr:from>
    <xdr:to>
      <xdr:col>8</xdr:col>
      <xdr:colOff>1446300</xdr:colOff>
      <xdr:row>287</xdr:row>
      <xdr:rowOff>1427250</xdr:rowOff>
    </xdr:to>
    <xdr:pic>
      <xdr:nvPicPr>
        <xdr:cNvPr id="730" name="Рисунок 729"/>
        <xdr:cNvPicPr>
          <a:picLocks noChangeAspect="1"/>
        </xdr:cNvPicPr>
      </xdr:nvPicPr>
      <xdr:blipFill>
        <a:blip xmlns:r="http://schemas.openxmlformats.org/officeDocument/2006/relationships" r:embed="rId293">
          <a:extLst>
            <a:ext uri="{28A0092B-C50C-407E-A947-70E740481C1C}">
              <a14:useLocalDpi xmlns:a14="http://schemas.microsoft.com/office/drawing/2010/main" val="0"/>
            </a:ext>
          </a:extLst>
        </a:blip>
        <a:stretch>
          <a:fillRect/>
        </a:stretch>
      </xdr:blipFill>
      <xdr:spPr>
        <a:xfrm>
          <a:off x="5229225" y="91011375"/>
          <a:ext cx="1332000" cy="1332000"/>
        </a:xfrm>
        <a:prstGeom prst="rect">
          <a:avLst/>
        </a:prstGeom>
      </xdr:spPr>
    </xdr:pic>
    <xdr:clientData/>
  </xdr:twoCellAnchor>
  <xdr:twoCellAnchor>
    <xdr:from>
      <xdr:col>8</xdr:col>
      <xdr:colOff>114300</xdr:colOff>
      <xdr:row>290</xdr:row>
      <xdr:rowOff>95250</xdr:rowOff>
    </xdr:from>
    <xdr:to>
      <xdr:col>8</xdr:col>
      <xdr:colOff>1446300</xdr:colOff>
      <xdr:row>290</xdr:row>
      <xdr:rowOff>1427250</xdr:rowOff>
    </xdr:to>
    <xdr:pic>
      <xdr:nvPicPr>
        <xdr:cNvPr id="1220" name="Рисунок 1219"/>
        <xdr:cNvPicPr>
          <a:picLocks noChangeAspect="1"/>
        </xdr:cNvPicPr>
      </xdr:nvPicPr>
      <xdr:blipFill>
        <a:blip xmlns:r="http://schemas.openxmlformats.org/officeDocument/2006/relationships" r:embed="rId294">
          <a:extLst>
            <a:ext uri="{28A0092B-C50C-407E-A947-70E740481C1C}">
              <a14:useLocalDpi xmlns:a14="http://schemas.microsoft.com/office/drawing/2010/main" val="0"/>
            </a:ext>
          </a:extLst>
        </a:blip>
        <a:stretch>
          <a:fillRect/>
        </a:stretch>
      </xdr:blipFill>
      <xdr:spPr>
        <a:xfrm>
          <a:off x="5229225" y="92535375"/>
          <a:ext cx="1332000" cy="1332000"/>
        </a:xfrm>
        <a:prstGeom prst="rect">
          <a:avLst/>
        </a:prstGeom>
      </xdr:spPr>
    </xdr:pic>
    <xdr:clientData/>
  </xdr:twoCellAnchor>
  <xdr:twoCellAnchor>
    <xdr:from>
      <xdr:col>8</xdr:col>
      <xdr:colOff>114300</xdr:colOff>
      <xdr:row>293</xdr:row>
      <xdr:rowOff>95250</xdr:rowOff>
    </xdr:from>
    <xdr:to>
      <xdr:col>8</xdr:col>
      <xdr:colOff>1446300</xdr:colOff>
      <xdr:row>293</xdr:row>
      <xdr:rowOff>1427250</xdr:rowOff>
    </xdr:to>
    <xdr:pic>
      <xdr:nvPicPr>
        <xdr:cNvPr id="1221" name="Рисунок 1220"/>
        <xdr:cNvPicPr>
          <a:picLocks noChangeAspect="1"/>
        </xdr:cNvPicPr>
      </xdr:nvPicPr>
      <xdr:blipFill>
        <a:blip xmlns:r="http://schemas.openxmlformats.org/officeDocument/2006/relationships" r:embed="rId295">
          <a:extLst>
            <a:ext uri="{28A0092B-C50C-407E-A947-70E740481C1C}">
              <a14:useLocalDpi xmlns:a14="http://schemas.microsoft.com/office/drawing/2010/main" val="0"/>
            </a:ext>
          </a:extLst>
        </a:blip>
        <a:stretch>
          <a:fillRect/>
        </a:stretch>
      </xdr:blipFill>
      <xdr:spPr>
        <a:xfrm>
          <a:off x="5229225" y="94059375"/>
          <a:ext cx="1332000" cy="1332000"/>
        </a:xfrm>
        <a:prstGeom prst="rect">
          <a:avLst/>
        </a:prstGeom>
      </xdr:spPr>
    </xdr:pic>
    <xdr:clientData/>
  </xdr:twoCellAnchor>
  <xdr:twoCellAnchor>
    <xdr:from>
      <xdr:col>8</xdr:col>
      <xdr:colOff>114300</xdr:colOff>
      <xdr:row>297</xdr:row>
      <xdr:rowOff>95250</xdr:rowOff>
    </xdr:from>
    <xdr:to>
      <xdr:col>8</xdr:col>
      <xdr:colOff>1446300</xdr:colOff>
      <xdr:row>297</xdr:row>
      <xdr:rowOff>1427250</xdr:rowOff>
    </xdr:to>
    <xdr:pic>
      <xdr:nvPicPr>
        <xdr:cNvPr id="1222" name="Рисунок 1221"/>
        <xdr:cNvPicPr>
          <a:picLocks noChangeAspect="1"/>
        </xdr:cNvPicPr>
      </xdr:nvPicPr>
      <xdr:blipFill>
        <a:blip xmlns:r="http://schemas.openxmlformats.org/officeDocument/2006/relationships" r:embed="rId296">
          <a:extLst>
            <a:ext uri="{28A0092B-C50C-407E-A947-70E740481C1C}">
              <a14:useLocalDpi xmlns:a14="http://schemas.microsoft.com/office/drawing/2010/main" val="0"/>
            </a:ext>
          </a:extLst>
        </a:blip>
        <a:stretch>
          <a:fillRect/>
        </a:stretch>
      </xdr:blipFill>
      <xdr:spPr>
        <a:xfrm>
          <a:off x="5229225" y="95583375"/>
          <a:ext cx="1332000" cy="1332000"/>
        </a:xfrm>
        <a:prstGeom prst="rect">
          <a:avLst/>
        </a:prstGeom>
      </xdr:spPr>
    </xdr:pic>
    <xdr:clientData/>
  </xdr:twoCellAnchor>
  <xdr:twoCellAnchor>
    <xdr:from>
      <xdr:col>8</xdr:col>
      <xdr:colOff>114300</xdr:colOff>
      <xdr:row>298</xdr:row>
      <xdr:rowOff>95250</xdr:rowOff>
    </xdr:from>
    <xdr:to>
      <xdr:col>8</xdr:col>
      <xdr:colOff>1446300</xdr:colOff>
      <xdr:row>298</xdr:row>
      <xdr:rowOff>1427250</xdr:rowOff>
    </xdr:to>
    <xdr:pic>
      <xdr:nvPicPr>
        <xdr:cNvPr id="1223" name="Рисунок 1222"/>
        <xdr:cNvPicPr>
          <a:picLocks noChangeAspect="1"/>
        </xdr:cNvPicPr>
      </xdr:nvPicPr>
      <xdr:blipFill>
        <a:blip xmlns:r="http://schemas.openxmlformats.org/officeDocument/2006/relationships" r:embed="rId297">
          <a:extLst>
            <a:ext uri="{28A0092B-C50C-407E-A947-70E740481C1C}">
              <a14:useLocalDpi xmlns:a14="http://schemas.microsoft.com/office/drawing/2010/main" val="0"/>
            </a:ext>
          </a:extLst>
        </a:blip>
        <a:stretch>
          <a:fillRect/>
        </a:stretch>
      </xdr:blipFill>
      <xdr:spPr>
        <a:xfrm>
          <a:off x="5229225" y="97107375"/>
          <a:ext cx="1332000" cy="1332000"/>
        </a:xfrm>
        <a:prstGeom prst="rect">
          <a:avLst/>
        </a:prstGeom>
      </xdr:spPr>
    </xdr:pic>
    <xdr:clientData/>
  </xdr:twoCellAnchor>
  <xdr:twoCellAnchor>
    <xdr:from>
      <xdr:col>8</xdr:col>
      <xdr:colOff>114300</xdr:colOff>
      <xdr:row>300</xdr:row>
      <xdr:rowOff>95250</xdr:rowOff>
    </xdr:from>
    <xdr:to>
      <xdr:col>8</xdr:col>
      <xdr:colOff>1446300</xdr:colOff>
      <xdr:row>300</xdr:row>
      <xdr:rowOff>1427250</xdr:rowOff>
    </xdr:to>
    <xdr:pic>
      <xdr:nvPicPr>
        <xdr:cNvPr id="1224" name="Рисунок 1223"/>
        <xdr:cNvPicPr>
          <a:picLocks noChangeAspect="1"/>
        </xdr:cNvPicPr>
      </xdr:nvPicPr>
      <xdr:blipFill>
        <a:blip xmlns:r="http://schemas.openxmlformats.org/officeDocument/2006/relationships" r:embed="rId298">
          <a:extLst>
            <a:ext uri="{28A0092B-C50C-407E-A947-70E740481C1C}">
              <a14:useLocalDpi xmlns:a14="http://schemas.microsoft.com/office/drawing/2010/main" val="0"/>
            </a:ext>
          </a:extLst>
        </a:blip>
        <a:stretch>
          <a:fillRect/>
        </a:stretch>
      </xdr:blipFill>
      <xdr:spPr>
        <a:xfrm>
          <a:off x="5229225" y="98631375"/>
          <a:ext cx="1332000" cy="1332000"/>
        </a:xfrm>
        <a:prstGeom prst="rect">
          <a:avLst/>
        </a:prstGeom>
      </xdr:spPr>
    </xdr:pic>
    <xdr:clientData/>
  </xdr:twoCellAnchor>
  <xdr:twoCellAnchor>
    <xdr:from>
      <xdr:col>8</xdr:col>
      <xdr:colOff>114300</xdr:colOff>
      <xdr:row>302</xdr:row>
      <xdr:rowOff>95250</xdr:rowOff>
    </xdr:from>
    <xdr:to>
      <xdr:col>8</xdr:col>
      <xdr:colOff>1446300</xdr:colOff>
      <xdr:row>302</xdr:row>
      <xdr:rowOff>1427250</xdr:rowOff>
    </xdr:to>
    <xdr:pic>
      <xdr:nvPicPr>
        <xdr:cNvPr id="1225" name="Рисунок 1224"/>
        <xdr:cNvPicPr>
          <a:picLocks noChangeAspect="1"/>
        </xdr:cNvPicPr>
      </xdr:nvPicPr>
      <xdr:blipFill>
        <a:blip xmlns:r="http://schemas.openxmlformats.org/officeDocument/2006/relationships" r:embed="rId299">
          <a:extLst>
            <a:ext uri="{28A0092B-C50C-407E-A947-70E740481C1C}">
              <a14:useLocalDpi xmlns:a14="http://schemas.microsoft.com/office/drawing/2010/main" val="0"/>
            </a:ext>
          </a:extLst>
        </a:blip>
        <a:stretch>
          <a:fillRect/>
        </a:stretch>
      </xdr:blipFill>
      <xdr:spPr>
        <a:xfrm>
          <a:off x="5229225" y="100155375"/>
          <a:ext cx="1332000" cy="1332000"/>
        </a:xfrm>
        <a:prstGeom prst="rect">
          <a:avLst/>
        </a:prstGeom>
      </xdr:spPr>
    </xdr:pic>
    <xdr:clientData/>
  </xdr:twoCellAnchor>
  <xdr:twoCellAnchor>
    <xdr:from>
      <xdr:col>8</xdr:col>
      <xdr:colOff>114300</xdr:colOff>
      <xdr:row>303</xdr:row>
      <xdr:rowOff>95250</xdr:rowOff>
    </xdr:from>
    <xdr:to>
      <xdr:col>8</xdr:col>
      <xdr:colOff>1446300</xdr:colOff>
      <xdr:row>303</xdr:row>
      <xdr:rowOff>1427250</xdr:rowOff>
    </xdr:to>
    <xdr:pic>
      <xdr:nvPicPr>
        <xdr:cNvPr id="1226" name="Рисунок 1225"/>
        <xdr:cNvPicPr>
          <a:picLocks noChangeAspect="1"/>
        </xdr:cNvPicPr>
      </xdr:nvPicPr>
      <xdr:blipFill>
        <a:blip xmlns:r="http://schemas.openxmlformats.org/officeDocument/2006/relationships" r:embed="rId300">
          <a:extLst>
            <a:ext uri="{28A0092B-C50C-407E-A947-70E740481C1C}">
              <a14:useLocalDpi xmlns:a14="http://schemas.microsoft.com/office/drawing/2010/main" val="0"/>
            </a:ext>
          </a:extLst>
        </a:blip>
        <a:stretch>
          <a:fillRect/>
        </a:stretch>
      </xdr:blipFill>
      <xdr:spPr>
        <a:xfrm>
          <a:off x="5229225" y="101679375"/>
          <a:ext cx="1332000" cy="1332000"/>
        </a:xfrm>
        <a:prstGeom prst="rect">
          <a:avLst/>
        </a:prstGeom>
      </xdr:spPr>
    </xdr:pic>
    <xdr:clientData/>
  </xdr:twoCellAnchor>
  <xdr:twoCellAnchor>
    <xdr:from>
      <xdr:col>8</xdr:col>
      <xdr:colOff>114300</xdr:colOff>
      <xdr:row>304</xdr:row>
      <xdr:rowOff>95250</xdr:rowOff>
    </xdr:from>
    <xdr:to>
      <xdr:col>8</xdr:col>
      <xdr:colOff>1446300</xdr:colOff>
      <xdr:row>304</xdr:row>
      <xdr:rowOff>1427250</xdr:rowOff>
    </xdr:to>
    <xdr:pic>
      <xdr:nvPicPr>
        <xdr:cNvPr id="1227" name="Рисунок 1226"/>
        <xdr:cNvPicPr>
          <a:picLocks noChangeAspect="1"/>
        </xdr:cNvPicPr>
      </xdr:nvPicPr>
      <xdr:blipFill>
        <a:blip xmlns:r="http://schemas.openxmlformats.org/officeDocument/2006/relationships" r:embed="rId301">
          <a:extLst>
            <a:ext uri="{28A0092B-C50C-407E-A947-70E740481C1C}">
              <a14:useLocalDpi xmlns:a14="http://schemas.microsoft.com/office/drawing/2010/main" val="0"/>
            </a:ext>
          </a:extLst>
        </a:blip>
        <a:stretch>
          <a:fillRect/>
        </a:stretch>
      </xdr:blipFill>
      <xdr:spPr>
        <a:xfrm>
          <a:off x="5229225" y="103203375"/>
          <a:ext cx="1332000" cy="1332000"/>
        </a:xfrm>
        <a:prstGeom prst="rect">
          <a:avLst/>
        </a:prstGeom>
      </xdr:spPr>
    </xdr:pic>
    <xdr:clientData/>
  </xdr:twoCellAnchor>
  <xdr:twoCellAnchor>
    <xdr:from>
      <xdr:col>8</xdr:col>
      <xdr:colOff>114300</xdr:colOff>
      <xdr:row>306</xdr:row>
      <xdr:rowOff>95250</xdr:rowOff>
    </xdr:from>
    <xdr:to>
      <xdr:col>8</xdr:col>
      <xdr:colOff>1446300</xdr:colOff>
      <xdr:row>306</xdr:row>
      <xdr:rowOff>1427250</xdr:rowOff>
    </xdr:to>
    <xdr:pic>
      <xdr:nvPicPr>
        <xdr:cNvPr id="1228" name="Рисунок 1227"/>
        <xdr:cNvPicPr>
          <a:picLocks noChangeAspect="1"/>
        </xdr:cNvPicPr>
      </xdr:nvPicPr>
      <xdr:blipFill>
        <a:blip xmlns:r="http://schemas.openxmlformats.org/officeDocument/2006/relationships" r:embed="rId302">
          <a:extLst>
            <a:ext uri="{28A0092B-C50C-407E-A947-70E740481C1C}">
              <a14:useLocalDpi xmlns:a14="http://schemas.microsoft.com/office/drawing/2010/main" val="0"/>
            </a:ext>
          </a:extLst>
        </a:blip>
        <a:stretch>
          <a:fillRect/>
        </a:stretch>
      </xdr:blipFill>
      <xdr:spPr>
        <a:xfrm>
          <a:off x="5229225" y="104727375"/>
          <a:ext cx="1332000" cy="1332000"/>
        </a:xfrm>
        <a:prstGeom prst="rect">
          <a:avLst/>
        </a:prstGeom>
      </xdr:spPr>
    </xdr:pic>
    <xdr:clientData/>
  </xdr:twoCellAnchor>
  <xdr:twoCellAnchor>
    <xdr:from>
      <xdr:col>8</xdr:col>
      <xdr:colOff>114300</xdr:colOff>
      <xdr:row>308</xdr:row>
      <xdr:rowOff>95250</xdr:rowOff>
    </xdr:from>
    <xdr:to>
      <xdr:col>8</xdr:col>
      <xdr:colOff>1446300</xdr:colOff>
      <xdr:row>308</xdr:row>
      <xdr:rowOff>1427250</xdr:rowOff>
    </xdr:to>
    <xdr:pic>
      <xdr:nvPicPr>
        <xdr:cNvPr id="1229" name="Рисунок 1228"/>
        <xdr:cNvPicPr>
          <a:picLocks noChangeAspect="1"/>
        </xdr:cNvPicPr>
      </xdr:nvPicPr>
      <xdr:blipFill>
        <a:blip xmlns:r="http://schemas.openxmlformats.org/officeDocument/2006/relationships" r:embed="rId303">
          <a:extLst>
            <a:ext uri="{28A0092B-C50C-407E-A947-70E740481C1C}">
              <a14:useLocalDpi xmlns:a14="http://schemas.microsoft.com/office/drawing/2010/main" val="0"/>
            </a:ext>
          </a:extLst>
        </a:blip>
        <a:stretch>
          <a:fillRect/>
        </a:stretch>
      </xdr:blipFill>
      <xdr:spPr>
        <a:xfrm>
          <a:off x="5229225" y="106251375"/>
          <a:ext cx="1332000" cy="1332000"/>
        </a:xfrm>
        <a:prstGeom prst="rect">
          <a:avLst/>
        </a:prstGeom>
      </xdr:spPr>
    </xdr:pic>
    <xdr:clientData/>
  </xdr:twoCellAnchor>
  <xdr:twoCellAnchor>
    <xdr:from>
      <xdr:col>8</xdr:col>
      <xdr:colOff>114300</xdr:colOff>
      <xdr:row>315</xdr:row>
      <xdr:rowOff>95250</xdr:rowOff>
    </xdr:from>
    <xdr:to>
      <xdr:col>8</xdr:col>
      <xdr:colOff>1446300</xdr:colOff>
      <xdr:row>315</xdr:row>
      <xdr:rowOff>1427250</xdr:rowOff>
    </xdr:to>
    <xdr:pic>
      <xdr:nvPicPr>
        <xdr:cNvPr id="1230" name="Рисунок 1229"/>
        <xdr:cNvPicPr>
          <a:picLocks noChangeAspect="1"/>
        </xdr:cNvPicPr>
      </xdr:nvPicPr>
      <xdr:blipFill>
        <a:blip xmlns:r="http://schemas.openxmlformats.org/officeDocument/2006/relationships" r:embed="rId304">
          <a:extLst>
            <a:ext uri="{28A0092B-C50C-407E-A947-70E740481C1C}">
              <a14:useLocalDpi xmlns:a14="http://schemas.microsoft.com/office/drawing/2010/main" val="0"/>
            </a:ext>
          </a:extLst>
        </a:blip>
        <a:stretch>
          <a:fillRect/>
        </a:stretch>
      </xdr:blipFill>
      <xdr:spPr>
        <a:xfrm>
          <a:off x="5229225" y="107775375"/>
          <a:ext cx="1332000" cy="1332000"/>
        </a:xfrm>
        <a:prstGeom prst="rect">
          <a:avLst/>
        </a:prstGeom>
      </xdr:spPr>
    </xdr:pic>
    <xdr:clientData/>
  </xdr:twoCellAnchor>
  <xdr:twoCellAnchor>
    <xdr:from>
      <xdr:col>8</xdr:col>
      <xdr:colOff>114300</xdr:colOff>
      <xdr:row>320</xdr:row>
      <xdr:rowOff>95250</xdr:rowOff>
    </xdr:from>
    <xdr:to>
      <xdr:col>8</xdr:col>
      <xdr:colOff>1446300</xdr:colOff>
      <xdr:row>320</xdr:row>
      <xdr:rowOff>1427250</xdr:rowOff>
    </xdr:to>
    <xdr:pic>
      <xdr:nvPicPr>
        <xdr:cNvPr id="1231" name="Рисунок 1230"/>
        <xdr:cNvPicPr>
          <a:picLocks noChangeAspect="1"/>
        </xdr:cNvPicPr>
      </xdr:nvPicPr>
      <xdr:blipFill>
        <a:blip xmlns:r="http://schemas.openxmlformats.org/officeDocument/2006/relationships" r:embed="rId305">
          <a:extLst>
            <a:ext uri="{28A0092B-C50C-407E-A947-70E740481C1C}">
              <a14:useLocalDpi xmlns:a14="http://schemas.microsoft.com/office/drawing/2010/main" val="0"/>
            </a:ext>
          </a:extLst>
        </a:blip>
        <a:stretch>
          <a:fillRect/>
        </a:stretch>
      </xdr:blipFill>
      <xdr:spPr>
        <a:xfrm>
          <a:off x="5229225" y="109299375"/>
          <a:ext cx="1332000" cy="133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cdn.eksmo.ru/v2/ASE000000000887080/COVER/cover1.jpg" TargetMode="External"/><Relationship Id="rId299" Type="http://schemas.openxmlformats.org/officeDocument/2006/relationships/hyperlink" Target="http://cdn.eksmo.ru/v2/ASE000000000882816/COVER/cover1.jpg" TargetMode="External"/><Relationship Id="rId303" Type="http://schemas.openxmlformats.org/officeDocument/2006/relationships/hyperlink" Target="http://cdn.eksmo.ru/v2/ASE000000000868521/COVER/cover1.jpg" TargetMode="External"/><Relationship Id="rId21" Type="http://schemas.openxmlformats.org/officeDocument/2006/relationships/hyperlink" Target="http://cdn.eksmo.ru/v2/ASE000000000885418/COVER/cover1.jpg" TargetMode="External"/><Relationship Id="rId42" Type="http://schemas.openxmlformats.org/officeDocument/2006/relationships/hyperlink" Target="http://cdn.eksmo.ru/v2/ASE000000000887792/COVER/cover1.jpg" TargetMode="External"/><Relationship Id="rId63" Type="http://schemas.openxmlformats.org/officeDocument/2006/relationships/hyperlink" Target="http://cdn.eksmo.ru/v2/ASE000000000878999/COVER/cover1.jpg" TargetMode="External"/><Relationship Id="rId84" Type="http://schemas.openxmlformats.org/officeDocument/2006/relationships/hyperlink" Target="http://cdn.eksmo.ru/v2/ASE000000000870950/COVER/cover1.jpg" TargetMode="External"/><Relationship Id="rId138" Type="http://schemas.openxmlformats.org/officeDocument/2006/relationships/hyperlink" Target="http://cdn.eksmo.ru/v2/ASE000000000868639/COVER/cover1.jpg" TargetMode="External"/><Relationship Id="rId159" Type="http://schemas.openxmlformats.org/officeDocument/2006/relationships/hyperlink" Target="http://cdn.eksmo.ru/v2/ASE000000000883053/COVER/cover1.jpg" TargetMode="External"/><Relationship Id="rId170" Type="http://schemas.openxmlformats.org/officeDocument/2006/relationships/hyperlink" Target="http://cdn.eksmo.ru/v2/ASE000000000863143/COVER/cover1.jpg" TargetMode="External"/><Relationship Id="rId191" Type="http://schemas.openxmlformats.org/officeDocument/2006/relationships/hyperlink" Target="http://cdn.eksmo.ru/v2/ASE000000000889186/COVER/cover1.jpg" TargetMode="External"/><Relationship Id="rId205" Type="http://schemas.openxmlformats.org/officeDocument/2006/relationships/hyperlink" Target="http://cdn.eksmo.ru/v2/ASE000000000881497/COVER/cover1.jpg" TargetMode="External"/><Relationship Id="rId226" Type="http://schemas.openxmlformats.org/officeDocument/2006/relationships/hyperlink" Target="http://cdn.eksmo.ru/v2/ASE000000000724510/COVER/cover1.jpg" TargetMode="External"/><Relationship Id="rId247" Type="http://schemas.openxmlformats.org/officeDocument/2006/relationships/hyperlink" Target="http://cdn.eksmo.ru/v2/ASE000000000885783/COVER/cover1.jpg" TargetMode="External"/><Relationship Id="rId107" Type="http://schemas.openxmlformats.org/officeDocument/2006/relationships/hyperlink" Target="http://cdn.eksmo.ru/v2/ASE000000000886806/COVER/cover1.jpg" TargetMode="External"/><Relationship Id="rId268" Type="http://schemas.openxmlformats.org/officeDocument/2006/relationships/hyperlink" Target="http://cdn.eksmo.ru/v2/ASE000000000839532/COVER/cover1.jpg" TargetMode="External"/><Relationship Id="rId289" Type="http://schemas.openxmlformats.org/officeDocument/2006/relationships/hyperlink" Target="http://cdn.eksmo.ru/v2/ASE000000000830400/COVER/cover1.jpg" TargetMode="External"/><Relationship Id="rId11" Type="http://schemas.openxmlformats.org/officeDocument/2006/relationships/hyperlink" Target="http://cdn.eksmo.ru/v2/ASE000000000888031/COVER/cover1.jpg" TargetMode="External"/><Relationship Id="rId32" Type="http://schemas.openxmlformats.org/officeDocument/2006/relationships/hyperlink" Target="http://cdn.eksmo.ru/v2/ASE000000000879197/COVER/cover1.jpg" TargetMode="External"/><Relationship Id="rId53" Type="http://schemas.openxmlformats.org/officeDocument/2006/relationships/hyperlink" Target="http://cdn.eksmo.ru/v2/ASE000000000872371/COVER/cover1.jpg" TargetMode="External"/><Relationship Id="rId74" Type="http://schemas.openxmlformats.org/officeDocument/2006/relationships/hyperlink" Target="http://cdn.eksmo.ru/v2/ASE000000000887373/COVER/cover1.jpg" TargetMode="External"/><Relationship Id="rId128" Type="http://schemas.openxmlformats.org/officeDocument/2006/relationships/hyperlink" Target="http://cdn.eksmo.ru/v2/ASE000000000885150/COVER/cover1.jpg" TargetMode="External"/><Relationship Id="rId149" Type="http://schemas.openxmlformats.org/officeDocument/2006/relationships/hyperlink" Target="http://cdn.eksmo.ru/v2/ASE000000000826113/COVER/cover1.jpg" TargetMode="External"/><Relationship Id="rId5" Type="http://schemas.openxmlformats.org/officeDocument/2006/relationships/hyperlink" Target="http://cdn.eksmo.ru/v2/ASE000000000877085/COVER/cover1.jpg" TargetMode="External"/><Relationship Id="rId95" Type="http://schemas.openxmlformats.org/officeDocument/2006/relationships/hyperlink" Target="http://cdn.eksmo.ru/v2/AST000000000144790/COVER/cover1.jpg" TargetMode="External"/><Relationship Id="rId160" Type="http://schemas.openxmlformats.org/officeDocument/2006/relationships/hyperlink" Target="http://cdn.eksmo.ru/v2/ASE000000000873585/COVER/cover1.jpg" TargetMode="External"/><Relationship Id="rId181" Type="http://schemas.openxmlformats.org/officeDocument/2006/relationships/hyperlink" Target="http://cdn.eksmo.ru/v2/ASE000000000869961/COVER/cover1.jpg" TargetMode="External"/><Relationship Id="rId216" Type="http://schemas.openxmlformats.org/officeDocument/2006/relationships/hyperlink" Target="http://cdn.eksmo.ru/v2/ASE000000000878656/COVER/cover1.jpg" TargetMode="External"/><Relationship Id="rId237" Type="http://schemas.openxmlformats.org/officeDocument/2006/relationships/hyperlink" Target="http://cdn.eksmo.ru/v2/ASE000000000885309/COVER/cover1.jpg" TargetMode="External"/><Relationship Id="rId258" Type="http://schemas.openxmlformats.org/officeDocument/2006/relationships/hyperlink" Target="http://cdn.eksmo.ru/v2/ASE000000000887452/COVER/cover1.jpg" TargetMode="External"/><Relationship Id="rId279" Type="http://schemas.openxmlformats.org/officeDocument/2006/relationships/hyperlink" Target="http://cdn.eksmo.ru/v2/ASE000000000888993/COVER/cover1.jpg" TargetMode="External"/><Relationship Id="rId22" Type="http://schemas.openxmlformats.org/officeDocument/2006/relationships/hyperlink" Target="http://cdn.eksmo.ru/v2/ASE000000000885175/COVER/cover1.jpg" TargetMode="External"/><Relationship Id="rId43" Type="http://schemas.openxmlformats.org/officeDocument/2006/relationships/hyperlink" Target="http://cdn.eksmo.ru/v2/ASE000000000887789/COVER/cover1.jpg" TargetMode="External"/><Relationship Id="rId64" Type="http://schemas.openxmlformats.org/officeDocument/2006/relationships/hyperlink" Target="http://cdn.eksmo.ru/v2/ASE000000000879333/COVER/cover1.jpg" TargetMode="External"/><Relationship Id="rId118" Type="http://schemas.openxmlformats.org/officeDocument/2006/relationships/hyperlink" Target="http://cdn.eksmo.ru/v2/ASE000000000882340/COVER/cover1.jpg" TargetMode="External"/><Relationship Id="rId139" Type="http://schemas.openxmlformats.org/officeDocument/2006/relationships/hyperlink" Target="http://cdn.eksmo.ru/v2/ASE000000000877169/COVER/cover1.jpg" TargetMode="External"/><Relationship Id="rId290" Type="http://schemas.openxmlformats.org/officeDocument/2006/relationships/hyperlink" Target="http://cdn.eksmo.ru/v2/ASE000000000833743/COVER/cover1.jpg" TargetMode="External"/><Relationship Id="rId304" Type="http://schemas.openxmlformats.org/officeDocument/2006/relationships/hyperlink" Target="http://cdn.eksmo.ru/v2/ASE000000000860736/COVER/cover1.jpg" TargetMode="External"/><Relationship Id="rId85" Type="http://schemas.openxmlformats.org/officeDocument/2006/relationships/hyperlink" Target="http://cdn.eksmo.ru/v2/AST000000000025250/COVER/cover1.jpg" TargetMode="External"/><Relationship Id="rId150" Type="http://schemas.openxmlformats.org/officeDocument/2006/relationships/hyperlink" Target="http://cdn.eksmo.ru/v2/ASE000000000710286/COVER/cover1.jpg" TargetMode="External"/><Relationship Id="rId171" Type="http://schemas.openxmlformats.org/officeDocument/2006/relationships/hyperlink" Target="http://cdn.eksmo.ru/v2/ASE000000000864828/COVER/cover1.jpg" TargetMode="External"/><Relationship Id="rId192" Type="http://schemas.openxmlformats.org/officeDocument/2006/relationships/hyperlink" Target="http://cdn.eksmo.ru/v2/ASE000000000887173/COVER/cover1.jpg" TargetMode="External"/><Relationship Id="rId206" Type="http://schemas.openxmlformats.org/officeDocument/2006/relationships/hyperlink" Target="http://cdn.eksmo.ru/v2/ASE000000000884943/COVER/cover1.jpg" TargetMode="External"/><Relationship Id="rId227" Type="http://schemas.openxmlformats.org/officeDocument/2006/relationships/hyperlink" Target="http://cdn.eksmo.ru/v2/AST000000000173430/COVER/cover1.jpg" TargetMode="External"/><Relationship Id="rId248" Type="http://schemas.openxmlformats.org/officeDocument/2006/relationships/hyperlink" Target="http://cdn.eksmo.ru/v2/ASE000000000868250/COVER/cover1.jpg" TargetMode="External"/><Relationship Id="rId269" Type="http://schemas.openxmlformats.org/officeDocument/2006/relationships/hyperlink" Target="http://cdn.eksmo.ru/v2/ASE000000000858563/COVER/cover1.jpg" TargetMode="External"/><Relationship Id="rId12" Type="http://schemas.openxmlformats.org/officeDocument/2006/relationships/hyperlink" Target="http://cdn.eksmo.ru/v2/ASE000000000866089/COVER/cover1.jpg" TargetMode="External"/><Relationship Id="rId33" Type="http://schemas.openxmlformats.org/officeDocument/2006/relationships/hyperlink" Target="http://cdn.eksmo.ru/v2/ASE000000000885811/COVER/cover1.jpg" TargetMode="External"/><Relationship Id="rId108" Type="http://schemas.openxmlformats.org/officeDocument/2006/relationships/hyperlink" Target="http://cdn.eksmo.ru/v2/ASE000000000887533/COVER/cover1.jpg" TargetMode="External"/><Relationship Id="rId129" Type="http://schemas.openxmlformats.org/officeDocument/2006/relationships/hyperlink" Target="http://cdn.eksmo.ru/v2/ASE000000000885147/COVER/cover1.jpg" TargetMode="External"/><Relationship Id="rId280" Type="http://schemas.openxmlformats.org/officeDocument/2006/relationships/hyperlink" Target="http://cdn.eksmo.ru/v2/ASE000000000866392/COVER/cover1.jpg" TargetMode="External"/><Relationship Id="rId54" Type="http://schemas.openxmlformats.org/officeDocument/2006/relationships/hyperlink" Target="http://cdn.eksmo.ru/v2/ASE000000000870740/COVER/cover1.jpg" TargetMode="External"/><Relationship Id="rId75" Type="http://schemas.openxmlformats.org/officeDocument/2006/relationships/hyperlink" Target="http://cdn.eksmo.ru/v2/ASE000000000871059/COVER/cover1.jpg" TargetMode="External"/><Relationship Id="rId96" Type="http://schemas.openxmlformats.org/officeDocument/2006/relationships/hyperlink" Target="http://cdn.eksmo.ru/v2/ASE000000000884402/COVER/cover1.jpg" TargetMode="External"/><Relationship Id="rId140" Type="http://schemas.openxmlformats.org/officeDocument/2006/relationships/hyperlink" Target="http://cdn.eksmo.ru/v2/ASE000000000868863/COVER/cover1.jpg" TargetMode="External"/><Relationship Id="rId161" Type="http://schemas.openxmlformats.org/officeDocument/2006/relationships/hyperlink" Target="http://cdn.eksmo.ru/v2/ASE000000000873589/COVER/cover1.jpg" TargetMode="External"/><Relationship Id="rId182" Type="http://schemas.openxmlformats.org/officeDocument/2006/relationships/hyperlink" Target="http://cdn.eksmo.ru/v2/ASE000000000722257/COVER/cover1.jpg" TargetMode="External"/><Relationship Id="rId217" Type="http://schemas.openxmlformats.org/officeDocument/2006/relationships/hyperlink" Target="http://cdn.eksmo.ru/v2/ASE000000000879756/COVER/cover1.jpg" TargetMode="External"/><Relationship Id="rId6" Type="http://schemas.openxmlformats.org/officeDocument/2006/relationships/hyperlink" Target="http://cdn.eksmo.ru/v2/ASE000000000847634/COVER/cover1.jpg" TargetMode="External"/><Relationship Id="rId238" Type="http://schemas.openxmlformats.org/officeDocument/2006/relationships/hyperlink" Target="http://cdn.eksmo.ru/v2/ASE000000000840867/COVER/cover1.jpg" TargetMode="External"/><Relationship Id="rId259" Type="http://schemas.openxmlformats.org/officeDocument/2006/relationships/hyperlink" Target="http://cdn.eksmo.ru/v2/ASE000000000875245/COVER/cover1.jpg" TargetMode="External"/><Relationship Id="rId23" Type="http://schemas.openxmlformats.org/officeDocument/2006/relationships/hyperlink" Target="http://cdn.eksmo.ru/v2/ASE000000000878022/COVER/cover1.jpg" TargetMode="External"/><Relationship Id="rId119" Type="http://schemas.openxmlformats.org/officeDocument/2006/relationships/hyperlink" Target="http://cdn.eksmo.ru/v2/ASE000000000881162/COVER/cover1.jpg" TargetMode="External"/><Relationship Id="rId270" Type="http://schemas.openxmlformats.org/officeDocument/2006/relationships/hyperlink" Target="http://cdn.eksmo.ru/v2/ASE000000000876208/COVER/cover1.jpg" TargetMode="External"/><Relationship Id="rId291" Type="http://schemas.openxmlformats.org/officeDocument/2006/relationships/hyperlink" Target="http://cdn.eksmo.ru/v2/ASE000000000890185/COVER/cover1.jpg" TargetMode="External"/><Relationship Id="rId305" Type="http://schemas.openxmlformats.org/officeDocument/2006/relationships/printerSettings" Target="../printerSettings/printerSettings1.bin"/><Relationship Id="rId44" Type="http://schemas.openxmlformats.org/officeDocument/2006/relationships/hyperlink" Target="http://cdn.eksmo.ru/v2/ASE000000000887790/COVER/cover1.jpg" TargetMode="External"/><Relationship Id="rId65" Type="http://schemas.openxmlformats.org/officeDocument/2006/relationships/hyperlink" Target="http://cdn.eksmo.ru/v2/ASE000000000888390/COVER/cover1.jpg" TargetMode="External"/><Relationship Id="rId86" Type="http://schemas.openxmlformats.org/officeDocument/2006/relationships/hyperlink" Target="http://cdn.eksmo.ru/v2/ASE000000000864252/COVER/cover1.jpg" TargetMode="External"/><Relationship Id="rId130" Type="http://schemas.openxmlformats.org/officeDocument/2006/relationships/hyperlink" Target="http://cdn.eksmo.ru/v2/ASE000000000876007/COVER/cover1.jpg" TargetMode="External"/><Relationship Id="rId151" Type="http://schemas.openxmlformats.org/officeDocument/2006/relationships/hyperlink" Target="http://cdn.eksmo.ru/v2/ASE000000000862998/COVER/cover1.jpg" TargetMode="External"/><Relationship Id="rId172" Type="http://schemas.openxmlformats.org/officeDocument/2006/relationships/hyperlink" Target="http://cdn.eksmo.ru/v2/ASE000000000880266/COVER/cover1.jpg" TargetMode="External"/><Relationship Id="rId193" Type="http://schemas.openxmlformats.org/officeDocument/2006/relationships/hyperlink" Target="http://cdn.eksmo.ru/v2/ASE000000000887049/COVER/cover1.jpg" TargetMode="External"/><Relationship Id="rId207" Type="http://schemas.openxmlformats.org/officeDocument/2006/relationships/hyperlink" Target="http://cdn.eksmo.ru/v2/ASE000000000837132/COVER/cover1.jpg" TargetMode="External"/><Relationship Id="rId228" Type="http://schemas.openxmlformats.org/officeDocument/2006/relationships/hyperlink" Target="http://cdn.eksmo.ru/v2/ASE000000000832375/COVER/cover1.jpg" TargetMode="External"/><Relationship Id="rId249" Type="http://schemas.openxmlformats.org/officeDocument/2006/relationships/hyperlink" Target="http://cdn.eksmo.ru/v2/ASE000000000860811/COVER/cover1.jpg" TargetMode="External"/><Relationship Id="rId13" Type="http://schemas.openxmlformats.org/officeDocument/2006/relationships/hyperlink" Target="http://cdn.eksmo.ru/v2/ASE000000000840754/COVER/cover1.jpg" TargetMode="External"/><Relationship Id="rId109" Type="http://schemas.openxmlformats.org/officeDocument/2006/relationships/hyperlink" Target="http://cdn.eksmo.ru/v2/ASE000000000831788/COVER/cover1.jpg" TargetMode="External"/><Relationship Id="rId260" Type="http://schemas.openxmlformats.org/officeDocument/2006/relationships/hyperlink" Target="http://cdn.eksmo.ru/v2/ASE000000000887798/COVER/cover1.jpg" TargetMode="External"/><Relationship Id="rId281" Type="http://schemas.openxmlformats.org/officeDocument/2006/relationships/hyperlink" Target="http://cdn.eksmo.ru/v2/ASE000000000884054/COVER/cover1.jpg" TargetMode="External"/><Relationship Id="rId34" Type="http://schemas.openxmlformats.org/officeDocument/2006/relationships/hyperlink" Target="http://cdn.eksmo.ru/v2/ASE000000000883305/COVER/cover1.jpg" TargetMode="External"/><Relationship Id="rId55" Type="http://schemas.openxmlformats.org/officeDocument/2006/relationships/hyperlink" Target="http://cdn.eksmo.ru/v2/ASE000000000888104/COVER/cover1.jpg" TargetMode="External"/><Relationship Id="rId76" Type="http://schemas.openxmlformats.org/officeDocument/2006/relationships/hyperlink" Target="http://cdn.eksmo.ru/v2/ASE000000000868410/COVER/cover1.jpg" TargetMode="External"/><Relationship Id="rId97" Type="http://schemas.openxmlformats.org/officeDocument/2006/relationships/hyperlink" Target="http://cdn.eksmo.ru/v2/ASE000000000888518/COVER/cover1.jpg" TargetMode="External"/><Relationship Id="rId120" Type="http://schemas.openxmlformats.org/officeDocument/2006/relationships/hyperlink" Target="http://cdn.eksmo.ru/v2/ASE000000000858531/COVER/cover1.jpg" TargetMode="External"/><Relationship Id="rId141" Type="http://schemas.openxmlformats.org/officeDocument/2006/relationships/hyperlink" Target="http://cdn.eksmo.ru/v2/ASE000000000888552/COVER/cover1.jpg" TargetMode="External"/><Relationship Id="rId7" Type="http://schemas.openxmlformats.org/officeDocument/2006/relationships/hyperlink" Target="http://cdn.eksmo.ru/v2/ASE000000000871668/COVER/cover1.jpg" TargetMode="External"/><Relationship Id="rId162" Type="http://schemas.openxmlformats.org/officeDocument/2006/relationships/hyperlink" Target="http://cdn.eksmo.ru/v2/ASE000000000857477/COVER/cover1.jpg" TargetMode="External"/><Relationship Id="rId183" Type="http://schemas.openxmlformats.org/officeDocument/2006/relationships/hyperlink" Target="http://cdn.eksmo.ru/v2/ASE000000000854626/COVER/cover1.jpg" TargetMode="External"/><Relationship Id="rId218" Type="http://schemas.openxmlformats.org/officeDocument/2006/relationships/hyperlink" Target="http://cdn.eksmo.ru/v2/ASE000000000860389/COVER/cover1.jpg" TargetMode="External"/><Relationship Id="rId239" Type="http://schemas.openxmlformats.org/officeDocument/2006/relationships/hyperlink" Target="http://cdn.eksmo.ru/v2/ASE000000000880467/COVER/cover1.jpg" TargetMode="External"/><Relationship Id="rId250" Type="http://schemas.openxmlformats.org/officeDocument/2006/relationships/hyperlink" Target="http://cdn.eksmo.ru/v2/ASE000000000877672/COVER/cover1.jpg" TargetMode="External"/><Relationship Id="rId271" Type="http://schemas.openxmlformats.org/officeDocument/2006/relationships/hyperlink" Target="http://cdn.eksmo.ru/v2/ASE000000000887907/COVER/cover1.jpg" TargetMode="External"/><Relationship Id="rId292" Type="http://schemas.openxmlformats.org/officeDocument/2006/relationships/hyperlink" Target="http://cdn.eksmo.ru/v2/ASE000000000832813/COVER/cover1.jpg" TargetMode="External"/><Relationship Id="rId306" Type="http://schemas.openxmlformats.org/officeDocument/2006/relationships/drawing" Target="../drawings/drawing1.xml"/><Relationship Id="rId24" Type="http://schemas.openxmlformats.org/officeDocument/2006/relationships/hyperlink" Target="http://cdn.eksmo.ru/v2/ASE000000000879291/COVER/cover1.jpg" TargetMode="External"/><Relationship Id="rId40" Type="http://schemas.openxmlformats.org/officeDocument/2006/relationships/hyperlink" Target="http://cdn.eksmo.ru/v2/ASE000000000866087/COVER/cover1.jpg" TargetMode="External"/><Relationship Id="rId45" Type="http://schemas.openxmlformats.org/officeDocument/2006/relationships/hyperlink" Target="http://cdn.eksmo.ru/v2/ASE000000000865680/COVER/cover1.jpg" TargetMode="External"/><Relationship Id="rId66" Type="http://schemas.openxmlformats.org/officeDocument/2006/relationships/hyperlink" Target="http://cdn.eksmo.ru/v2/ASE000000000887826/COVER/cover1.jpg" TargetMode="External"/><Relationship Id="rId87" Type="http://schemas.openxmlformats.org/officeDocument/2006/relationships/hyperlink" Target="http://cdn.eksmo.ru/v2/ASE000000000886905/COVER/cover1.jpg" TargetMode="External"/><Relationship Id="rId110" Type="http://schemas.openxmlformats.org/officeDocument/2006/relationships/hyperlink" Target="http://cdn.eksmo.ru/v2/ASE000000000886580/COVER/cover1.jpg" TargetMode="External"/><Relationship Id="rId115" Type="http://schemas.openxmlformats.org/officeDocument/2006/relationships/hyperlink" Target="http://cdn.eksmo.ru/v2/ASE000000000868461/COVER/cover1.jpg" TargetMode="External"/><Relationship Id="rId131" Type="http://schemas.openxmlformats.org/officeDocument/2006/relationships/hyperlink" Target="http://cdn.eksmo.ru/v2/ASE000000000826742/COVER/cover1.jpg" TargetMode="External"/><Relationship Id="rId136" Type="http://schemas.openxmlformats.org/officeDocument/2006/relationships/hyperlink" Target="http://cdn.eksmo.ru/v2/AST000000000148321/COVER/cover1.jpg" TargetMode="External"/><Relationship Id="rId157" Type="http://schemas.openxmlformats.org/officeDocument/2006/relationships/hyperlink" Target="http://cdn.eksmo.ru/v2/ASE000000000860704/COVER/cover1.jpg" TargetMode="External"/><Relationship Id="rId178" Type="http://schemas.openxmlformats.org/officeDocument/2006/relationships/hyperlink" Target="http://cdn.eksmo.ru/v2/ASE000000000863802/COVER/cover1.jpg" TargetMode="External"/><Relationship Id="rId301" Type="http://schemas.openxmlformats.org/officeDocument/2006/relationships/hyperlink" Target="http://cdn.eksmo.ru/v2/ASE000000000886459/COVER/cover1.jpg" TargetMode="External"/><Relationship Id="rId61" Type="http://schemas.openxmlformats.org/officeDocument/2006/relationships/hyperlink" Target="http://cdn.eksmo.ru/v2/ASE000000000845813/COVER/cover1.jpg" TargetMode="External"/><Relationship Id="rId82" Type="http://schemas.openxmlformats.org/officeDocument/2006/relationships/hyperlink" Target="http://cdn.eksmo.ru/v2/ASE000000000840810/COVER/cover1.jpg" TargetMode="External"/><Relationship Id="rId152" Type="http://schemas.openxmlformats.org/officeDocument/2006/relationships/hyperlink" Target="http://cdn.eksmo.ru/v2/ASE000000000888675/COVER/cover1.jpg" TargetMode="External"/><Relationship Id="rId173" Type="http://schemas.openxmlformats.org/officeDocument/2006/relationships/hyperlink" Target="http://cdn.eksmo.ru/v2/AST000000000168145/COVER/cover1.jpg" TargetMode="External"/><Relationship Id="rId194" Type="http://schemas.openxmlformats.org/officeDocument/2006/relationships/hyperlink" Target="http://cdn.eksmo.ru/v2/ASE000000000877114/COVER/cover1.jpg" TargetMode="External"/><Relationship Id="rId199" Type="http://schemas.openxmlformats.org/officeDocument/2006/relationships/hyperlink" Target="http://cdn.eksmo.ru/v2/ASE000000000886819/COVER/cover1.jpg" TargetMode="External"/><Relationship Id="rId203" Type="http://schemas.openxmlformats.org/officeDocument/2006/relationships/hyperlink" Target="http://cdn.eksmo.ru/v2/ASE000000000883620/COVER/cover1.jpg" TargetMode="External"/><Relationship Id="rId208" Type="http://schemas.openxmlformats.org/officeDocument/2006/relationships/hyperlink" Target="http://cdn.eksmo.ru/v2/ASE000000000847008/COVER/cover1.jpg" TargetMode="External"/><Relationship Id="rId229" Type="http://schemas.openxmlformats.org/officeDocument/2006/relationships/hyperlink" Target="http://cdn.eksmo.ru/v2/ASE000000000831686/COVER/cover1.jpg" TargetMode="External"/><Relationship Id="rId19" Type="http://schemas.openxmlformats.org/officeDocument/2006/relationships/hyperlink" Target="http://cdn.eksmo.ru/v2/ASE000000000865369/COVER/cover1.jpg" TargetMode="External"/><Relationship Id="rId224" Type="http://schemas.openxmlformats.org/officeDocument/2006/relationships/hyperlink" Target="http://cdn.eksmo.ru/v2/ASE000000000881054/COVER/cover1.jpg" TargetMode="External"/><Relationship Id="rId240" Type="http://schemas.openxmlformats.org/officeDocument/2006/relationships/hyperlink" Target="http://cdn.eksmo.ru/v2/ASE000000000874595/COVER/cover1.jpg" TargetMode="External"/><Relationship Id="rId245" Type="http://schemas.openxmlformats.org/officeDocument/2006/relationships/hyperlink" Target="http://cdn.eksmo.ru/v2/ASE000000000879169/COVER/cover1.jpg" TargetMode="External"/><Relationship Id="rId261" Type="http://schemas.openxmlformats.org/officeDocument/2006/relationships/hyperlink" Target="http://cdn.eksmo.ru/v2/ASE000000000887007/COVER/cover1.jpg" TargetMode="External"/><Relationship Id="rId266" Type="http://schemas.openxmlformats.org/officeDocument/2006/relationships/hyperlink" Target="http://cdn.eksmo.ru/v2/ASE000000000882864/COVER/cover1.jpg" TargetMode="External"/><Relationship Id="rId287" Type="http://schemas.openxmlformats.org/officeDocument/2006/relationships/hyperlink" Target="http://cdn.eksmo.ru/v2/ASE000000000870154/COVER/cover1.jpg" TargetMode="External"/><Relationship Id="rId14" Type="http://schemas.openxmlformats.org/officeDocument/2006/relationships/hyperlink" Target="http://cdn.eksmo.ru/v2/ASE000000000884707/COVER/cover1.jpg" TargetMode="External"/><Relationship Id="rId30" Type="http://schemas.openxmlformats.org/officeDocument/2006/relationships/hyperlink" Target="http://cdn.eksmo.ru/v2/ASE000000000879728/COVER/cover1.jpg" TargetMode="External"/><Relationship Id="rId35" Type="http://schemas.openxmlformats.org/officeDocument/2006/relationships/hyperlink" Target="http://cdn.eksmo.ru/v2/ASE000000000872370/COVER/cover1.jpg" TargetMode="External"/><Relationship Id="rId56" Type="http://schemas.openxmlformats.org/officeDocument/2006/relationships/hyperlink" Target="http://cdn.eksmo.ru/v2/ASE000000000886027/COVER/cover1.jpg" TargetMode="External"/><Relationship Id="rId77" Type="http://schemas.openxmlformats.org/officeDocument/2006/relationships/hyperlink" Target="http://cdn.eksmo.ru/v2/ASE000000000851189/COVER/cover1.jpg" TargetMode="External"/><Relationship Id="rId100" Type="http://schemas.openxmlformats.org/officeDocument/2006/relationships/hyperlink" Target="http://cdn.eksmo.ru/v2/ASE000000000861526/COVER/cover1.jpg" TargetMode="External"/><Relationship Id="rId105" Type="http://schemas.openxmlformats.org/officeDocument/2006/relationships/hyperlink" Target="http://cdn.eksmo.ru/v2/ASE000000000875593/COVER/cover1.jpg" TargetMode="External"/><Relationship Id="rId126" Type="http://schemas.openxmlformats.org/officeDocument/2006/relationships/hyperlink" Target="http://cdn.eksmo.ru/v2/ASE000000000885149/COVER/cover1.jpg" TargetMode="External"/><Relationship Id="rId147" Type="http://schemas.openxmlformats.org/officeDocument/2006/relationships/hyperlink" Target="http://cdn.eksmo.ru/v2/ASE000000000868370/COVER/cover1.jpg" TargetMode="External"/><Relationship Id="rId168" Type="http://schemas.openxmlformats.org/officeDocument/2006/relationships/hyperlink" Target="http://cdn.eksmo.ru/v2/ASE000000000879668/COVER/cover1.jpg" TargetMode="External"/><Relationship Id="rId282" Type="http://schemas.openxmlformats.org/officeDocument/2006/relationships/hyperlink" Target="http://cdn.eksmo.ru/v2/ASE000000000876838/COVER/cover1.jpg" TargetMode="External"/><Relationship Id="rId8" Type="http://schemas.openxmlformats.org/officeDocument/2006/relationships/hyperlink" Target="http://cdn.eksmo.ru/v2/ASE000000000859150/COVER/cover1.jpg" TargetMode="External"/><Relationship Id="rId51" Type="http://schemas.openxmlformats.org/officeDocument/2006/relationships/hyperlink" Target="http://cdn.eksmo.ru/v2/ASE000000000888179/COVER/cover1.jpg" TargetMode="External"/><Relationship Id="rId72" Type="http://schemas.openxmlformats.org/officeDocument/2006/relationships/hyperlink" Target="http://cdn.eksmo.ru/v2/ASE000000000887911/COVER/cover1.jpg" TargetMode="External"/><Relationship Id="rId93" Type="http://schemas.openxmlformats.org/officeDocument/2006/relationships/hyperlink" Target="http://cdn.eksmo.ru/v2/ASE000000000874222/COVER/cover1.jpg" TargetMode="External"/><Relationship Id="rId98" Type="http://schemas.openxmlformats.org/officeDocument/2006/relationships/hyperlink" Target="http://cdn.eksmo.ru/v2/ASE000000000872089/COVER/cover1.jpg" TargetMode="External"/><Relationship Id="rId121" Type="http://schemas.openxmlformats.org/officeDocument/2006/relationships/hyperlink" Target="http://cdn.eksmo.ru/v2/ASE000000000885405/COVER/cover1.jpg" TargetMode="External"/><Relationship Id="rId142" Type="http://schemas.openxmlformats.org/officeDocument/2006/relationships/hyperlink" Target="http://cdn.eksmo.ru/v2/ASE000000000884879/COVER/cover1.jpg" TargetMode="External"/><Relationship Id="rId163" Type="http://schemas.openxmlformats.org/officeDocument/2006/relationships/hyperlink" Target="http://cdn.eksmo.ru/v2/ASE000000000879212/COVER/cover1.jpg" TargetMode="External"/><Relationship Id="rId184" Type="http://schemas.openxmlformats.org/officeDocument/2006/relationships/hyperlink" Target="http://cdn.eksmo.ru/v2/ASE000000000871989/COVER/cover1.jpg" TargetMode="External"/><Relationship Id="rId189" Type="http://schemas.openxmlformats.org/officeDocument/2006/relationships/hyperlink" Target="http://cdn.eksmo.ru/v2/ASE000000000866407/COVER/cover1.jpg" TargetMode="External"/><Relationship Id="rId219" Type="http://schemas.openxmlformats.org/officeDocument/2006/relationships/hyperlink" Target="http://cdn.eksmo.ru/v2/ASE000000000886150/COVER/cover1.jpg" TargetMode="External"/><Relationship Id="rId3" Type="http://schemas.openxmlformats.org/officeDocument/2006/relationships/hyperlink" Target="http://cdn.eksmo.ru/v2/ASE000000000883203/COVER/cover1.jpg" TargetMode="External"/><Relationship Id="rId214" Type="http://schemas.openxmlformats.org/officeDocument/2006/relationships/hyperlink" Target="http://cdn.eksmo.ru/v2/AST000000000130771/COVER/cover1.jpg" TargetMode="External"/><Relationship Id="rId230" Type="http://schemas.openxmlformats.org/officeDocument/2006/relationships/hyperlink" Target="http://cdn.eksmo.ru/v2/ASE000000000832374/COVER/cover1.jpg" TargetMode="External"/><Relationship Id="rId235" Type="http://schemas.openxmlformats.org/officeDocument/2006/relationships/hyperlink" Target="http://cdn.eksmo.ru/v2/ASE000000000883833/COVER/cover1.jpg" TargetMode="External"/><Relationship Id="rId251" Type="http://schemas.openxmlformats.org/officeDocument/2006/relationships/hyperlink" Target="http://cdn.eksmo.ru/v2/ASE000000000725557/COVER/cover1.jpg" TargetMode="External"/><Relationship Id="rId256" Type="http://schemas.openxmlformats.org/officeDocument/2006/relationships/hyperlink" Target="http://cdn.eksmo.ru/v2/ASE000000000849515/COVER/cover1.jpg" TargetMode="External"/><Relationship Id="rId277" Type="http://schemas.openxmlformats.org/officeDocument/2006/relationships/hyperlink" Target="http://cdn.eksmo.ru/v2/ASE000000000888991/COVER/cover1.jpg" TargetMode="External"/><Relationship Id="rId298" Type="http://schemas.openxmlformats.org/officeDocument/2006/relationships/hyperlink" Target="http://cdn.eksmo.ru/v2/ASE000000000871752/COVER/cover1.jpg" TargetMode="External"/><Relationship Id="rId25" Type="http://schemas.openxmlformats.org/officeDocument/2006/relationships/hyperlink" Target="http://cdn.eksmo.ru/v2/ASE000000000718039/COVER/cover1.jpg" TargetMode="External"/><Relationship Id="rId46" Type="http://schemas.openxmlformats.org/officeDocument/2006/relationships/hyperlink" Target="http://cdn.eksmo.ru/v2/ASE000000000836099/COVER/cover1.jpg" TargetMode="External"/><Relationship Id="rId67" Type="http://schemas.openxmlformats.org/officeDocument/2006/relationships/hyperlink" Target="http://cdn.eksmo.ru/v2/ASE000000000725338/COVER/cover1.jpg" TargetMode="External"/><Relationship Id="rId116" Type="http://schemas.openxmlformats.org/officeDocument/2006/relationships/hyperlink" Target="http://cdn.eksmo.ru/v2/ASE000000000886973/COVER/cover1.jpg" TargetMode="External"/><Relationship Id="rId137" Type="http://schemas.openxmlformats.org/officeDocument/2006/relationships/hyperlink" Target="http://cdn.eksmo.ru/v2/ASE000000000866098/COVER/cover1.jpg" TargetMode="External"/><Relationship Id="rId158" Type="http://schemas.openxmlformats.org/officeDocument/2006/relationships/hyperlink" Target="http://cdn.eksmo.ru/v2/ASE000000000865918/COVER/cover1.jpg" TargetMode="External"/><Relationship Id="rId272" Type="http://schemas.openxmlformats.org/officeDocument/2006/relationships/hyperlink" Target="http://cdn.eksmo.ru/v2/ASE000000000863420/COVER/cover1.jpg" TargetMode="External"/><Relationship Id="rId293" Type="http://schemas.openxmlformats.org/officeDocument/2006/relationships/hyperlink" Target="http://cdn.eksmo.ru/v2/ASE000000000888349/COVER/cover1.jpg" TargetMode="External"/><Relationship Id="rId302" Type="http://schemas.openxmlformats.org/officeDocument/2006/relationships/hyperlink" Target="http://cdn.eksmo.ru/v2/ASE000000000860365/COVER/cover1.jpg" TargetMode="External"/><Relationship Id="rId307" Type="http://schemas.openxmlformats.org/officeDocument/2006/relationships/vmlDrawing" Target="../drawings/vmlDrawing1.vml"/><Relationship Id="rId20" Type="http://schemas.openxmlformats.org/officeDocument/2006/relationships/hyperlink" Target="http://cdn.eksmo.ru/v2/ASE000000000885301/COVER/cover1.jpg" TargetMode="External"/><Relationship Id="rId41" Type="http://schemas.openxmlformats.org/officeDocument/2006/relationships/hyperlink" Target="http://cdn.eksmo.ru/v2/ASE000000000887787/COVER/cover1.jpg" TargetMode="External"/><Relationship Id="rId62" Type="http://schemas.openxmlformats.org/officeDocument/2006/relationships/hyperlink" Target="http://cdn.eksmo.ru/v2/ASE000000000877466/COVER/cover1.jpg" TargetMode="External"/><Relationship Id="rId83" Type="http://schemas.openxmlformats.org/officeDocument/2006/relationships/hyperlink" Target="http://cdn.eksmo.ru/v2/ASE000000000875213/COVER/cover1.jpg" TargetMode="External"/><Relationship Id="rId88" Type="http://schemas.openxmlformats.org/officeDocument/2006/relationships/hyperlink" Target="http://cdn.eksmo.ru/v2/ASE000000000874917/COVER/cover1.jpg" TargetMode="External"/><Relationship Id="rId111" Type="http://schemas.openxmlformats.org/officeDocument/2006/relationships/hyperlink" Target="http://cdn.eksmo.ru/v2/ASE000000000858310/COVER/cover1.jpg" TargetMode="External"/><Relationship Id="rId132" Type="http://schemas.openxmlformats.org/officeDocument/2006/relationships/hyperlink" Target="http://cdn.eksmo.ru/v2/ASE000000000889021/COVER/cover1.jpg" TargetMode="External"/><Relationship Id="rId153" Type="http://schemas.openxmlformats.org/officeDocument/2006/relationships/hyperlink" Target="http://cdn.eksmo.ru/v2/ASE000000000871417/COVER/cover1.jpg" TargetMode="External"/><Relationship Id="rId174" Type="http://schemas.openxmlformats.org/officeDocument/2006/relationships/hyperlink" Target="http://cdn.eksmo.ru/v2/ASE000000000880771/COVER/cover1.jpg" TargetMode="External"/><Relationship Id="rId179" Type="http://schemas.openxmlformats.org/officeDocument/2006/relationships/hyperlink" Target="http://cdn.eksmo.ru/v2/ASE000000000885330/COVER/cover1.jpg" TargetMode="External"/><Relationship Id="rId195" Type="http://schemas.openxmlformats.org/officeDocument/2006/relationships/hyperlink" Target="http://cdn.eksmo.ru/v2/ASE000000000889240/COVER/cover1.jpg" TargetMode="External"/><Relationship Id="rId209" Type="http://schemas.openxmlformats.org/officeDocument/2006/relationships/hyperlink" Target="http://cdn.eksmo.ru/v2/ASE000000000886602/COVER/cover1.jpg" TargetMode="External"/><Relationship Id="rId190" Type="http://schemas.openxmlformats.org/officeDocument/2006/relationships/hyperlink" Target="http://cdn.eksmo.ru/v2/AST000000000006658/COVER/cover1.jpg" TargetMode="External"/><Relationship Id="rId204" Type="http://schemas.openxmlformats.org/officeDocument/2006/relationships/hyperlink" Target="http://cdn.eksmo.ru/v2/ASE000000000886081/COVER/cover1.jpg" TargetMode="External"/><Relationship Id="rId220" Type="http://schemas.openxmlformats.org/officeDocument/2006/relationships/hyperlink" Target="http://cdn.eksmo.ru/v2/ASE000000000879364/COVER/cover1.jpg" TargetMode="External"/><Relationship Id="rId225" Type="http://schemas.openxmlformats.org/officeDocument/2006/relationships/hyperlink" Target="http://cdn.eksmo.ru/v2/ASE000000000852326/COVER/cover1.jpg" TargetMode="External"/><Relationship Id="rId241" Type="http://schemas.openxmlformats.org/officeDocument/2006/relationships/hyperlink" Target="http://cdn.eksmo.ru/v2/ASE000000000874602/COVER/cover1.jpg" TargetMode="External"/><Relationship Id="rId246" Type="http://schemas.openxmlformats.org/officeDocument/2006/relationships/hyperlink" Target="http://cdn.eksmo.ru/v2/ASE000000000879604/COVER/cover1.jpg" TargetMode="External"/><Relationship Id="rId267" Type="http://schemas.openxmlformats.org/officeDocument/2006/relationships/hyperlink" Target="http://cdn.eksmo.ru/v2/ASE000000000878801/COVER/cover1.jpg" TargetMode="External"/><Relationship Id="rId288" Type="http://schemas.openxmlformats.org/officeDocument/2006/relationships/hyperlink" Target="http://cdn.eksmo.ru/v2/ASE000000000865071/COVER/cover1.jpg" TargetMode="External"/><Relationship Id="rId15" Type="http://schemas.openxmlformats.org/officeDocument/2006/relationships/hyperlink" Target="http://cdn.eksmo.ru/v2/ASE000000000844286/COVER/cover1.jpg" TargetMode="External"/><Relationship Id="rId36" Type="http://schemas.openxmlformats.org/officeDocument/2006/relationships/hyperlink" Target="http://cdn.eksmo.ru/v2/ASE000000000885432/COVER/cover1.jpg" TargetMode="External"/><Relationship Id="rId57" Type="http://schemas.openxmlformats.org/officeDocument/2006/relationships/hyperlink" Target="http://cdn.eksmo.ru/v2/ASE000000000886025/COVER/cover1.jpg" TargetMode="External"/><Relationship Id="rId106" Type="http://schemas.openxmlformats.org/officeDocument/2006/relationships/hyperlink" Target="http://cdn.eksmo.ru/v2/ASE000000000883268/COVER/cover1.jpg" TargetMode="External"/><Relationship Id="rId127" Type="http://schemas.openxmlformats.org/officeDocument/2006/relationships/hyperlink" Target="http://cdn.eksmo.ru/v2/ASE000000000885145/COVER/cover1.jpg" TargetMode="External"/><Relationship Id="rId262" Type="http://schemas.openxmlformats.org/officeDocument/2006/relationships/hyperlink" Target="http://cdn.eksmo.ru/v2/ASE000000000880604/COVER/cover1.jpg" TargetMode="External"/><Relationship Id="rId283" Type="http://schemas.openxmlformats.org/officeDocument/2006/relationships/hyperlink" Target="http://cdn.eksmo.ru/v2/ASE000000000888383/COVER/cover1.jpg" TargetMode="External"/><Relationship Id="rId10" Type="http://schemas.openxmlformats.org/officeDocument/2006/relationships/hyperlink" Target="http://cdn.eksmo.ru/v2/ASE000000000836853/COVER/cover1.jpg" TargetMode="External"/><Relationship Id="rId31" Type="http://schemas.openxmlformats.org/officeDocument/2006/relationships/hyperlink" Target="http://cdn.eksmo.ru/v2/ASE000000000878628/COVER/cover1.jpg" TargetMode="External"/><Relationship Id="rId52" Type="http://schemas.openxmlformats.org/officeDocument/2006/relationships/hyperlink" Target="http://cdn.eksmo.ru/v2/ASE000000000886621/COVER/cover1.jpg" TargetMode="External"/><Relationship Id="rId73" Type="http://schemas.openxmlformats.org/officeDocument/2006/relationships/hyperlink" Target="http://cdn.eksmo.ru/v2/ASE000000000888772/COVER/cover1.jpg" TargetMode="External"/><Relationship Id="rId78" Type="http://schemas.openxmlformats.org/officeDocument/2006/relationships/hyperlink" Target="http://cdn.eksmo.ru/v2/ASE000000000889175/COVER/cover1.jpg" TargetMode="External"/><Relationship Id="rId94" Type="http://schemas.openxmlformats.org/officeDocument/2006/relationships/hyperlink" Target="http://cdn.eksmo.ru/v2/ASE000000000861089/COVER/cover1.jpg" TargetMode="External"/><Relationship Id="rId99" Type="http://schemas.openxmlformats.org/officeDocument/2006/relationships/hyperlink" Target="http://cdn.eksmo.ru/v2/ASE000000000842078/COVER/cover1.jpg" TargetMode="External"/><Relationship Id="rId101" Type="http://schemas.openxmlformats.org/officeDocument/2006/relationships/hyperlink" Target="http://cdn.eksmo.ru/v2/ASE000000000872745/COVER/cover1.jpg" TargetMode="External"/><Relationship Id="rId122" Type="http://schemas.openxmlformats.org/officeDocument/2006/relationships/hyperlink" Target="http://cdn.eksmo.ru/v2/ASE000000000885411/COVER/cover1.jpg" TargetMode="External"/><Relationship Id="rId143" Type="http://schemas.openxmlformats.org/officeDocument/2006/relationships/hyperlink" Target="http://cdn.eksmo.ru/v2/ASE000000000886420/COVER/cover1.jpg" TargetMode="External"/><Relationship Id="rId148" Type="http://schemas.openxmlformats.org/officeDocument/2006/relationships/hyperlink" Target="http://cdn.eksmo.ru/v2/ASE000000000838791/COVER/cover1.jpg" TargetMode="External"/><Relationship Id="rId164" Type="http://schemas.openxmlformats.org/officeDocument/2006/relationships/hyperlink" Target="http://cdn.eksmo.ru/v2/ASE000000000885986/COVER/cover1.jpg" TargetMode="External"/><Relationship Id="rId169" Type="http://schemas.openxmlformats.org/officeDocument/2006/relationships/hyperlink" Target="http://cdn.eksmo.ru/v2/ASE000000000883050/COVER/cover1.jpg" TargetMode="External"/><Relationship Id="rId185" Type="http://schemas.openxmlformats.org/officeDocument/2006/relationships/hyperlink" Target="http://cdn.eksmo.ru/v2/ASE000000000886001/COVER/cover1.jpg" TargetMode="External"/><Relationship Id="rId4" Type="http://schemas.openxmlformats.org/officeDocument/2006/relationships/hyperlink" Target="http://cdn.eksmo.ru/v2/ASE000000000888246/COVER/cover1.jpg" TargetMode="External"/><Relationship Id="rId9" Type="http://schemas.openxmlformats.org/officeDocument/2006/relationships/hyperlink" Target="http://cdn.eksmo.ru/v2/ASE000000000860631/COVER/cover1.jpg" TargetMode="External"/><Relationship Id="rId180" Type="http://schemas.openxmlformats.org/officeDocument/2006/relationships/hyperlink" Target="http://cdn.eksmo.ru/v2/ASE000000000869964/COVER/cover1.jpg" TargetMode="External"/><Relationship Id="rId210" Type="http://schemas.openxmlformats.org/officeDocument/2006/relationships/hyperlink" Target="http://cdn.eksmo.ru/v2/ASE000000000870546/COVER/cover1.jpg" TargetMode="External"/><Relationship Id="rId215" Type="http://schemas.openxmlformats.org/officeDocument/2006/relationships/hyperlink" Target="http://cdn.eksmo.ru/v2/ASE000000000887691/COVER/cover1.jpg" TargetMode="External"/><Relationship Id="rId236" Type="http://schemas.openxmlformats.org/officeDocument/2006/relationships/hyperlink" Target="http://cdn.eksmo.ru/v2/ASE000000000724835/COVER/cover1.jpg" TargetMode="External"/><Relationship Id="rId257" Type="http://schemas.openxmlformats.org/officeDocument/2006/relationships/hyperlink" Target="http://cdn.eksmo.ru/v2/ASE000000000845222/COVER/cover1.jpg" TargetMode="External"/><Relationship Id="rId278" Type="http://schemas.openxmlformats.org/officeDocument/2006/relationships/hyperlink" Target="http://cdn.eksmo.ru/v2/ASE000000000888992/COVER/cover1.jpg" TargetMode="External"/><Relationship Id="rId26" Type="http://schemas.openxmlformats.org/officeDocument/2006/relationships/hyperlink" Target="http://cdn.eksmo.ru/v2/ASE000000000887851/COVER/cover1.jpg" TargetMode="External"/><Relationship Id="rId231" Type="http://schemas.openxmlformats.org/officeDocument/2006/relationships/hyperlink" Target="http://cdn.eksmo.ru/v2/ASE000000000843586/COVER/cover1.jpg" TargetMode="External"/><Relationship Id="rId252" Type="http://schemas.openxmlformats.org/officeDocument/2006/relationships/hyperlink" Target="http://cdn.eksmo.ru/v2/ASE000000000861222/COVER/cover1.jpg" TargetMode="External"/><Relationship Id="rId273" Type="http://schemas.openxmlformats.org/officeDocument/2006/relationships/hyperlink" Target="http://cdn.eksmo.ru/v2/ASE000000000859203/COVER/cover1.jpg" TargetMode="External"/><Relationship Id="rId294" Type="http://schemas.openxmlformats.org/officeDocument/2006/relationships/hyperlink" Target="http://cdn.eksmo.ru/v2/ASE000000000877630/COVER/cover1.jpg" TargetMode="External"/><Relationship Id="rId308" Type="http://schemas.openxmlformats.org/officeDocument/2006/relationships/comments" Target="../comments1.xml"/><Relationship Id="rId47" Type="http://schemas.openxmlformats.org/officeDocument/2006/relationships/hyperlink" Target="http://cdn.eksmo.ru/v2/ASE000000000886181/COVER/cover1.jpg" TargetMode="External"/><Relationship Id="rId68" Type="http://schemas.openxmlformats.org/officeDocument/2006/relationships/hyperlink" Target="http://cdn.eksmo.ru/v2/ASE000000000828054/COVER/cover1.jpg" TargetMode="External"/><Relationship Id="rId89" Type="http://schemas.openxmlformats.org/officeDocument/2006/relationships/hyperlink" Target="http://cdn.eksmo.ru/v2/ASE000000000862478/COVER/cover1.jpg" TargetMode="External"/><Relationship Id="rId112" Type="http://schemas.openxmlformats.org/officeDocument/2006/relationships/hyperlink" Target="http://cdn.eksmo.ru/v2/ASE000000000879178/COVER/cover1.jpg" TargetMode="External"/><Relationship Id="rId133" Type="http://schemas.openxmlformats.org/officeDocument/2006/relationships/hyperlink" Target="http://cdn.eksmo.ru/v2/ASE000000000883648/COVER/cover1.jpg" TargetMode="External"/><Relationship Id="rId154" Type="http://schemas.openxmlformats.org/officeDocument/2006/relationships/hyperlink" Target="http://cdn.eksmo.ru/v2/ASE000000000866379/COVER/cover1.jpg" TargetMode="External"/><Relationship Id="rId175" Type="http://schemas.openxmlformats.org/officeDocument/2006/relationships/hyperlink" Target="http://cdn.eksmo.ru/v2/ASE000000000889518/COVER/cover1.jpg" TargetMode="External"/><Relationship Id="rId196" Type="http://schemas.openxmlformats.org/officeDocument/2006/relationships/hyperlink" Target="http://cdn.eksmo.ru/v2/ASE000000000887544/COVER/cover1.jpg" TargetMode="External"/><Relationship Id="rId200" Type="http://schemas.openxmlformats.org/officeDocument/2006/relationships/hyperlink" Target="http://cdn.eksmo.ru/v2/ASE000000000864365/COVER/cover1.jpg" TargetMode="External"/><Relationship Id="rId16" Type="http://schemas.openxmlformats.org/officeDocument/2006/relationships/hyperlink" Target="http://cdn.eksmo.ru/v2/ASE000000000888385/COVER/cover1.jpg" TargetMode="External"/><Relationship Id="rId221" Type="http://schemas.openxmlformats.org/officeDocument/2006/relationships/hyperlink" Target="http://cdn.eksmo.ru/v2/ASE000000000714959/COVER/cover1.jpg" TargetMode="External"/><Relationship Id="rId242" Type="http://schemas.openxmlformats.org/officeDocument/2006/relationships/hyperlink" Target="http://cdn.eksmo.ru/v2/ASE000000000724552/COVER/cover1.jpg" TargetMode="External"/><Relationship Id="rId263" Type="http://schemas.openxmlformats.org/officeDocument/2006/relationships/hyperlink" Target="http://cdn.eksmo.ru/v2/ASE000000000887184/COVER/cover1.jpg" TargetMode="External"/><Relationship Id="rId284" Type="http://schemas.openxmlformats.org/officeDocument/2006/relationships/hyperlink" Target="http://cdn.eksmo.ru/v2/ASE000000000882919/COVER/cover1.jpg" TargetMode="External"/><Relationship Id="rId37" Type="http://schemas.openxmlformats.org/officeDocument/2006/relationships/hyperlink" Target="http://cdn.eksmo.ru/v2/ASE000000000871068/COVER/cover1.jpg" TargetMode="External"/><Relationship Id="rId58" Type="http://schemas.openxmlformats.org/officeDocument/2006/relationships/hyperlink" Target="http://cdn.eksmo.ru/v2/ASE000000000886026/COVER/cover1.jpg" TargetMode="External"/><Relationship Id="rId79" Type="http://schemas.openxmlformats.org/officeDocument/2006/relationships/hyperlink" Target="http://cdn.eksmo.ru/v2/ASE000000000840803/COVER/cover1.jpg" TargetMode="External"/><Relationship Id="rId102" Type="http://schemas.openxmlformats.org/officeDocument/2006/relationships/hyperlink" Target="http://cdn.eksmo.ru/v2/ASE000000000877517/COVER/cover1.jpg" TargetMode="External"/><Relationship Id="rId123" Type="http://schemas.openxmlformats.org/officeDocument/2006/relationships/hyperlink" Target="http://cdn.eksmo.ru/v2/ASE000000000872809/COVER/cover1.jpg" TargetMode="External"/><Relationship Id="rId144" Type="http://schemas.openxmlformats.org/officeDocument/2006/relationships/hyperlink" Target="http://cdn.eksmo.ru/v2/ASE000000000883766/COVER/cover1.jpg" TargetMode="External"/><Relationship Id="rId90" Type="http://schemas.openxmlformats.org/officeDocument/2006/relationships/hyperlink" Target="http://cdn.eksmo.ru/v2/ASE000000000871922/COVER/cover1.jpg" TargetMode="External"/><Relationship Id="rId165" Type="http://schemas.openxmlformats.org/officeDocument/2006/relationships/hyperlink" Target="http://cdn.eksmo.ru/v2/ASE000000000885396/COVER/cover1.jpg" TargetMode="External"/><Relationship Id="rId186" Type="http://schemas.openxmlformats.org/officeDocument/2006/relationships/hyperlink" Target="http://cdn.eksmo.ru/v2/ASE000000000885976/COVER/cover1.jpg" TargetMode="External"/><Relationship Id="rId211" Type="http://schemas.openxmlformats.org/officeDocument/2006/relationships/hyperlink" Target="http://cdn.eksmo.ru/v2/ASE000000000703688/COVER/cover1.jpg" TargetMode="External"/><Relationship Id="rId232" Type="http://schemas.openxmlformats.org/officeDocument/2006/relationships/hyperlink" Target="http://cdn.eksmo.ru/v2/ASE000000000866974/COVER/cover1.jpg" TargetMode="External"/><Relationship Id="rId253" Type="http://schemas.openxmlformats.org/officeDocument/2006/relationships/hyperlink" Target="http://cdn.eksmo.ru/v2/ASE000000000887515/COVER/cover1.jpg" TargetMode="External"/><Relationship Id="rId274" Type="http://schemas.openxmlformats.org/officeDocument/2006/relationships/hyperlink" Target="http://cdn.eksmo.ru/v2/ASE000000000882656/COVER/cover1.jpg" TargetMode="External"/><Relationship Id="rId295" Type="http://schemas.openxmlformats.org/officeDocument/2006/relationships/hyperlink" Target="http://cdn.eksmo.ru/v2/ASE000000000851751/COVER/cover1.jpg" TargetMode="External"/><Relationship Id="rId27" Type="http://schemas.openxmlformats.org/officeDocument/2006/relationships/hyperlink" Target="http://cdn.eksmo.ru/v2/ASE000000000885979/COVER/cover1.jpg" TargetMode="External"/><Relationship Id="rId48" Type="http://schemas.openxmlformats.org/officeDocument/2006/relationships/hyperlink" Target="http://cdn.eksmo.ru/v2/ASE000000000879192/COVER/cover1.jpg" TargetMode="External"/><Relationship Id="rId69" Type="http://schemas.openxmlformats.org/officeDocument/2006/relationships/hyperlink" Target="http://cdn.eksmo.ru/v2/ASE000000000889236/COVER/cover1.jpg" TargetMode="External"/><Relationship Id="rId113" Type="http://schemas.openxmlformats.org/officeDocument/2006/relationships/hyperlink" Target="http://cdn.eksmo.ru/v2/ASE000000000866104/COVER/cover1.jpg" TargetMode="External"/><Relationship Id="rId134" Type="http://schemas.openxmlformats.org/officeDocument/2006/relationships/hyperlink" Target="http://cdn.eksmo.ru/v2/ASE000000000883650/COVER/cover1.jpg" TargetMode="External"/><Relationship Id="rId80" Type="http://schemas.openxmlformats.org/officeDocument/2006/relationships/hyperlink" Target="http://cdn.eksmo.ru/v2/ASE000000000887912/COVER/cover1.jpg" TargetMode="External"/><Relationship Id="rId155" Type="http://schemas.openxmlformats.org/officeDocument/2006/relationships/hyperlink" Target="http://cdn.eksmo.ru/v2/ASE000000000880628/COVER/cover1.jpg" TargetMode="External"/><Relationship Id="rId176" Type="http://schemas.openxmlformats.org/officeDocument/2006/relationships/hyperlink" Target="http://cdn.eksmo.ru/v2/AST000000000087739/COVER/cover1.jpg" TargetMode="External"/><Relationship Id="rId197" Type="http://schemas.openxmlformats.org/officeDocument/2006/relationships/hyperlink" Target="http://cdn.eksmo.ru/v2/AST000000000025820/COVER/cover1.jpg" TargetMode="External"/><Relationship Id="rId201" Type="http://schemas.openxmlformats.org/officeDocument/2006/relationships/hyperlink" Target="http://cdn.eksmo.ru/v2/ASE000000000872917/COVER/cover1.jpg" TargetMode="External"/><Relationship Id="rId222" Type="http://schemas.openxmlformats.org/officeDocument/2006/relationships/hyperlink" Target="http://cdn.eksmo.ru/v2/ASE000000000871186/COVER/cover1.jpg" TargetMode="External"/><Relationship Id="rId243" Type="http://schemas.openxmlformats.org/officeDocument/2006/relationships/hyperlink" Target="http://cdn.eksmo.ru/v2/ASE000000000888838/COVER/cover1.jpg" TargetMode="External"/><Relationship Id="rId264" Type="http://schemas.openxmlformats.org/officeDocument/2006/relationships/hyperlink" Target="http://cdn.eksmo.ru/v2/ASE000000000887634/COVER/cover1.jpg" TargetMode="External"/><Relationship Id="rId285" Type="http://schemas.openxmlformats.org/officeDocument/2006/relationships/hyperlink" Target="http://cdn.eksmo.ru/v2/ASE000000000883806/COVER/cover1.jpg" TargetMode="External"/><Relationship Id="rId17" Type="http://schemas.openxmlformats.org/officeDocument/2006/relationships/hyperlink" Target="http://cdn.eksmo.ru/v2/ASE000000000884189/COVER/cover1.jpg" TargetMode="External"/><Relationship Id="rId38" Type="http://schemas.openxmlformats.org/officeDocument/2006/relationships/hyperlink" Target="http://cdn.eksmo.ru/v2/ASE000000000885218/COVER/cover1.jpg" TargetMode="External"/><Relationship Id="rId59" Type="http://schemas.openxmlformats.org/officeDocument/2006/relationships/hyperlink" Target="http://cdn.eksmo.ru/v2/ASE000000000878938/COVER/cover1.jpg" TargetMode="External"/><Relationship Id="rId103" Type="http://schemas.openxmlformats.org/officeDocument/2006/relationships/hyperlink" Target="http://cdn.eksmo.ru/v2/ASE000000000888286/COVER/cover1.jpg" TargetMode="External"/><Relationship Id="rId124" Type="http://schemas.openxmlformats.org/officeDocument/2006/relationships/hyperlink" Target="http://cdn.eksmo.ru/v2/ASE000000000888832/COVER/cover1.jpg" TargetMode="External"/><Relationship Id="rId70" Type="http://schemas.openxmlformats.org/officeDocument/2006/relationships/hyperlink" Target="http://cdn.eksmo.ru/v2/ASE000000000888549/COVER/cover1.jpg" TargetMode="External"/><Relationship Id="rId91" Type="http://schemas.openxmlformats.org/officeDocument/2006/relationships/hyperlink" Target="http://cdn.eksmo.ru/v2/ASE000000000887771/COVER/cover1.jpg" TargetMode="External"/><Relationship Id="rId145" Type="http://schemas.openxmlformats.org/officeDocument/2006/relationships/hyperlink" Target="http://cdn.eksmo.ru/v2/ASE000000000844074/COVER/cover1.jpg" TargetMode="External"/><Relationship Id="rId166" Type="http://schemas.openxmlformats.org/officeDocument/2006/relationships/hyperlink" Target="http://cdn.eksmo.ru/v2/ASE000000000719721/COVER/cover1.jpg" TargetMode="External"/><Relationship Id="rId187" Type="http://schemas.openxmlformats.org/officeDocument/2006/relationships/hyperlink" Target="http://cdn.eksmo.ru/v2/ASE000000000880843/COVER/cover1.jpg" TargetMode="External"/><Relationship Id="rId1" Type="http://schemas.openxmlformats.org/officeDocument/2006/relationships/hyperlink" Target="http://cdn.eksmo.ru/v2/ASE000000000881625/COVER/cover1.jpg" TargetMode="External"/><Relationship Id="rId212" Type="http://schemas.openxmlformats.org/officeDocument/2006/relationships/hyperlink" Target="http://cdn.eksmo.ru/v2/AST000000000153408/COVER/cover1.jpg" TargetMode="External"/><Relationship Id="rId233" Type="http://schemas.openxmlformats.org/officeDocument/2006/relationships/hyperlink" Target="http://cdn.eksmo.ru/v2/ASE000000000706534/COVER/cover1.jpg" TargetMode="External"/><Relationship Id="rId254" Type="http://schemas.openxmlformats.org/officeDocument/2006/relationships/hyperlink" Target="http://cdn.eksmo.ru/v2/ASE000000000703545/COVER/cover1.jpg" TargetMode="External"/><Relationship Id="rId28" Type="http://schemas.openxmlformats.org/officeDocument/2006/relationships/hyperlink" Target="http://cdn.eksmo.ru/v2/ASE000000000885977/COVER/cover1.jpg" TargetMode="External"/><Relationship Id="rId49" Type="http://schemas.openxmlformats.org/officeDocument/2006/relationships/hyperlink" Target="http://cdn.eksmo.ru/v2/ASE000000000873024/COVER/cover1.jpg" TargetMode="External"/><Relationship Id="rId114" Type="http://schemas.openxmlformats.org/officeDocument/2006/relationships/hyperlink" Target="http://cdn.eksmo.ru/v2/ASE000000000883910/COVER/cover1.jpg" TargetMode="External"/><Relationship Id="rId275" Type="http://schemas.openxmlformats.org/officeDocument/2006/relationships/hyperlink" Target="http://cdn.eksmo.ru/v2/ASE000000000882657/COVER/cover1.jpg" TargetMode="External"/><Relationship Id="rId296" Type="http://schemas.openxmlformats.org/officeDocument/2006/relationships/hyperlink" Target="http://cdn.eksmo.ru/v2/ASE000000000702122/COVER/cover1.jpg" TargetMode="External"/><Relationship Id="rId300" Type="http://schemas.openxmlformats.org/officeDocument/2006/relationships/hyperlink" Target="http://cdn.eksmo.ru/v2/ASE000000000872203/COVER/cover1.jpg" TargetMode="External"/><Relationship Id="rId60" Type="http://schemas.openxmlformats.org/officeDocument/2006/relationships/hyperlink" Target="http://cdn.eksmo.ru/v2/ASE000000000872828/COVER/cover1.jpg" TargetMode="External"/><Relationship Id="rId81" Type="http://schemas.openxmlformats.org/officeDocument/2006/relationships/hyperlink" Target="http://cdn.eksmo.ru/v2/ASE000000000879678/COVER/cover1.jpg" TargetMode="External"/><Relationship Id="rId135" Type="http://schemas.openxmlformats.org/officeDocument/2006/relationships/hyperlink" Target="http://cdn.eksmo.ru/v2/ASE000000000883647/COVER/cover1.jpg" TargetMode="External"/><Relationship Id="rId156" Type="http://schemas.openxmlformats.org/officeDocument/2006/relationships/hyperlink" Target="http://cdn.eksmo.ru/v2/ASE000000000879452/COVER/cover1.jpg" TargetMode="External"/><Relationship Id="rId177" Type="http://schemas.openxmlformats.org/officeDocument/2006/relationships/hyperlink" Target="http://cdn.eksmo.ru/v2/ASE000000000885040/COVER/cover1.jpg" TargetMode="External"/><Relationship Id="rId198" Type="http://schemas.openxmlformats.org/officeDocument/2006/relationships/hyperlink" Target="http://cdn.eksmo.ru/v2/ASE000000000872752/COVER/cover1.jpg" TargetMode="External"/><Relationship Id="rId202" Type="http://schemas.openxmlformats.org/officeDocument/2006/relationships/hyperlink" Target="http://cdn.eksmo.ru/v2/ASE000000000886148/COVER/cover1.jpg" TargetMode="External"/><Relationship Id="rId223" Type="http://schemas.openxmlformats.org/officeDocument/2006/relationships/hyperlink" Target="http://cdn.eksmo.ru/v2/ASE000000000826602/COVER/cover1.jpg" TargetMode="External"/><Relationship Id="rId244" Type="http://schemas.openxmlformats.org/officeDocument/2006/relationships/hyperlink" Target="http://cdn.eksmo.ru/v2/ASE000000000881739/COVER/cover1.jpg" TargetMode="External"/><Relationship Id="rId18" Type="http://schemas.openxmlformats.org/officeDocument/2006/relationships/hyperlink" Target="http://cdn.eksmo.ru/v2/ASE000000000888776/COVER/cover1.jpg" TargetMode="External"/><Relationship Id="rId39" Type="http://schemas.openxmlformats.org/officeDocument/2006/relationships/hyperlink" Target="http://cdn.eksmo.ru/v2/ASE000000000855917/COVER/cover1.jpg" TargetMode="External"/><Relationship Id="rId265" Type="http://schemas.openxmlformats.org/officeDocument/2006/relationships/hyperlink" Target="http://cdn.eksmo.ru/v2/ASE000000000882475/COVER/cover1.jpg" TargetMode="External"/><Relationship Id="rId286" Type="http://schemas.openxmlformats.org/officeDocument/2006/relationships/hyperlink" Target="http://cdn.eksmo.ru/v2/ASE000000000872329/COVER/cover1.jpg" TargetMode="External"/><Relationship Id="rId50" Type="http://schemas.openxmlformats.org/officeDocument/2006/relationships/hyperlink" Target="http://cdn.eksmo.ru/v2/ASE000000000873026/COVER/cover1.jpg" TargetMode="External"/><Relationship Id="rId104" Type="http://schemas.openxmlformats.org/officeDocument/2006/relationships/hyperlink" Target="http://cdn.eksmo.ru/v2/ASE000000000869857/COVER/cover1.jpg" TargetMode="External"/><Relationship Id="rId125" Type="http://schemas.openxmlformats.org/officeDocument/2006/relationships/hyperlink" Target="http://cdn.eksmo.ru/v2/ASE000000000885151/COVER/cover1.jpg" TargetMode="External"/><Relationship Id="rId146" Type="http://schemas.openxmlformats.org/officeDocument/2006/relationships/hyperlink" Target="http://cdn.eksmo.ru/v2/ASE000000000847727/COVER/cover1.jpg" TargetMode="External"/><Relationship Id="rId167" Type="http://schemas.openxmlformats.org/officeDocument/2006/relationships/hyperlink" Target="http://cdn.eksmo.ru/v2/ASE000000000871479/COVER/cover1.jpg" TargetMode="External"/><Relationship Id="rId188" Type="http://schemas.openxmlformats.org/officeDocument/2006/relationships/hyperlink" Target="http://cdn.eksmo.ru/v2/ASE000000000868163/COVER/cover1.jpg" TargetMode="External"/><Relationship Id="rId71" Type="http://schemas.openxmlformats.org/officeDocument/2006/relationships/hyperlink" Target="http://cdn.eksmo.ru/v2/ASE000000000887914/COVER/cover1.jpg" TargetMode="External"/><Relationship Id="rId92" Type="http://schemas.openxmlformats.org/officeDocument/2006/relationships/hyperlink" Target="http://cdn.eksmo.ru/v2/ASE000000000878343/COVER/cover1.jpg" TargetMode="External"/><Relationship Id="rId213" Type="http://schemas.openxmlformats.org/officeDocument/2006/relationships/hyperlink" Target="http://cdn.eksmo.ru/v2/AST000000000130866/COVER/cover1.jpg" TargetMode="External"/><Relationship Id="rId234" Type="http://schemas.openxmlformats.org/officeDocument/2006/relationships/hyperlink" Target="http://cdn.eksmo.ru/v2/ASE000000000858008/COVER/cover1.jpg" TargetMode="External"/><Relationship Id="rId2" Type="http://schemas.openxmlformats.org/officeDocument/2006/relationships/hyperlink" Target="http://cdn.eksmo.ru/v2/ASE000000000883202/COVER/cover1.jpg" TargetMode="External"/><Relationship Id="rId29" Type="http://schemas.openxmlformats.org/officeDocument/2006/relationships/hyperlink" Target="http://cdn.eksmo.ru/v2/ASE000000000885169/COVER/cover1.jpg" TargetMode="External"/><Relationship Id="rId255" Type="http://schemas.openxmlformats.org/officeDocument/2006/relationships/hyperlink" Target="http://cdn.eksmo.ru/v2/ASE000000000882327/COVER/cover1.jpg" TargetMode="External"/><Relationship Id="rId276" Type="http://schemas.openxmlformats.org/officeDocument/2006/relationships/hyperlink" Target="http://cdn.eksmo.ru/v2/ASE000000000888926/COVER/cover1.jpg" TargetMode="External"/><Relationship Id="rId297" Type="http://schemas.openxmlformats.org/officeDocument/2006/relationships/hyperlink" Target="http://cdn.eksmo.ru/v2/ASE000000000840041/COVER/cover1.jp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321"/>
  <sheetViews>
    <sheetView showGridLines="0" tabSelected="1" showOutlineSymbols="0" zoomScale="85" zoomScaleNormal="85" workbookViewId="0">
      <pane xSplit="10" ySplit="17" topLeftCell="AC18" activePane="bottomRight" state="frozen"/>
      <selection activeCell="I31" sqref="I31"/>
      <selection pane="topRight" activeCell="I31" sqref="I31"/>
      <selection pane="bottomLeft" activeCell="I31" sqref="I31"/>
      <selection pane="bottomRight" activeCell="I2" sqref="I2:J2"/>
    </sheetView>
  </sheetViews>
  <sheetFormatPr defaultColWidth="1.6640625" defaultRowHeight="13.2" outlineLevelRow="1" x14ac:dyDescent="0.25"/>
  <cols>
    <col min="1" max="1" width="7.6640625" style="156" customWidth="1"/>
    <col min="2" max="2" width="6.6640625" style="87" customWidth="1"/>
    <col min="3" max="3" width="7.44140625" style="88" customWidth="1"/>
    <col min="4" max="4" width="7.33203125" style="88" customWidth="1"/>
    <col min="5" max="5" width="8.88671875" style="42" customWidth="1"/>
    <col min="6" max="6" width="20.33203125" style="23" customWidth="1"/>
    <col min="7" max="7" width="9.44140625" style="24" customWidth="1"/>
    <col min="8" max="8" width="9" style="24" customWidth="1"/>
    <col min="9" max="9" width="25" style="25" customWidth="1"/>
    <col min="10" max="10" width="9" style="25" customWidth="1"/>
    <col min="11" max="11" width="9.5546875" style="71" hidden="1" customWidth="1"/>
    <col min="12" max="12" width="9.5546875" style="24" hidden="1" customWidth="1"/>
    <col min="13" max="13" width="9.5546875" style="24" customWidth="1"/>
    <col min="14" max="14" width="7.88671875" style="24" customWidth="1"/>
    <col min="15" max="15" width="10.88671875" style="24" customWidth="1"/>
    <col min="16" max="16" width="12.33203125" style="24" customWidth="1"/>
    <col min="17" max="17" width="9.44140625" style="24" hidden="1" customWidth="1"/>
    <col min="18" max="18" width="7.88671875" style="24" customWidth="1"/>
    <col min="19" max="19" width="9.109375" style="69" customWidth="1"/>
    <col min="20" max="20" width="5.6640625" style="28" customWidth="1"/>
    <col min="21" max="21" width="6.33203125" style="28" customWidth="1"/>
    <col min="22" max="22" width="9.109375" style="68" customWidth="1"/>
    <col min="23" max="23" width="11" style="68" customWidth="1"/>
    <col min="24" max="24" width="5.5546875" style="24" customWidth="1"/>
    <col min="25" max="25" width="7.6640625" style="52" customWidth="1"/>
    <col min="26" max="26" width="6.5546875" style="56" customWidth="1"/>
    <col min="27" max="27" width="10.44140625" style="25" customWidth="1"/>
    <col min="28" max="28" width="10.109375" style="25" hidden="1" customWidth="1"/>
    <col min="29" max="29" width="9" style="25" customWidth="1"/>
    <col min="30" max="30" width="6.109375" style="25" customWidth="1"/>
    <col min="31" max="31" width="16.109375" style="25" customWidth="1"/>
    <col min="32" max="35" width="16.6640625" style="25" hidden="1" customWidth="1"/>
    <col min="36" max="36" width="8.109375" style="25" customWidth="1"/>
    <col min="37" max="37" width="12" style="25" hidden="1" customWidth="1"/>
    <col min="38" max="38" width="20.88671875" style="25" customWidth="1"/>
    <col min="39" max="39" width="10.5546875" style="25" customWidth="1"/>
    <col min="40" max="40" width="13.44140625" style="25" customWidth="1"/>
    <col min="41" max="41" width="8" style="149" customWidth="1"/>
    <col min="42" max="42" width="10.109375" style="24" customWidth="1"/>
    <col min="43" max="43" width="8.44140625" style="24" customWidth="1"/>
    <col min="44" max="45" width="10" style="26" hidden="1" customWidth="1"/>
    <col min="46" max="47" width="10" style="59" hidden="1" customWidth="1"/>
    <col min="48" max="48" width="7.109375" style="142" customWidth="1"/>
    <col min="49" max="49" width="28.88671875" style="60" customWidth="1"/>
    <col min="50" max="50" width="11.33203125" style="24" hidden="1" customWidth="1"/>
    <col min="51" max="51" width="27.33203125" style="24" customWidth="1"/>
    <col min="52" max="52" width="8.33203125" style="24" customWidth="1"/>
    <col min="53" max="57" width="8.33203125" style="24" hidden="1" customWidth="1"/>
    <col min="58" max="58" width="9.44140625" style="24" customWidth="1"/>
    <col min="59" max="60" width="4.44140625" style="27" hidden="1" customWidth="1"/>
    <col min="61" max="61" width="4.44140625" style="46" customWidth="1"/>
    <col min="62" max="62" width="4.44140625" style="44" customWidth="1"/>
    <col min="63" max="16384" width="1.6640625" style="27"/>
  </cols>
  <sheetData>
    <row r="1" spans="1:62" s="3" customFormat="1" ht="2.25" customHeight="1" x14ac:dyDescent="0.25">
      <c r="A1" s="153"/>
      <c r="B1" s="32"/>
      <c r="C1" s="33"/>
      <c r="D1" s="34"/>
      <c r="E1" s="39"/>
      <c r="F1" s="16"/>
      <c r="G1" s="16"/>
      <c r="H1" s="16"/>
      <c r="I1" s="17"/>
      <c r="J1" s="61"/>
      <c r="K1" s="70"/>
      <c r="L1" s="17"/>
      <c r="M1" s="17"/>
      <c r="N1" s="17"/>
      <c r="O1" s="17"/>
      <c r="P1" s="18"/>
      <c r="Q1" s="178"/>
      <c r="R1" s="178"/>
      <c r="S1" s="179"/>
      <c r="T1" s="179"/>
      <c r="U1" s="180"/>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5">
      <c r="A2" s="209">
        <f ca="1">TODAY()</f>
        <v>45751</v>
      </c>
      <c r="B2" s="209"/>
      <c r="C2" s="209"/>
      <c r="D2" s="209"/>
      <c r="E2" s="210"/>
      <c r="F2" s="211"/>
      <c r="G2" s="211"/>
      <c r="H2" s="211"/>
      <c r="I2" s="216"/>
      <c r="J2" s="217"/>
      <c r="K2" s="208" t="s">
        <v>28</v>
      </c>
      <c r="L2" s="208"/>
      <c r="M2" s="208"/>
      <c r="N2" s="208"/>
      <c r="O2" s="208"/>
      <c r="P2" s="208"/>
      <c r="Q2" s="208"/>
      <c r="R2" s="208"/>
      <c r="S2" s="208"/>
      <c r="T2" s="208"/>
      <c r="U2" s="49"/>
      <c r="V2" s="64"/>
      <c r="W2" s="64"/>
      <c r="X2" s="32"/>
      <c r="Y2" s="49"/>
      <c r="Z2" s="53"/>
      <c r="AO2" s="148"/>
      <c r="AT2" s="57"/>
      <c r="AU2" s="57"/>
      <c r="AV2" s="107"/>
      <c r="AW2" s="58"/>
      <c r="AX2" s="72"/>
      <c r="AY2" s="72"/>
      <c r="AZ2" s="72"/>
      <c r="BA2" s="72"/>
      <c r="BB2" s="72"/>
      <c r="BC2" s="72"/>
      <c r="BD2" s="72"/>
      <c r="BE2" s="72"/>
      <c r="BF2" s="72"/>
      <c r="BI2" s="45"/>
      <c r="BJ2" s="43"/>
    </row>
    <row r="3" spans="1:62" s="3" customFormat="1" ht="17.399999999999999" x14ac:dyDescent="0.25">
      <c r="A3" s="209"/>
      <c r="B3" s="209"/>
      <c r="C3" s="209"/>
      <c r="D3" s="209"/>
      <c r="E3" s="210"/>
      <c r="F3" s="212" t="s">
        <v>113</v>
      </c>
      <c r="G3" s="212"/>
      <c r="H3" s="212"/>
      <c r="I3" s="218" t="s">
        <v>112</v>
      </c>
      <c r="J3" s="219"/>
      <c r="K3" s="208"/>
      <c r="L3" s="208"/>
      <c r="M3" s="208"/>
      <c r="N3" s="208"/>
      <c r="O3" s="208"/>
      <c r="P3" s="208"/>
      <c r="Q3" s="208"/>
      <c r="R3" s="208"/>
      <c r="S3" s="208"/>
      <c r="T3" s="208"/>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5">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3">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3">
      <c r="A6" s="154"/>
      <c r="B6" s="112"/>
      <c r="C6" s="36"/>
      <c r="D6" s="36"/>
      <c r="E6" s="40"/>
      <c r="F6" s="213" t="s">
        <v>27</v>
      </c>
      <c r="G6" s="214"/>
      <c r="H6" s="214"/>
      <c r="I6" s="214"/>
      <c r="J6" s="215"/>
      <c r="K6" s="205" t="s">
        <v>128</v>
      </c>
      <c r="L6" s="206"/>
      <c r="M6" s="206"/>
      <c r="N6" s="206"/>
      <c r="O6" s="206"/>
      <c r="P6" s="206"/>
      <c r="Q6" s="206"/>
      <c r="R6" s="206"/>
      <c r="S6" s="206"/>
      <c r="T6" s="207"/>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5">
      <c r="A7" s="154"/>
      <c r="B7" s="112"/>
      <c r="C7" s="108"/>
      <c r="D7" s="109"/>
      <c r="E7" s="110"/>
      <c r="F7" s="29"/>
      <c r="G7" s="111"/>
      <c r="H7" s="122"/>
      <c r="I7" s="122"/>
      <c r="J7" s="170" t="s">
        <v>0</v>
      </c>
      <c r="K7" s="199" t="s">
        <v>26</v>
      </c>
      <c r="L7" s="200"/>
      <c r="M7" s="200"/>
      <c r="N7" s="200"/>
      <c r="O7" s="201"/>
      <c r="P7" s="105"/>
      <c r="Q7" s="172" t="s">
        <v>130</v>
      </c>
      <c r="R7" s="173"/>
      <c r="S7" s="173"/>
      <c r="T7" s="174"/>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3">
      <c r="A8" s="154"/>
      <c r="B8" s="112"/>
      <c r="C8" s="109"/>
      <c r="D8" s="109"/>
      <c r="E8" s="110"/>
      <c r="F8" s="30"/>
      <c r="G8" s="31"/>
      <c r="H8" s="31"/>
      <c r="I8" s="31"/>
      <c r="J8" s="171"/>
      <c r="K8" s="202"/>
      <c r="L8" s="203"/>
      <c r="M8" s="203"/>
      <c r="N8" s="203"/>
      <c r="O8" s="204"/>
      <c r="P8" s="106"/>
      <c r="Q8" s="175"/>
      <c r="R8" s="176"/>
      <c r="S8" s="176"/>
      <c r="T8" s="177"/>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5">
      <c r="A9" s="155"/>
      <c r="B9" s="112"/>
      <c r="C9" s="109"/>
      <c r="D9" s="109"/>
      <c r="E9" s="110"/>
      <c r="F9" s="123" t="s">
        <v>60</v>
      </c>
      <c r="G9" s="124"/>
      <c r="H9" s="124"/>
      <c r="I9" s="124"/>
      <c r="J9" s="125">
        <f>SUM(BI18:BI321)</f>
        <v>0</v>
      </c>
      <c r="K9" s="193">
        <v>0</v>
      </c>
      <c r="L9" s="194"/>
      <c r="M9" s="194"/>
      <c r="N9" s="194"/>
      <c r="O9" s="195"/>
      <c r="P9" s="73"/>
      <c r="Q9" s="181">
        <f>J9*(1-K9)</f>
        <v>0</v>
      </c>
      <c r="R9" s="182"/>
      <c r="S9" s="182"/>
      <c r="T9" s="183"/>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3">
      <c r="A10" s="155"/>
      <c r="B10" s="112"/>
      <c r="C10" s="109"/>
      <c r="D10" s="109"/>
      <c r="E10" s="110"/>
      <c r="F10" s="126" t="s">
        <v>1</v>
      </c>
      <c r="G10" s="127"/>
      <c r="H10" s="127"/>
      <c r="I10" s="127"/>
      <c r="J10" s="128">
        <f t="array" ref="J10">SUM(IF(IF(C18:C321&gt;0,TRUE,FALSE)+IF(D18:D321&gt;0,TRUE,FALSE),1,0))</f>
        <v>0</v>
      </c>
      <c r="K10" s="196"/>
      <c r="L10" s="197"/>
      <c r="M10" s="197"/>
      <c r="N10" s="197"/>
      <c r="O10" s="198"/>
      <c r="P10" s="74"/>
      <c r="Q10" s="184"/>
      <c r="R10" s="185"/>
      <c r="S10" s="185"/>
      <c r="T10" s="186"/>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5">
      <c r="A11" s="155"/>
      <c r="B11" s="112"/>
      <c r="C11" s="109"/>
      <c r="D11" s="109"/>
      <c r="E11" s="110"/>
      <c r="F11" s="126" t="s">
        <v>2</v>
      </c>
      <c r="G11" s="127"/>
      <c r="H11" s="127"/>
      <c r="I11" s="127"/>
      <c r="J11" s="128">
        <f t="array" ref="J11">SUM(D18:D321)</f>
        <v>0</v>
      </c>
      <c r="K11" s="187" t="s">
        <v>129</v>
      </c>
      <c r="L11" s="188"/>
      <c r="M11" s="188"/>
      <c r="N11" s="188"/>
      <c r="O11" s="188"/>
      <c r="P11" s="188"/>
      <c r="Q11" s="188"/>
      <c r="R11" s="188"/>
      <c r="S11" s="188"/>
      <c r="T11" s="189"/>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5">
      <c r="A12" s="155"/>
      <c r="B12" s="112"/>
      <c r="C12" s="37"/>
      <c r="D12" s="37"/>
      <c r="E12" s="41"/>
      <c r="F12" s="126" t="s">
        <v>3</v>
      </c>
      <c r="G12" s="127"/>
      <c r="H12" s="127"/>
      <c r="I12" s="127"/>
      <c r="J12" s="128">
        <f t="array" ref="J12">SUM(C18:C321)</f>
        <v>0</v>
      </c>
      <c r="K12" s="187"/>
      <c r="L12" s="188"/>
      <c r="M12" s="188"/>
      <c r="N12" s="188"/>
      <c r="O12" s="188"/>
      <c r="P12" s="188"/>
      <c r="Q12" s="188"/>
      <c r="R12" s="188"/>
      <c r="S12" s="188"/>
      <c r="T12" s="189"/>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5">
      <c r="A13" s="155"/>
      <c r="B13" s="112"/>
      <c r="C13" s="37"/>
      <c r="D13" s="37"/>
      <c r="E13" s="41"/>
      <c r="F13" s="126" t="s">
        <v>4</v>
      </c>
      <c r="G13" s="127"/>
      <c r="H13" s="127"/>
      <c r="I13" s="127"/>
      <c r="J13" s="128">
        <f t="array" ref="J13">SUM(C18:C321+IF(U18:U321&gt;0,D18:D321/U18:U321,0))</f>
        <v>0</v>
      </c>
      <c r="K13" s="187"/>
      <c r="L13" s="188"/>
      <c r="M13" s="188"/>
      <c r="N13" s="188"/>
      <c r="O13" s="188"/>
      <c r="P13" s="188"/>
      <c r="Q13" s="188"/>
      <c r="R13" s="188"/>
      <c r="S13" s="188"/>
      <c r="T13" s="189"/>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5">
      <c r="A14" s="155"/>
      <c r="B14" s="112"/>
      <c r="C14" s="109"/>
      <c r="D14" s="109"/>
      <c r="E14" s="110"/>
      <c r="F14" s="126" t="s">
        <v>5</v>
      </c>
      <c r="G14" s="127"/>
      <c r="H14" s="127"/>
      <c r="I14" s="127"/>
      <c r="J14" s="128">
        <f t="array" ref="J14">SUM(AO18:AO321)</f>
        <v>0</v>
      </c>
      <c r="K14" s="187"/>
      <c r="L14" s="188"/>
      <c r="M14" s="188"/>
      <c r="N14" s="188"/>
      <c r="O14" s="188"/>
      <c r="P14" s="188"/>
      <c r="Q14" s="188"/>
      <c r="R14" s="188"/>
      <c r="S14" s="188"/>
      <c r="T14" s="189"/>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3">
      <c r="A15" s="155"/>
      <c r="B15" s="112"/>
      <c r="C15" s="109"/>
      <c r="D15" s="109"/>
      <c r="E15" s="110"/>
      <c r="F15" s="129" t="s">
        <v>6</v>
      </c>
      <c r="G15" s="130"/>
      <c r="H15" s="130"/>
      <c r="I15" s="130"/>
      <c r="J15" s="131">
        <f>SUM(BJ18:BJ321)</f>
        <v>0</v>
      </c>
      <c r="K15" s="190"/>
      <c r="L15" s="191"/>
      <c r="M15" s="191"/>
      <c r="N15" s="191"/>
      <c r="O15" s="191"/>
      <c r="P15" s="191"/>
      <c r="Q15" s="191"/>
      <c r="R15" s="191"/>
      <c r="S15" s="191"/>
      <c r="T15" s="192"/>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3">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3">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183</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5">
      <c r="A18" s="132" t="s">
        <v>182</v>
      </c>
      <c r="B18" s="132"/>
      <c r="C18" s="150">
        <v>0</v>
      </c>
      <c r="D18" s="150">
        <v>0</v>
      </c>
      <c r="E18" s="133">
        <v>560.70000000000005</v>
      </c>
      <c r="F18" s="134" t="s">
        <v>1862</v>
      </c>
      <c r="G18" s="86" t="s">
        <v>1863</v>
      </c>
      <c r="H18" s="86" t="s">
        <v>1864</v>
      </c>
      <c r="I18" s="89"/>
      <c r="J18" s="90" t="s">
        <v>197</v>
      </c>
      <c r="K18" s="86"/>
      <c r="L18" s="86"/>
      <c r="M18" s="92" t="s">
        <v>151</v>
      </c>
      <c r="N18" s="86" t="s">
        <v>108</v>
      </c>
      <c r="O18" s="163" t="s">
        <v>282</v>
      </c>
      <c r="P18" s="163" t="s">
        <v>282</v>
      </c>
      <c r="Q18" s="91" t="s">
        <v>109</v>
      </c>
      <c r="R18" s="91" t="s">
        <v>210</v>
      </c>
      <c r="S18" s="91" t="s">
        <v>1865</v>
      </c>
      <c r="T18" s="92">
        <v>10</v>
      </c>
      <c r="U18" s="93">
        <v>16</v>
      </c>
      <c r="V18" s="94">
        <v>45745</v>
      </c>
      <c r="W18" s="94">
        <v>45745</v>
      </c>
      <c r="X18" s="95">
        <v>9785171736521</v>
      </c>
      <c r="Y18" s="96">
        <v>224</v>
      </c>
      <c r="Z18" s="97">
        <v>0.26600000000000001</v>
      </c>
      <c r="AA18" s="98" t="s">
        <v>277</v>
      </c>
      <c r="AB18" s="98" t="s">
        <v>160</v>
      </c>
      <c r="AC18" s="98" t="s">
        <v>278</v>
      </c>
      <c r="AD18" s="91" t="s">
        <v>110</v>
      </c>
      <c r="AE18" s="169" t="s">
        <v>198</v>
      </c>
      <c r="AF18" s="168"/>
      <c r="AG18" s="98" t="s">
        <v>336</v>
      </c>
      <c r="AH18" s="98"/>
      <c r="AI18" s="86" t="s">
        <v>1866</v>
      </c>
      <c r="AJ18" s="101"/>
      <c r="AK18" s="91"/>
      <c r="AL18" s="100" t="s">
        <v>1867</v>
      </c>
      <c r="AM18" s="86" t="s">
        <v>173</v>
      </c>
      <c r="AN18" s="86" t="s">
        <v>153</v>
      </c>
      <c r="AO18" s="143">
        <f t="shared" ref="AO18:AO81" si="0">C18*U18+D18</f>
        <v>0</v>
      </c>
      <c r="AP18" s="85" t="s">
        <v>1868</v>
      </c>
      <c r="AQ18" s="100" t="s">
        <v>111</v>
      </c>
      <c r="AR18" s="97" t="s">
        <v>125</v>
      </c>
      <c r="AV18" s="99"/>
      <c r="AW18" s="159" t="s">
        <v>1869</v>
      </c>
      <c r="AX18" s="102" t="s">
        <v>1870</v>
      </c>
      <c r="AY18" s="157" t="s">
        <v>1871</v>
      </c>
      <c r="AZ18" s="159" t="s">
        <v>361</v>
      </c>
      <c r="BF18" s="103">
        <v>45749</v>
      </c>
      <c r="BG18" s="46"/>
      <c r="BH18" s="46"/>
      <c r="BI18" s="46">
        <f t="shared" ref="BI18:BI81" si="1">AO18*E18</f>
        <v>0</v>
      </c>
      <c r="BJ18" s="46">
        <f t="shared" ref="BJ18:BJ81" si="2">AO18*Z18</f>
        <v>0</v>
      </c>
    </row>
    <row r="19" spans="1:62" ht="120" customHeight="1" x14ac:dyDescent="0.25">
      <c r="A19" s="132" t="s">
        <v>182</v>
      </c>
      <c r="B19" s="132"/>
      <c r="C19" s="150">
        <v>0</v>
      </c>
      <c r="D19" s="150">
        <v>0</v>
      </c>
      <c r="E19" s="133">
        <v>382.2</v>
      </c>
      <c r="F19" s="134" t="s">
        <v>1465</v>
      </c>
      <c r="G19" s="86" t="s">
        <v>1466</v>
      </c>
      <c r="H19" s="86" t="s">
        <v>430</v>
      </c>
      <c r="I19" s="89"/>
      <c r="J19" s="90" t="s">
        <v>197</v>
      </c>
      <c r="K19" s="86"/>
      <c r="L19" s="86"/>
      <c r="M19" s="92" t="s">
        <v>138</v>
      </c>
      <c r="N19" s="86" t="s">
        <v>108</v>
      </c>
      <c r="O19" s="163" t="s">
        <v>148</v>
      </c>
      <c r="P19" s="163" t="s">
        <v>300</v>
      </c>
      <c r="Q19" s="91" t="s">
        <v>109</v>
      </c>
      <c r="R19" s="91" t="s">
        <v>210</v>
      </c>
      <c r="S19" s="91" t="s">
        <v>1467</v>
      </c>
      <c r="T19" s="92">
        <v>10</v>
      </c>
      <c r="U19" s="93">
        <v>22</v>
      </c>
      <c r="V19" s="94">
        <v>45743</v>
      </c>
      <c r="W19" s="94">
        <v>45743</v>
      </c>
      <c r="X19" s="95">
        <v>9785171730369</v>
      </c>
      <c r="Y19" s="96">
        <v>224</v>
      </c>
      <c r="Z19" s="97">
        <v>0.26300000000000001</v>
      </c>
      <c r="AA19" s="98" t="s">
        <v>145</v>
      </c>
      <c r="AB19" s="98" t="s">
        <v>165</v>
      </c>
      <c r="AC19" s="98" t="s">
        <v>146</v>
      </c>
      <c r="AD19" s="91" t="s">
        <v>110</v>
      </c>
      <c r="AE19" s="169" t="s">
        <v>198</v>
      </c>
      <c r="AF19" s="168"/>
      <c r="AG19" s="98" t="s">
        <v>281</v>
      </c>
      <c r="AH19" s="98"/>
      <c r="AI19" s="86" t="s">
        <v>431</v>
      </c>
      <c r="AJ19" s="101" t="s">
        <v>420</v>
      </c>
      <c r="AK19" s="91"/>
      <c r="AL19" s="100" t="s">
        <v>1468</v>
      </c>
      <c r="AM19" s="86" t="s">
        <v>150</v>
      </c>
      <c r="AN19" s="86" t="s">
        <v>142</v>
      </c>
      <c r="AO19" s="143">
        <f t="shared" si="0"/>
        <v>0</v>
      </c>
      <c r="AP19" s="85" t="s">
        <v>1469</v>
      </c>
      <c r="AQ19" s="100" t="s">
        <v>147</v>
      </c>
      <c r="AR19" s="97" t="s">
        <v>125</v>
      </c>
      <c r="AV19" s="99"/>
      <c r="AW19" s="159" t="s">
        <v>1470</v>
      </c>
      <c r="AX19" s="102" t="s">
        <v>1471</v>
      </c>
      <c r="AY19" s="157" t="s">
        <v>1472</v>
      </c>
      <c r="AZ19" s="159" t="s">
        <v>361</v>
      </c>
      <c r="BF19" s="103">
        <v>45748</v>
      </c>
      <c r="BG19" s="46"/>
      <c r="BH19" s="46"/>
      <c r="BI19" s="46">
        <f t="shared" si="1"/>
        <v>0</v>
      </c>
      <c r="BJ19" s="46">
        <f t="shared" si="2"/>
        <v>0</v>
      </c>
    </row>
    <row r="20" spans="1:62" ht="120" customHeight="1" x14ac:dyDescent="0.25">
      <c r="A20" s="132" t="s">
        <v>182</v>
      </c>
      <c r="B20" s="132"/>
      <c r="C20" s="150">
        <v>0</v>
      </c>
      <c r="D20" s="150">
        <v>0</v>
      </c>
      <c r="E20" s="133">
        <v>428.40000000000003</v>
      </c>
      <c r="F20" s="134" t="s">
        <v>2565</v>
      </c>
      <c r="G20" s="86" t="s">
        <v>211</v>
      </c>
      <c r="H20" s="86" t="s">
        <v>2566</v>
      </c>
      <c r="I20" s="89"/>
      <c r="J20" s="90" t="s">
        <v>197</v>
      </c>
      <c r="K20" s="86"/>
      <c r="L20" s="86"/>
      <c r="M20" s="92" t="s">
        <v>138</v>
      </c>
      <c r="N20" s="86" t="s">
        <v>108</v>
      </c>
      <c r="O20" s="163" t="s">
        <v>375</v>
      </c>
      <c r="P20" s="163" t="s">
        <v>439</v>
      </c>
      <c r="Q20" s="91" t="s">
        <v>109</v>
      </c>
      <c r="R20" s="91" t="s">
        <v>210</v>
      </c>
      <c r="S20" s="91" t="s">
        <v>2567</v>
      </c>
      <c r="T20" s="92">
        <v>10</v>
      </c>
      <c r="U20" s="93">
        <v>20</v>
      </c>
      <c r="V20" s="94">
        <v>45744</v>
      </c>
      <c r="W20" s="94">
        <v>45744</v>
      </c>
      <c r="X20" s="95">
        <v>9785171371364</v>
      </c>
      <c r="Y20" s="96">
        <v>80</v>
      </c>
      <c r="Z20" s="97">
        <v>0.25</v>
      </c>
      <c r="AA20" s="98" t="s">
        <v>155</v>
      </c>
      <c r="AB20" s="98" t="s">
        <v>160</v>
      </c>
      <c r="AC20" s="98" t="s">
        <v>156</v>
      </c>
      <c r="AD20" s="91">
        <v>3</v>
      </c>
      <c r="AE20" s="169" t="s">
        <v>198</v>
      </c>
      <c r="AF20" s="168"/>
      <c r="AG20" s="98" t="s">
        <v>440</v>
      </c>
      <c r="AH20" s="98"/>
      <c r="AI20" s="86" t="s">
        <v>2568</v>
      </c>
      <c r="AJ20" s="101" t="s">
        <v>168</v>
      </c>
      <c r="AK20" s="91" t="s">
        <v>2569</v>
      </c>
      <c r="AL20" s="100" t="s">
        <v>2570</v>
      </c>
      <c r="AM20" s="86" t="s">
        <v>417</v>
      </c>
      <c r="AN20" s="86" t="s">
        <v>142</v>
      </c>
      <c r="AO20" s="143">
        <f t="shared" si="0"/>
        <v>0</v>
      </c>
      <c r="AP20" s="85" t="s">
        <v>2571</v>
      </c>
      <c r="AQ20" s="100" t="s">
        <v>143</v>
      </c>
      <c r="AR20" s="97" t="s">
        <v>125</v>
      </c>
      <c r="AV20" s="99"/>
      <c r="AW20" s="159" t="s">
        <v>2572</v>
      </c>
      <c r="AX20" s="102"/>
      <c r="AY20" s="157" t="s">
        <v>2573</v>
      </c>
      <c r="AZ20" s="159"/>
      <c r="BF20" s="103">
        <v>45750</v>
      </c>
      <c r="BG20" s="46"/>
      <c r="BH20" s="46"/>
      <c r="BI20" s="46">
        <f t="shared" si="1"/>
        <v>0</v>
      </c>
      <c r="BJ20" s="46">
        <f t="shared" si="2"/>
        <v>0</v>
      </c>
    </row>
    <row r="21" spans="1:62" ht="120" customHeight="1" x14ac:dyDescent="0.25">
      <c r="A21" s="132" t="s">
        <v>182</v>
      </c>
      <c r="B21" s="132"/>
      <c r="C21" s="150">
        <v>0</v>
      </c>
      <c r="D21" s="150">
        <v>0</v>
      </c>
      <c r="E21" s="133">
        <v>2595.6</v>
      </c>
      <c r="F21" s="134" t="s">
        <v>1872</v>
      </c>
      <c r="G21" s="86" t="s">
        <v>1873</v>
      </c>
      <c r="H21" s="86" t="s">
        <v>1874</v>
      </c>
      <c r="I21" s="89"/>
      <c r="J21" s="90">
        <v>5</v>
      </c>
      <c r="K21" s="86"/>
      <c r="L21" s="86"/>
      <c r="M21" s="92" t="s">
        <v>133</v>
      </c>
      <c r="N21" s="86" t="s">
        <v>108</v>
      </c>
      <c r="O21" s="163" t="s">
        <v>246</v>
      </c>
      <c r="P21" s="163" t="s">
        <v>273</v>
      </c>
      <c r="Q21" s="91" t="s">
        <v>109</v>
      </c>
      <c r="R21" s="91" t="s">
        <v>210</v>
      </c>
      <c r="S21" s="91" t="s">
        <v>1875</v>
      </c>
      <c r="T21" s="92">
        <v>10</v>
      </c>
      <c r="U21" s="93">
        <v>4</v>
      </c>
      <c r="V21" s="94">
        <v>45348</v>
      </c>
      <c r="W21" s="94">
        <v>45744</v>
      </c>
      <c r="X21" s="95">
        <v>9785171560676</v>
      </c>
      <c r="Y21" s="96">
        <v>240</v>
      </c>
      <c r="Z21" s="97">
        <v>1.395</v>
      </c>
      <c r="AA21" s="98" t="s">
        <v>1876</v>
      </c>
      <c r="AB21" s="98" t="s">
        <v>203</v>
      </c>
      <c r="AC21" s="98" t="s">
        <v>1877</v>
      </c>
      <c r="AD21" s="91" t="s">
        <v>110</v>
      </c>
      <c r="AE21" s="135" t="s">
        <v>116</v>
      </c>
      <c r="AF21" s="168"/>
      <c r="AG21" s="98" t="s">
        <v>995</v>
      </c>
      <c r="AH21" s="98"/>
      <c r="AI21" s="86" t="s">
        <v>1878</v>
      </c>
      <c r="AJ21" s="101"/>
      <c r="AK21" s="91" t="s">
        <v>1879</v>
      </c>
      <c r="AL21" s="100" t="s">
        <v>1880</v>
      </c>
      <c r="AM21" s="86" t="s">
        <v>267</v>
      </c>
      <c r="AN21" s="86" t="s">
        <v>240</v>
      </c>
      <c r="AO21" s="143">
        <f t="shared" si="0"/>
        <v>0</v>
      </c>
      <c r="AP21" s="85" t="s">
        <v>1881</v>
      </c>
      <c r="AQ21" s="100" t="s">
        <v>111</v>
      </c>
      <c r="AR21" s="97" t="s">
        <v>125</v>
      </c>
      <c r="AV21" s="99"/>
      <c r="AW21" s="159" t="s">
        <v>1882</v>
      </c>
      <c r="AX21" s="102"/>
      <c r="AY21" s="157" t="s">
        <v>1883</v>
      </c>
      <c r="AZ21" s="159"/>
      <c r="BF21" s="103">
        <v>45749</v>
      </c>
      <c r="BG21" s="46"/>
      <c r="BH21" s="46"/>
      <c r="BI21" s="46">
        <f t="shared" si="1"/>
        <v>0</v>
      </c>
      <c r="BJ21" s="46">
        <f t="shared" si="2"/>
        <v>0</v>
      </c>
    </row>
    <row r="22" spans="1:62" ht="120" customHeight="1" x14ac:dyDescent="0.25">
      <c r="A22" s="132" t="s">
        <v>182</v>
      </c>
      <c r="B22" s="132"/>
      <c r="C22" s="150">
        <v>0</v>
      </c>
      <c r="D22" s="150">
        <v>0</v>
      </c>
      <c r="E22" s="133">
        <v>1461.6000000000001</v>
      </c>
      <c r="F22" s="134" t="s">
        <v>1884</v>
      </c>
      <c r="G22" s="86" t="s">
        <v>1885</v>
      </c>
      <c r="H22" s="86" t="s">
        <v>1886</v>
      </c>
      <c r="I22" s="89"/>
      <c r="J22" s="90">
        <v>3</v>
      </c>
      <c r="K22" s="86"/>
      <c r="L22" s="86"/>
      <c r="M22" s="92" t="s">
        <v>151</v>
      </c>
      <c r="N22" s="86" t="s">
        <v>108</v>
      </c>
      <c r="O22" s="163" t="s">
        <v>201</v>
      </c>
      <c r="P22" s="163" t="s">
        <v>202</v>
      </c>
      <c r="Q22" s="91" t="s">
        <v>109</v>
      </c>
      <c r="R22" s="91" t="s">
        <v>210</v>
      </c>
      <c r="S22" s="91" t="s">
        <v>1887</v>
      </c>
      <c r="T22" s="92">
        <v>10</v>
      </c>
      <c r="U22" s="93">
        <v>4</v>
      </c>
      <c r="V22" s="94">
        <v>44722</v>
      </c>
      <c r="W22" s="94">
        <v>45746</v>
      </c>
      <c r="X22" s="95">
        <v>9785171500573</v>
      </c>
      <c r="Y22" s="96">
        <v>384</v>
      </c>
      <c r="Z22" s="97">
        <v>0.59499999999999997</v>
      </c>
      <c r="AA22" s="98" t="s">
        <v>316</v>
      </c>
      <c r="AB22" s="98" t="s">
        <v>251</v>
      </c>
      <c r="AC22" s="98" t="s">
        <v>527</v>
      </c>
      <c r="AD22" s="91" t="s">
        <v>110</v>
      </c>
      <c r="AE22" s="135" t="s">
        <v>116</v>
      </c>
      <c r="AF22" s="168"/>
      <c r="AG22" s="98" t="s">
        <v>215</v>
      </c>
      <c r="AH22" s="98"/>
      <c r="AI22" s="86" t="s">
        <v>1886</v>
      </c>
      <c r="AJ22" s="101"/>
      <c r="AK22" s="91"/>
      <c r="AL22" s="100" t="s">
        <v>1888</v>
      </c>
      <c r="AM22" s="86" t="s">
        <v>216</v>
      </c>
      <c r="AN22" s="86" t="s">
        <v>153</v>
      </c>
      <c r="AO22" s="143">
        <f t="shared" si="0"/>
        <v>0</v>
      </c>
      <c r="AP22" s="85" t="s">
        <v>1889</v>
      </c>
      <c r="AQ22" s="100" t="s">
        <v>157</v>
      </c>
      <c r="AR22" s="97" t="s">
        <v>125</v>
      </c>
      <c r="AV22" s="99"/>
      <c r="AW22" s="159" t="s">
        <v>1890</v>
      </c>
      <c r="AX22" s="102"/>
      <c r="AY22" s="157" t="s">
        <v>1891</v>
      </c>
      <c r="AZ22" s="159"/>
      <c r="BF22" s="103">
        <v>45749</v>
      </c>
      <c r="BG22" s="46"/>
      <c r="BH22" s="46"/>
      <c r="BI22" s="46">
        <f t="shared" si="1"/>
        <v>0</v>
      </c>
      <c r="BJ22" s="46">
        <f t="shared" si="2"/>
        <v>0</v>
      </c>
    </row>
    <row r="23" spans="1:62" ht="120" customHeight="1" x14ac:dyDescent="0.25">
      <c r="A23" s="132" t="s">
        <v>182</v>
      </c>
      <c r="B23" s="132"/>
      <c r="C23" s="150">
        <v>0</v>
      </c>
      <c r="D23" s="150">
        <v>0</v>
      </c>
      <c r="E23" s="133">
        <v>825.30000000000007</v>
      </c>
      <c r="F23" s="134" t="s">
        <v>1892</v>
      </c>
      <c r="G23" s="86" t="s">
        <v>1893</v>
      </c>
      <c r="H23" s="86" t="s">
        <v>423</v>
      </c>
      <c r="I23" s="89"/>
      <c r="J23" s="90" t="s">
        <v>197</v>
      </c>
      <c r="K23" s="86"/>
      <c r="L23" s="86"/>
      <c r="M23" s="92" t="s">
        <v>144</v>
      </c>
      <c r="N23" s="86" t="s">
        <v>108</v>
      </c>
      <c r="O23" s="163" t="s">
        <v>248</v>
      </c>
      <c r="P23" s="163" t="s">
        <v>1894</v>
      </c>
      <c r="Q23" s="91" t="s">
        <v>109</v>
      </c>
      <c r="R23" s="91" t="s">
        <v>210</v>
      </c>
      <c r="S23" s="91" t="s">
        <v>1895</v>
      </c>
      <c r="T23" s="92">
        <v>10</v>
      </c>
      <c r="U23" s="93">
        <v>16</v>
      </c>
      <c r="V23" s="94">
        <v>45736</v>
      </c>
      <c r="W23" s="94">
        <v>45736</v>
      </c>
      <c r="X23" s="95">
        <v>9785171637101</v>
      </c>
      <c r="Y23" s="96">
        <v>224</v>
      </c>
      <c r="Z23" s="97">
        <v>0.25600000000000001</v>
      </c>
      <c r="AA23" s="98" t="s">
        <v>145</v>
      </c>
      <c r="AB23" s="98" t="s">
        <v>251</v>
      </c>
      <c r="AC23" s="98" t="s">
        <v>146</v>
      </c>
      <c r="AD23" s="91" t="s">
        <v>110</v>
      </c>
      <c r="AE23" s="169" t="s">
        <v>198</v>
      </c>
      <c r="AF23" s="168"/>
      <c r="AG23" s="98" t="s">
        <v>215</v>
      </c>
      <c r="AH23" s="98"/>
      <c r="AI23" s="86" t="s">
        <v>423</v>
      </c>
      <c r="AJ23" s="101"/>
      <c r="AK23" s="91" t="s">
        <v>1896</v>
      </c>
      <c r="AL23" s="100" t="s">
        <v>1897</v>
      </c>
      <c r="AM23" s="86" t="s">
        <v>216</v>
      </c>
      <c r="AN23" s="86" t="s">
        <v>153</v>
      </c>
      <c r="AO23" s="143">
        <f t="shared" si="0"/>
        <v>0</v>
      </c>
      <c r="AP23" s="85" t="s">
        <v>1898</v>
      </c>
      <c r="AQ23" s="100" t="s">
        <v>157</v>
      </c>
      <c r="AR23" s="97" t="s">
        <v>125</v>
      </c>
      <c r="AV23" s="99"/>
      <c r="AW23" s="159" t="s">
        <v>1899</v>
      </c>
      <c r="AX23" s="102" t="s">
        <v>1900</v>
      </c>
      <c r="AY23" s="157" t="s">
        <v>1901</v>
      </c>
      <c r="AZ23" s="159"/>
      <c r="BF23" s="103">
        <v>45749</v>
      </c>
      <c r="BG23" s="46"/>
      <c r="BH23" s="46"/>
      <c r="BI23" s="46">
        <f t="shared" si="1"/>
        <v>0</v>
      </c>
      <c r="BJ23" s="46">
        <f t="shared" si="2"/>
        <v>0</v>
      </c>
    </row>
    <row r="24" spans="1:62" ht="120" customHeight="1" x14ac:dyDescent="0.25">
      <c r="A24" s="132" t="s">
        <v>182</v>
      </c>
      <c r="B24" s="132"/>
      <c r="C24" s="150">
        <v>0</v>
      </c>
      <c r="D24" s="150">
        <v>0</v>
      </c>
      <c r="E24" s="133">
        <v>428.40000000000003</v>
      </c>
      <c r="F24" s="134" t="s">
        <v>566</v>
      </c>
      <c r="G24" s="86" t="s">
        <v>567</v>
      </c>
      <c r="H24" s="86" t="s">
        <v>456</v>
      </c>
      <c r="I24" s="89"/>
      <c r="J24" s="90">
        <v>5</v>
      </c>
      <c r="K24" s="86"/>
      <c r="L24" s="86"/>
      <c r="M24" s="92" t="s">
        <v>151</v>
      </c>
      <c r="N24" s="86" t="s">
        <v>108</v>
      </c>
      <c r="O24" s="163" t="s">
        <v>162</v>
      </c>
      <c r="P24" s="163" t="s">
        <v>162</v>
      </c>
      <c r="Q24" s="91" t="s">
        <v>109</v>
      </c>
      <c r="R24" s="91" t="s">
        <v>210</v>
      </c>
      <c r="S24" s="91" t="s">
        <v>1473</v>
      </c>
      <c r="T24" s="92">
        <v>10</v>
      </c>
      <c r="U24" s="93">
        <v>10</v>
      </c>
      <c r="V24" s="94">
        <v>44916</v>
      </c>
      <c r="W24" s="94">
        <v>45743</v>
      </c>
      <c r="X24" s="95">
        <v>9785171534561</v>
      </c>
      <c r="Y24" s="96">
        <v>320</v>
      </c>
      <c r="Z24" s="97">
        <v>0.23</v>
      </c>
      <c r="AA24" s="98" t="s">
        <v>171</v>
      </c>
      <c r="AB24" s="98" t="s">
        <v>232</v>
      </c>
      <c r="AC24" s="98" t="s">
        <v>172</v>
      </c>
      <c r="AD24" s="91">
        <v>3</v>
      </c>
      <c r="AE24" s="135" t="s">
        <v>116</v>
      </c>
      <c r="AF24" s="168"/>
      <c r="AG24" s="98" t="s">
        <v>350</v>
      </c>
      <c r="AH24" s="98"/>
      <c r="AI24" s="86" t="s">
        <v>457</v>
      </c>
      <c r="AJ24" s="101"/>
      <c r="AK24" s="91"/>
      <c r="AL24" s="100" t="s">
        <v>1474</v>
      </c>
      <c r="AM24" s="86" t="s">
        <v>370</v>
      </c>
      <c r="AN24" s="86" t="s">
        <v>240</v>
      </c>
      <c r="AO24" s="143">
        <f t="shared" si="0"/>
        <v>0</v>
      </c>
      <c r="AP24" s="85" t="s">
        <v>1475</v>
      </c>
      <c r="AQ24" s="100" t="s">
        <v>111</v>
      </c>
      <c r="AR24" s="97" t="s">
        <v>125</v>
      </c>
      <c r="AV24" s="99"/>
      <c r="AW24" s="159" t="s">
        <v>1476</v>
      </c>
      <c r="AX24" s="102"/>
      <c r="AY24" s="157" t="s">
        <v>568</v>
      </c>
      <c r="AZ24" s="159"/>
      <c r="BF24" s="103">
        <v>45748</v>
      </c>
      <c r="BG24" s="46"/>
      <c r="BH24" s="46"/>
      <c r="BI24" s="46">
        <f t="shared" si="1"/>
        <v>0</v>
      </c>
      <c r="BJ24" s="46">
        <f t="shared" si="2"/>
        <v>0</v>
      </c>
    </row>
    <row r="25" spans="1:62" ht="120" customHeight="1" x14ac:dyDescent="0.25">
      <c r="A25" s="132" t="s">
        <v>182</v>
      </c>
      <c r="B25" s="132"/>
      <c r="C25" s="150">
        <v>0</v>
      </c>
      <c r="D25" s="150">
        <v>0</v>
      </c>
      <c r="E25" s="133">
        <v>428.40000000000003</v>
      </c>
      <c r="F25" s="134" t="s">
        <v>569</v>
      </c>
      <c r="G25" s="86" t="s">
        <v>570</v>
      </c>
      <c r="H25" s="86" t="s">
        <v>456</v>
      </c>
      <c r="I25" s="89"/>
      <c r="J25" s="90">
        <v>4</v>
      </c>
      <c r="K25" s="86"/>
      <c r="L25" s="86"/>
      <c r="M25" s="92" t="s">
        <v>151</v>
      </c>
      <c r="N25" s="86" t="s">
        <v>108</v>
      </c>
      <c r="O25" s="163" t="s">
        <v>162</v>
      </c>
      <c r="P25" s="163" t="s">
        <v>162</v>
      </c>
      <c r="Q25" s="91" t="s">
        <v>109</v>
      </c>
      <c r="R25" s="91" t="s">
        <v>210</v>
      </c>
      <c r="S25" s="91" t="s">
        <v>1477</v>
      </c>
      <c r="T25" s="92">
        <v>10</v>
      </c>
      <c r="U25" s="93">
        <v>10</v>
      </c>
      <c r="V25" s="94">
        <v>45142</v>
      </c>
      <c r="W25" s="94">
        <v>45743</v>
      </c>
      <c r="X25" s="95">
        <v>9785171590321</v>
      </c>
      <c r="Y25" s="96">
        <v>320</v>
      </c>
      <c r="Z25" s="97">
        <v>0.23300000000000001</v>
      </c>
      <c r="AA25" s="98" t="s">
        <v>171</v>
      </c>
      <c r="AB25" s="98" t="s">
        <v>232</v>
      </c>
      <c r="AC25" s="98" t="s">
        <v>172</v>
      </c>
      <c r="AD25" s="91">
        <v>3</v>
      </c>
      <c r="AE25" s="135" t="s">
        <v>116</v>
      </c>
      <c r="AF25" s="168"/>
      <c r="AG25" s="98" t="s">
        <v>350</v>
      </c>
      <c r="AH25" s="98"/>
      <c r="AI25" s="86" t="s">
        <v>457</v>
      </c>
      <c r="AJ25" s="101"/>
      <c r="AK25" s="91"/>
      <c r="AL25" s="100" t="s">
        <v>1478</v>
      </c>
      <c r="AM25" s="86" t="s">
        <v>370</v>
      </c>
      <c r="AN25" s="86" t="s">
        <v>240</v>
      </c>
      <c r="AO25" s="143">
        <f t="shared" si="0"/>
        <v>0</v>
      </c>
      <c r="AP25" s="85" t="s">
        <v>1479</v>
      </c>
      <c r="AQ25" s="100" t="s">
        <v>157</v>
      </c>
      <c r="AR25" s="97" t="s">
        <v>125</v>
      </c>
      <c r="AV25" s="99"/>
      <c r="AW25" s="159" t="s">
        <v>1480</v>
      </c>
      <c r="AX25" s="102"/>
      <c r="AY25" s="157" t="s">
        <v>571</v>
      </c>
      <c r="AZ25" s="159"/>
      <c r="BF25" s="103">
        <v>45748</v>
      </c>
      <c r="BG25" s="46"/>
      <c r="BH25" s="46"/>
      <c r="BI25" s="46">
        <f t="shared" si="1"/>
        <v>0</v>
      </c>
      <c r="BJ25" s="46">
        <f t="shared" si="2"/>
        <v>0</v>
      </c>
    </row>
    <row r="26" spans="1:62" ht="120" customHeight="1" x14ac:dyDescent="0.25">
      <c r="A26" s="132" t="s">
        <v>182</v>
      </c>
      <c r="B26" s="132"/>
      <c r="C26" s="150">
        <v>0</v>
      </c>
      <c r="D26" s="150">
        <v>0</v>
      </c>
      <c r="E26" s="133">
        <v>648.9</v>
      </c>
      <c r="F26" s="134" t="s">
        <v>1481</v>
      </c>
      <c r="G26" s="86" t="s">
        <v>1482</v>
      </c>
      <c r="H26" s="86" t="s">
        <v>517</v>
      </c>
      <c r="I26" s="89"/>
      <c r="J26" s="90" t="s">
        <v>199</v>
      </c>
      <c r="K26" s="86"/>
      <c r="L26" s="86"/>
      <c r="M26" s="92" t="s">
        <v>151</v>
      </c>
      <c r="N26" s="86" t="s">
        <v>108</v>
      </c>
      <c r="O26" s="163" t="s">
        <v>226</v>
      </c>
      <c r="P26" s="163" t="s">
        <v>226</v>
      </c>
      <c r="Q26" s="91" t="s">
        <v>109</v>
      </c>
      <c r="R26" s="91" t="s">
        <v>210</v>
      </c>
      <c r="S26" s="91" t="s">
        <v>1483</v>
      </c>
      <c r="T26" s="92">
        <v>10</v>
      </c>
      <c r="U26" s="93">
        <v>8</v>
      </c>
      <c r="V26" s="94">
        <v>45742</v>
      </c>
      <c r="W26" s="94">
        <v>45742</v>
      </c>
      <c r="X26" s="95">
        <v>9785171687168</v>
      </c>
      <c r="Y26" s="96">
        <v>384</v>
      </c>
      <c r="Z26" s="97">
        <v>0.39800000000000002</v>
      </c>
      <c r="AA26" s="98" t="s">
        <v>145</v>
      </c>
      <c r="AB26" s="98" t="s">
        <v>165</v>
      </c>
      <c r="AC26" s="98" t="s">
        <v>146</v>
      </c>
      <c r="AD26" s="91" t="s">
        <v>110</v>
      </c>
      <c r="AE26" s="169" t="s">
        <v>198</v>
      </c>
      <c r="AF26" s="168"/>
      <c r="AG26" s="98" t="s">
        <v>301</v>
      </c>
      <c r="AH26" s="98"/>
      <c r="AI26" s="86" t="s">
        <v>518</v>
      </c>
      <c r="AJ26" s="101"/>
      <c r="AK26" s="91" t="s">
        <v>1484</v>
      </c>
      <c r="AL26" s="100" t="s">
        <v>1485</v>
      </c>
      <c r="AM26" s="86" t="s">
        <v>225</v>
      </c>
      <c r="AN26" s="86" t="s">
        <v>153</v>
      </c>
      <c r="AO26" s="143">
        <f t="shared" si="0"/>
        <v>0</v>
      </c>
      <c r="AP26" s="85" t="s">
        <v>1486</v>
      </c>
      <c r="AQ26" s="100" t="s">
        <v>154</v>
      </c>
      <c r="AR26" s="97" t="s">
        <v>125</v>
      </c>
      <c r="AV26" s="99" t="s">
        <v>121</v>
      </c>
      <c r="AW26" s="159" t="s">
        <v>1487</v>
      </c>
      <c r="AX26" s="102"/>
      <c r="AY26" s="157" t="s">
        <v>1488</v>
      </c>
      <c r="AZ26" s="159"/>
      <c r="BF26" s="103">
        <v>45748</v>
      </c>
      <c r="BG26" s="46"/>
      <c r="BH26" s="46"/>
      <c r="BI26" s="46">
        <f t="shared" si="1"/>
        <v>0</v>
      </c>
      <c r="BJ26" s="46">
        <f t="shared" si="2"/>
        <v>0</v>
      </c>
    </row>
    <row r="27" spans="1:62" ht="120" customHeight="1" x14ac:dyDescent="0.25">
      <c r="A27" s="132" t="s">
        <v>182</v>
      </c>
      <c r="B27" s="132"/>
      <c r="C27" s="150">
        <v>0</v>
      </c>
      <c r="D27" s="150">
        <v>0</v>
      </c>
      <c r="E27" s="133">
        <v>825.30000000000007</v>
      </c>
      <c r="F27" s="134" t="s">
        <v>1489</v>
      </c>
      <c r="G27" s="86" t="s">
        <v>1482</v>
      </c>
      <c r="H27" s="86" t="s">
        <v>517</v>
      </c>
      <c r="I27" s="89"/>
      <c r="J27" s="90" t="s">
        <v>199</v>
      </c>
      <c r="K27" s="86"/>
      <c r="L27" s="86"/>
      <c r="M27" s="92" t="s">
        <v>151</v>
      </c>
      <c r="N27" s="86" t="s">
        <v>108</v>
      </c>
      <c r="O27" s="163" t="s">
        <v>226</v>
      </c>
      <c r="P27" s="163" t="s">
        <v>226</v>
      </c>
      <c r="Q27" s="91" t="s">
        <v>109</v>
      </c>
      <c r="R27" s="91" t="s">
        <v>210</v>
      </c>
      <c r="S27" s="91" t="s">
        <v>1490</v>
      </c>
      <c r="T27" s="92">
        <v>10</v>
      </c>
      <c r="U27" s="93">
        <v>8</v>
      </c>
      <c r="V27" s="94">
        <v>45742</v>
      </c>
      <c r="W27" s="94">
        <v>45742</v>
      </c>
      <c r="X27" s="95">
        <v>9785171729738</v>
      </c>
      <c r="Y27" s="96">
        <v>384</v>
      </c>
      <c r="Z27" s="97">
        <v>0.38500000000000001</v>
      </c>
      <c r="AA27" s="98" t="s">
        <v>145</v>
      </c>
      <c r="AB27" s="98" t="s">
        <v>165</v>
      </c>
      <c r="AC27" s="98" t="s">
        <v>146</v>
      </c>
      <c r="AD27" s="91" t="s">
        <v>110</v>
      </c>
      <c r="AE27" s="169" t="s">
        <v>198</v>
      </c>
      <c r="AF27" s="168"/>
      <c r="AG27" s="98" t="s">
        <v>301</v>
      </c>
      <c r="AH27" s="98"/>
      <c r="AI27" s="86" t="s">
        <v>518</v>
      </c>
      <c r="AJ27" s="101"/>
      <c r="AK27" s="91" t="s">
        <v>1484</v>
      </c>
      <c r="AL27" s="100" t="s">
        <v>1491</v>
      </c>
      <c r="AM27" s="86" t="s">
        <v>225</v>
      </c>
      <c r="AN27" s="86" t="s">
        <v>153</v>
      </c>
      <c r="AO27" s="143">
        <f t="shared" si="0"/>
        <v>0</v>
      </c>
      <c r="AP27" s="85" t="s">
        <v>1492</v>
      </c>
      <c r="AQ27" s="100" t="s">
        <v>154</v>
      </c>
      <c r="AR27" s="97" t="s">
        <v>125</v>
      </c>
      <c r="AV27" s="99" t="s">
        <v>121</v>
      </c>
      <c r="AW27" s="159" t="s">
        <v>1493</v>
      </c>
      <c r="AX27" s="102"/>
      <c r="AY27" s="157" t="s">
        <v>1488</v>
      </c>
      <c r="AZ27" s="159"/>
      <c r="BF27" s="103">
        <v>45748</v>
      </c>
      <c r="BG27" s="46"/>
      <c r="BH27" s="46"/>
      <c r="BI27" s="46">
        <f t="shared" si="1"/>
        <v>0</v>
      </c>
      <c r="BJ27" s="46">
        <f t="shared" si="2"/>
        <v>0</v>
      </c>
    </row>
    <row r="28" spans="1:62" ht="120" customHeight="1" x14ac:dyDescent="0.25">
      <c r="A28" s="132" t="s">
        <v>182</v>
      </c>
      <c r="B28" s="132"/>
      <c r="C28" s="150">
        <v>0</v>
      </c>
      <c r="D28" s="150">
        <v>0</v>
      </c>
      <c r="E28" s="133">
        <v>806.40000000000009</v>
      </c>
      <c r="F28" s="134" t="s">
        <v>587</v>
      </c>
      <c r="G28" s="86" t="s">
        <v>588</v>
      </c>
      <c r="H28" s="86" t="s">
        <v>589</v>
      </c>
      <c r="I28" s="89"/>
      <c r="J28" s="90" t="s">
        <v>197</v>
      </c>
      <c r="K28" s="86"/>
      <c r="L28" s="86"/>
      <c r="M28" s="92" t="s">
        <v>151</v>
      </c>
      <c r="N28" s="86" t="s">
        <v>108</v>
      </c>
      <c r="O28" s="163" t="s">
        <v>224</v>
      </c>
      <c r="P28" s="163" t="s">
        <v>224</v>
      </c>
      <c r="Q28" s="91" t="s">
        <v>109</v>
      </c>
      <c r="R28" s="91" t="s">
        <v>210</v>
      </c>
      <c r="S28" s="91" t="s">
        <v>590</v>
      </c>
      <c r="T28" s="92">
        <v>10</v>
      </c>
      <c r="U28" s="93">
        <v>10</v>
      </c>
      <c r="V28" s="94">
        <v>45712</v>
      </c>
      <c r="W28" s="94">
        <v>45712</v>
      </c>
      <c r="X28" s="95">
        <v>9785171732707</v>
      </c>
      <c r="Y28" s="96">
        <v>576</v>
      </c>
      <c r="Z28" s="97">
        <v>0.52400000000000002</v>
      </c>
      <c r="AA28" s="98" t="s">
        <v>145</v>
      </c>
      <c r="AB28" s="98" t="s">
        <v>194</v>
      </c>
      <c r="AC28" s="98" t="s">
        <v>146</v>
      </c>
      <c r="AD28" s="91" t="s">
        <v>110</v>
      </c>
      <c r="AE28" s="169" t="s">
        <v>198</v>
      </c>
      <c r="AF28" s="168"/>
      <c r="AG28" s="98" t="s">
        <v>591</v>
      </c>
      <c r="AH28" s="98"/>
      <c r="AI28" s="86" t="s">
        <v>592</v>
      </c>
      <c r="AJ28" s="101"/>
      <c r="AK28" s="91" t="s">
        <v>593</v>
      </c>
      <c r="AL28" s="100" t="s">
        <v>594</v>
      </c>
      <c r="AM28" s="86" t="s">
        <v>225</v>
      </c>
      <c r="AN28" s="86" t="s">
        <v>153</v>
      </c>
      <c r="AO28" s="143">
        <f t="shared" si="0"/>
        <v>0</v>
      </c>
      <c r="AP28" s="85" t="s">
        <v>595</v>
      </c>
      <c r="AQ28" s="100" t="s">
        <v>111</v>
      </c>
      <c r="AR28" s="97" t="s">
        <v>125</v>
      </c>
      <c r="AV28" s="99"/>
      <c r="AW28" s="159" t="s">
        <v>596</v>
      </c>
      <c r="AX28" s="102" t="s">
        <v>597</v>
      </c>
      <c r="AY28" s="157" t="s">
        <v>598</v>
      </c>
      <c r="AZ28" s="159"/>
      <c r="BF28" s="103">
        <v>45744</v>
      </c>
      <c r="BG28" s="46"/>
      <c r="BH28" s="46"/>
      <c r="BI28" s="46">
        <f t="shared" si="1"/>
        <v>0</v>
      </c>
      <c r="BJ28" s="46">
        <f t="shared" si="2"/>
        <v>0</v>
      </c>
    </row>
    <row r="29" spans="1:62" ht="120" customHeight="1" x14ac:dyDescent="0.25">
      <c r="A29" s="132" t="s">
        <v>182</v>
      </c>
      <c r="B29" s="132"/>
      <c r="C29" s="150">
        <v>0</v>
      </c>
      <c r="D29" s="150">
        <v>0</v>
      </c>
      <c r="E29" s="133">
        <v>604.80000000000007</v>
      </c>
      <c r="F29" s="134" t="s">
        <v>599</v>
      </c>
      <c r="G29" s="86" t="s">
        <v>588</v>
      </c>
      <c r="H29" s="86" t="s">
        <v>589</v>
      </c>
      <c r="I29" s="89"/>
      <c r="J29" s="90" t="s">
        <v>197</v>
      </c>
      <c r="K29" s="86"/>
      <c r="L29" s="86"/>
      <c r="M29" s="92" t="s">
        <v>151</v>
      </c>
      <c r="N29" s="86" t="s">
        <v>108</v>
      </c>
      <c r="O29" s="163" t="s">
        <v>226</v>
      </c>
      <c r="P29" s="163" t="s">
        <v>226</v>
      </c>
      <c r="Q29" s="91" t="s">
        <v>109</v>
      </c>
      <c r="R29" s="91" t="s">
        <v>210</v>
      </c>
      <c r="S29" s="91" t="s">
        <v>600</v>
      </c>
      <c r="T29" s="92">
        <v>10</v>
      </c>
      <c r="U29" s="93">
        <v>8</v>
      </c>
      <c r="V29" s="94">
        <v>45726</v>
      </c>
      <c r="W29" s="94">
        <v>45726</v>
      </c>
      <c r="X29" s="95">
        <v>9785171736736</v>
      </c>
      <c r="Y29" s="96">
        <v>480</v>
      </c>
      <c r="Z29" s="97">
        <v>0.45500000000000002</v>
      </c>
      <c r="AA29" s="98" t="s">
        <v>145</v>
      </c>
      <c r="AB29" s="98" t="s">
        <v>161</v>
      </c>
      <c r="AC29" s="98" t="s">
        <v>146</v>
      </c>
      <c r="AD29" s="91" t="s">
        <v>110</v>
      </c>
      <c r="AE29" s="169" t="s">
        <v>198</v>
      </c>
      <c r="AF29" s="168"/>
      <c r="AG29" s="98" t="s">
        <v>591</v>
      </c>
      <c r="AH29" s="98"/>
      <c r="AI29" s="86" t="s">
        <v>592</v>
      </c>
      <c r="AJ29" s="101"/>
      <c r="AK29" s="91"/>
      <c r="AL29" s="100" t="s">
        <v>601</v>
      </c>
      <c r="AM29" s="86" t="s">
        <v>225</v>
      </c>
      <c r="AN29" s="86" t="s">
        <v>153</v>
      </c>
      <c r="AO29" s="143">
        <f t="shared" si="0"/>
        <v>0</v>
      </c>
      <c r="AP29" s="85" t="s">
        <v>602</v>
      </c>
      <c r="AQ29" s="100" t="s">
        <v>111</v>
      </c>
      <c r="AR29" s="97" t="s">
        <v>125</v>
      </c>
      <c r="AV29" s="99"/>
      <c r="AW29" s="159" t="s">
        <v>603</v>
      </c>
      <c r="AX29" s="102" t="s">
        <v>604</v>
      </c>
      <c r="AY29" s="157" t="s">
        <v>605</v>
      </c>
      <c r="AZ29" s="159"/>
      <c r="BF29" s="103">
        <v>45744</v>
      </c>
      <c r="BG29" s="46"/>
      <c r="BH29" s="46"/>
      <c r="BI29" s="46">
        <f t="shared" si="1"/>
        <v>0</v>
      </c>
      <c r="BJ29" s="46">
        <f t="shared" si="2"/>
        <v>0</v>
      </c>
    </row>
    <row r="30" spans="1:62" ht="120" customHeight="1" x14ac:dyDescent="0.25">
      <c r="A30" s="132" t="s">
        <v>182</v>
      </c>
      <c r="B30" s="132"/>
      <c r="C30" s="150">
        <v>0</v>
      </c>
      <c r="D30" s="150">
        <v>0</v>
      </c>
      <c r="E30" s="133">
        <v>604.80000000000007</v>
      </c>
      <c r="F30" s="134" t="s">
        <v>606</v>
      </c>
      <c r="G30" s="86" t="s">
        <v>588</v>
      </c>
      <c r="H30" s="86" t="s">
        <v>589</v>
      </c>
      <c r="I30" s="89"/>
      <c r="J30" s="90" t="s">
        <v>197</v>
      </c>
      <c r="K30" s="86"/>
      <c r="L30" s="86"/>
      <c r="M30" s="92" t="s">
        <v>151</v>
      </c>
      <c r="N30" s="86" t="s">
        <v>108</v>
      </c>
      <c r="O30" s="163" t="s">
        <v>224</v>
      </c>
      <c r="P30" s="163" t="s">
        <v>224</v>
      </c>
      <c r="Q30" s="91" t="s">
        <v>109</v>
      </c>
      <c r="R30" s="91" t="s">
        <v>210</v>
      </c>
      <c r="S30" s="91" t="s">
        <v>607</v>
      </c>
      <c r="T30" s="92">
        <v>10</v>
      </c>
      <c r="U30" s="93">
        <v>6</v>
      </c>
      <c r="V30" s="94">
        <v>45741</v>
      </c>
      <c r="W30" s="94">
        <v>45741</v>
      </c>
      <c r="X30" s="95">
        <v>9785171736743</v>
      </c>
      <c r="Y30" s="96">
        <v>480</v>
      </c>
      <c r="Z30" s="97">
        <v>0.46</v>
      </c>
      <c r="AA30" s="98" t="s">
        <v>145</v>
      </c>
      <c r="AB30" s="98" t="s">
        <v>161</v>
      </c>
      <c r="AC30" s="98" t="s">
        <v>146</v>
      </c>
      <c r="AD30" s="91" t="s">
        <v>110</v>
      </c>
      <c r="AE30" s="169" t="s">
        <v>198</v>
      </c>
      <c r="AF30" s="168"/>
      <c r="AG30" s="98" t="s">
        <v>591</v>
      </c>
      <c r="AH30" s="98"/>
      <c r="AI30" s="86" t="s">
        <v>592</v>
      </c>
      <c r="AJ30" s="101"/>
      <c r="AK30" s="91"/>
      <c r="AL30" s="100" t="s">
        <v>608</v>
      </c>
      <c r="AM30" s="86" t="s">
        <v>225</v>
      </c>
      <c r="AN30" s="86" t="s">
        <v>153</v>
      </c>
      <c r="AO30" s="143">
        <f t="shared" si="0"/>
        <v>0</v>
      </c>
      <c r="AP30" s="85" t="s">
        <v>609</v>
      </c>
      <c r="AQ30" s="100" t="s">
        <v>111</v>
      </c>
      <c r="AR30" s="97" t="s">
        <v>125</v>
      </c>
      <c r="AV30" s="99"/>
      <c r="AW30" s="159" t="s">
        <v>610</v>
      </c>
      <c r="AX30" s="102" t="s">
        <v>611</v>
      </c>
      <c r="AY30" s="157" t="s">
        <v>612</v>
      </c>
      <c r="AZ30" s="159"/>
      <c r="BF30" s="103">
        <v>45744</v>
      </c>
      <c r="BG30" s="46"/>
      <c r="BH30" s="46"/>
      <c r="BI30" s="46">
        <f t="shared" si="1"/>
        <v>0</v>
      </c>
      <c r="BJ30" s="46">
        <f t="shared" si="2"/>
        <v>0</v>
      </c>
    </row>
    <row r="31" spans="1:62" ht="120" customHeight="1" x14ac:dyDescent="0.25">
      <c r="A31" s="132" t="s">
        <v>182</v>
      </c>
      <c r="B31" s="132"/>
      <c r="C31" s="150">
        <v>0</v>
      </c>
      <c r="D31" s="150">
        <v>0</v>
      </c>
      <c r="E31" s="133">
        <v>1650.6000000000001</v>
      </c>
      <c r="F31" s="134" t="s">
        <v>1902</v>
      </c>
      <c r="G31" s="86" t="s">
        <v>1903</v>
      </c>
      <c r="H31" s="86" t="s">
        <v>1904</v>
      </c>
      <c r="I31" s="89"/>
      <c r="J31" s="90" t="s">
        <v>197</v>
      </c>
      <c r="K31" s="86"/>
      <c r="L31" s="86"/>
      <c r="M31" s="92" t="s">
        <v>151</v>
      </c>
      <c r="N31" s="86" t="s">
        <v>108</v>
      </c>
      <c r="O31" s="163" t="s">
        <v>201</v>
      </c>
      <c r="P31" s="163" t="s">
        <v>202</v>
      </c>
      <c r="Q31" s="91" t="s">
        <v>109</v>
      </c>
      <c r="R31" s="91" t="s">
        <v>210</v>
      </c>
      <c r="S31" s="91" t="s">
        <v>1905</v>
      </c>
      <c r="T31" s="92">
        <v>20</v>
      </c>
      <c r="U31" s="93">
        <v>5</v>
      </c>
      <c r="V31" s="94">
        <v>45748</v>
      </c>
      <c r="W31" s="94">
        <v>45748</v>
      </c>
      <c r="X31" s="95">
        <v>9785171635732</v>
      </c>
      <c r="Y31" s="96">
        <v>480</v>
      </c>
      <c r="Z31" s="97">
        <v>0.70399999999999996</v>
      </c>
      <c r="AA31" s="98" t="s">
        <v>189</v>
      </c>
      <c r="AB31" s="98" t="s">
        <v>194</v>
      </c>
      <c r="AC31" s="98" t="s">
        <v>190</v>
      </c>
      <c r="AD31" s="91" t="s">
        <v>110</v>
      </c>
      <c r="AE31" s="169" t="s">
        <v>198</v>
      </c>
      <c r="AF31" s="168"/>
      <c r="AG31" s="98" t="s">
        <v>369</v>
      </c>
      <c r="AH31" s="98"/>
      <c r="AI31" s="86" t="s">
        <v>1906</v>
      </c>
      <c r="AJ31" s="101"/>
      <c r="AK31" s="91" t="s">
        <v>1907</v>
      </c>
      <c r="AL31" s="100" t="s">
        <v>1908</v>
      </c>
      <c r="AM31" s="86" t="s">
        <v>411</v>
      </c>
      <c r="AN31" s="86" t="s">
        <v>240</v>
      </c>
      <c r="AO31" s="143">
        <f t="shared" si="0"/>
        <v>0</v>
      </c>
      <c r="AP31" s="85" t="s">
        <v>1909</v>
      </c>
      <c r="AQ31" s="100" t="s">
        <v>154</v>
      </c>
      <c r="AR31" s="97" t="s">
        <v>125</v>
      </c>
      <c r="AV31" s="99"/>
      <c r="AW31" s="159" t="s">
        <v>1910</v>
      </c>
      <c r="AX31" s="102"/>
      <c r="AY31" s="157" t="s">
        <v>1911</v>
      </c>
      <c r="AZ31" s="159"/>
      <c r="BF31" s="103">
        <v>45749</v>
      </c>
      <c r="BG31" s="46"/>
      <c r="BH31" s="46"/>
      <c r="BI31" s="46">
        <f t="shared" si="1"/>
        <v>0</v>
      </c>
      <c r="BJ31" s="46">
        <f t="shared" si="2"/>
        <v>0</v>
      </c>
    </row>
    <row r="32" spans="1:62" ht="120" customHeight="1" x14ac:dyDescent="0.25">
      <c r="A32" s="132" t="s">
        <v>182</v>
      </c>
      <c r="B32" s="132"/>
      <c r="C32" s="150">
        <v>0</v>
      </c>
      <c r="D32" s="150">
        <v>0</v>
      </c>
      <c r="E32" s="133">
        <v>604.80000000000007</v>
      </c>
      <c r="F32" s="134" t="s">
        <v>613</v>
      </c>
      <c r="G32" s="86" t="s">
        <v>502</v>
      </c>
      <c r="H32" s="86" t="s">
        <v>614</v>
      </c>
      <c r="I32" s="89"/>
      <c r="J32" s="90" t="s">
        <v>197</v>
      </c>
      <c r="K32" s="86"/>
      <c r="L32" s="86"/>
      <c r="M32" s="92" t="s">
        <v>151</v>
      </c>
      <c r="N32" s="86" t="s">
        <v>108</v>
      </c>
      <c r="O32" s="163" t="s">
        <v>205</v>
      </c>
      <c r="P32" s="163" t="s">
        <v>205</v>
      </c>
      <c r="Q32" s="91" t="s">
        <v>109</v>
      </c>
      <c r="R32" s="91" t="s">
        <v>210</v>
      </c>
      <c r="S32" s="91" t="s">
        <v>615</v>
      </c>
      <c r="T32" s="92">
        <v>10</v>
      </c>
      <c r="U32" s="93">
        <v>6</v>
      </c>
      <c r="V32" s="94">
        <v>45740</v>
      </c>
      <c r="W32" s="94">
        <v>45740</v>
      </c>
      <c r="X32" s="95">
        <v>9785171729899</v>
      </c>
      <c r="Y32" s="96">
        <v>224</v>
      </c>
      <c r="Z32" s="97">
        <v>0.28699999999999998</v>
      </c>
      <c r="AA32" s="98" t="s">
        <v>169</v>
      </c>
      <c r="AB32" s="98" t="s">
        <v>161</v>
      </c>
      <c r="AC32" s="98" t="s">
        <v>170</v>
      </c>
      <c r="AD32" s="91" t="s">
        <v>110</v>
      </c>
      <c r="AE32" s="169" t="s">
        <v>198</v>
      </c>
      <c r="AF32" s="168"/>
      <c r="AG32" s="98" t="s">
        <v>616</v>
      </c>
      <c r="AH32" s="98"/>
      <c r="AI32" s="86" t="s">
        <v>617</v>
      </c>
      <c r="AJ32" s="101"/>
      <c r="AK32" s="91"/>
      <c r="AL32" s="100" t="s">
        <v>618</v>
      </c>
      <c r="AM32" s="86" t="s">
        <v>504</v>
      </c>
      <c r="AN32" s="86" t="s">
        <v>142</v>
      </c>
      <c r="AO32" s="143">
        <f t="shared" si="0"/>
        <v>0</v>
      </c>
      <c r="AP32" s="85" t="s">
        <v>619</v>
      </c>
      <c r="AQ32" s="100" t="s">
        <v>111</v>
      </c>
      <c r="AR32" s="97" t="s">
        <v>125</v>
      </c>
      <c r="AV32" s="99"/>
      <c r="AW32" s="159" t="s">
        <v>620</v>
      </c>
      <c r="AX32" s="102"/>
      <c r="AY32" s="157" t="s">
        <v>621</v>
      </c>
      <c r="AZ32" s="159"/>
      <c r="BF32" s="103">
        <v>45744</v>
      </c>
      <c r="BG32" s="46"/>
      <c r="BH32" s="46"/>
      <c r="BI32" s="46">
        <f t="shared" si="1"/>
        <v>0</v>
      </c>
      <c r="BJ32" s="46">
        <f t="shared" si="2"/>
        <v>0</v>
      </c>
    </row>
    <row r="33" spans="1:62" ht="120" customHeight="1" x14ac:dyDescent="0.25">
      <c r="A33" s="132" t="s">
        <v>182</v>
      </c>
      <c r="B33" s="132"/>
      <c r="C33" s="150">
        <v>0</v>
      </c>
      <c r="D33" s="150">
        <v>0</v>
      </c>
      <c r="E33" s="133">
        <v>1745.1000000000001</v>
      </c>
      <c r="F33" s="134" t="s">
        <v>2574</v>
      </c>
      <c r="G33" s="86" t="s">
        <v>2575</v>
      </c>
      <c r="H33" s="86" t="s">
        <v>2576</v>
      </c>
      <c r="I33" s="89"/>
      <c r="J33" s="90" t="s">
        <v>197</v>
      </c>
      <c r="K33" s="86"/>
      <c r="L33" s="86"/>
      <c r="M33" s="92" t="s">
        <v>133</v>
      </c>
      <c r="N33" s="86" t="s">
        <v>108</v>
      </c>
      <c r="O33" s="163" t="s">
        <v>296</v>
      </c>
      <c r="P33" s="163" t="s">
        <v>297</v>
      </c>
      <c r="Q33" s="91" t="s">
        <v>109</v>
      </c>
      <c r="R33" s="91" t="s">
        <v>291</v>
      </c>
      <c r="S33" s="91" t="s">
        <v>2577</v>
      </c>
      <c r="T33" s="92">
        <v>10</v>
      </c>
      <c r="U33" s="93">
        <v>5</v>
      </c>
      <c r="V33" s="94">
        <v>45747</v>
      </c>
      <c r="W33" s="94">
        <v>45747</v>
      </c>
      <c r="X33" s="95">
        <v>9785171666057</v>
      </c>
      <c r="Y33" s="96">
        <v>256</v>
      </c>
      <c r="Z33" s="97">
        <v>1.0960000000000001</v>
      </c>
      <c r="AA33" s="98" t="s">
        <v>155</v>
      </c>
      <c r="AB33" s="98" t="s">
        <v>516</v>
      </c>
      <c r="AC33" s="98" t="s">
        <v>156</v>
      </c>
      <c r="AD33" s="91" t="s">
        <v>110</v>
      </c>
      <c r="AE33" s="169" t="s">
        <v>198</v>
      </c>
      <c r="AF33" s="168"/>
      <c r="AG33" s="98" t="s">
        <v>293</v>
      </c>
      <c r="AH33" s="98"/>
      <c r="AI33" s="86" t="s">
        <v>2576</v>
      </c>
      <c r="AJ33" s="101"/>
      <c r="AK33" s="91"/>
      <c r="AL33" s="100" t="s">
        <v>2578</v>
      </c>
      <c r="AM33" s="86" t="s">
        <v>374</v>
      </c>
      <c r="AN33" s="86" t="s">
        <v>240</v>
      </c>
      <c r="AO33" s="143">
        <f t="shared" si="0"/>
        <v>0</v>
      </c>
      <c r="AP33" s="85" t="s">
        <v>2579</v>
      </c>
      <c r="AQ33" s="100" t="s">
        <v>154</v>
      </c>
      <c r="AR33" s="97" t="s">
        <v>125</v>
      </c>
      <c r="AV33" s="99"/>
      <c r="AW33" s="159" t="s">
        <v>2580</v>
      </c>
      <c r="AX33" s="102" t="s">
        <v>2581</v>
      </c>
      <c r="AY33" s="157" t="s">
        <v>2582</v>
      </c>
      <c r="AZ33" s="159"/>
      <c r="BF33" s="103">
        <v>45750</v>
      </c>
      <c r="BG33" s="46"/>
      <c r="BH33" s="46"/>
      <c r="BI33" s="46">
        <f t="shared" si="1"/>
        <v>0</v>
      </c>
      <c r="BJ33" s="46">
        <f t="shared" si="2"/>
        <v>0</v>
      </c>
    </row>
    <row r="34" spans="1:62" ht="120" customHeight="1" x14ac:dyDescent="0.25">
      <c r="A34" s="132" t="s">
        <v>182</v>
      </c>
      <c r="B34" s="132"/>
      <c r="C34" s="150">
        <v>0</v>
      </c>
      <c r="D34" s="150">
        <v>0</v>
      </c>
      <c r="E34" s="133">
        <v>693</v>
      </c>
      <c r="F34" s="134" t="s">
        <v>622</v>
      </c>
      <c r="G34" s="86" t="s">
        <v>458</v>
      </c>
      <c r="H34" s="86" t="s">
        <v>446</v>
      </c>
      <c r="I34" s="89"/>
      <c r="J34" s="90">
        <v>5</v>
      </c>
      <c r="K34" s="86"/>
      <c r="L34" s="86"/>
      <c r="M34" s="92" t="s">
        <v>133</v>
      </c>
      <c r="N34" s="86" t="s">
        <v>108</v>
      </c>
      <c r="O34" s="163" t="s">
        <v>174</v>
      </c>
      <c r="P34" s="163" t="s">
        <v>191</v>
      </c>
      <c r="Q34" s="91" t="s">
        <v>109</v>
      </c>
      <c r="R34" s="91" t="s">
        <v>210</v>
      </c>
      <c r="S34" s="91" t="s">
        <v>623</v>
      </c>
      <c r="T34" s="92">
        <v>10</v>
      </c>
      <c r="U34" s="93">
        <v>16</v>
      </c>
      <c r="V34" s="94">
        <v>45240</v>
      </c>
      <c r="W34" s="94">
        <v>45740</v>
      </c>
      <c r="X34" s="95">
        <v>9785171604905</v>
      </c>
      <c r="Y34" s="96">
        <v>288</v>
      </c>
      <c r="Z34" s="97">
        <v>0.35399999999999998</v>
      </c>
      <c r="AA34" s="98" t="s">
        <v>134</v>
      </c>
      <c r="AB34" s="98" t="s">
        <v>165</v>
      </c>
      <c r="AC34" s="98" t="s">
        <v>135</v>
      </c>
      <c r="AD34" s="91" t="s">
        <v>110</v>
      </c>
      <c r="AE34" s="135" t="s">
        <v>116</v>
      </c>
      <c r="AF34" s="168"/>
      <c r="AG34" s="98" t="s">
        <v>459</v>
      </c>
      <c r="AH34" s="98"/>
      <c r="AI34" s="86" t="s">
        <v>446</v>
      </c>
      <c r="AJ34" s="101"/>
      <c r="AK34" s="91"/>
      <c r="AL34" s="100" t="s">
        <v>624</v>
      </c>
      <c r="AM34" s="86" t="s">
        <v>264</v>
      </c>
      <c r="AN34" s="86" t="s">
        <v>240</v>
      </c>
      <c r="AO34" s="143">
        <f t="shared" si="0"/>
        <v>0</v>
      </c>
      <c r="AP34" s="85" t="s">
        <v>625</v>
      </c>
      <c r="AQ34" s="100" t="s">
        <v>111</v>
      </c>
      <c r="AR34" s="97" t="s">
        <v>125</v>
      </c>
      <c r="AV34" s="99"/>
      <c r="AW34" s="159" t="s">
        <v>626</v>
      </c>
      <c r="AX34" s="102"/>
      <c r="AY34" s="157" t="s">
        <v>627</v>
      </c>
      <c r="AZ34" s="159"/>
      <c r="BF34" s="103">
        <v>45744</v>
      </c>
      <c r="BG34" s="46"/>
      <c r="BH34" s="46"/>
      <c r="BI34" s="46">
        <f t="shared" si="1"/>
        <v>0</v>
      </c>
      <c r="BJ34" s="46">
        <f t="shared" si="2"/>
        <v>0</v>
      </c>
    </row>
    <row r="35" spans="1:62" ht="120" customHeight="1" x14ac:dyDescent="0.25">
      <c r="A35" s="132" t="s">
        <v>182</v>
      </c>
      <c r="B35" s="132"/>
      <c r="C35" s="150">
        <v>0</v>
      </c>
      <c r="D35" s="150">
        <v>0</v>
      </c>
      <c r="E35" s="133">
        <v>693</v>
      </c>
      <c r="F35" s="134" t="s">
        <v>1088</v>
      </c>
      <c r="G35" s="86" t="s">
        <v>424</v>
      </c>
      <c r="H35" s="86" t="s">
        <v>1089</v>
      </c>
      <c r="I35" s="89"/>
      <c r="J35" s="90">
        <v>3</v>
      </c>
      <c r="K35" s="86"/>
      <c r="L35" s="86"/>
      <c r="M35" s="92" t="s">
        <v>151</v>
      </c>
      <c r="N35" s="86" t="s">
        <v>108</v>
      </c>
      <c r="O35" s="163" t="s">
        <v>205</v>
      </c>
      <c r="P35" s="163" t="s">
        <v>205</v>
      </c>
      <c r="Q35" s="91" t="s">
        <v>109</v>
      </c>
      <c r="R35" s="91" t="s">
        <v>210</v>
      </c>
      <c r="S35" s="91" t="s">
        <v>1090</v>
      </c>
      <c r="T35" s="92">
        <v>10</v>
      </c>
      <c r="U35" s="93">
        <v>12</v>
      </c>
      <c r="V35" s="94">
        <v>43808</v>
      </c>
      <c r="W35" s="94">
        <v>45743</v>
      </c>
      <c r="X35" s="95">
        <v>9785171174583</v>
      </c>
      <c r="Y35" s="96">
        <v>288</v>
      </c>
      <c r="Z35" s="97">
        <v>0.25</v>
      </c>
      <c r="AA35" s="98" t="s">
        <v>145</v>
      </c>
      <c r="AB35" s="98" t="s">
        <v>175</v>
      </c>
      <c r="AC35" s="98" t="s">
        <v>146</v>
      </c>
      <c r="AD35" s="91" t="s">
        <v>110</v>
      </c>
      <c r="AE35" s="135" t="s">
        <v>116</v>
      </c>
      <c r="AF35" s="168"/>
      <c r="AG35" s="98" t="s">
        <v>326</v>
      </c>
      <c r="AH35" s="98"/>
      <c r="AI35" s="86" t="s">
        <v>1091</v>
      </c>
      <c r="AJ35" s="101"/>
      <c r="AK35" s="91"/>
      <c r="AL35" s="100" t="s">
        <v>1092</v>
      </c>
      <c r="AM35" s="86" t="s">
        <v>159</v>
      </c>
      <c r="AN35" s="86" t="s">
        <v>153</v>
      </c>
      <c r="AO35" s="143">
        <f t="shared" si="0"/>
        <v>0</v>
      </c>
      <c r="AP35" s="85" t="s">
        <v>1093</v>
      </c>
      <c r="AQ35" s="100" t="s">
        <v>111</v>
      </c>
      <c r="AR35" s="97" t="s">
        <v>125</v>
      </c>
      <c r="AV35" s="99"/>
      <c r="AW35" s="159" t="s">
        <v>1094</v>
      </c>
      <c r="AX35" s="102"/>
      <c r="AY35" s="157" t="s">
        <v>1095</v>
      </c>
      <c r="AZ35" s="159"/>
      <c r="BF35" s="103">
        <v>45747</v>
      </c>
      <c r="BG35" s="46"/>
      <c r="BH35" s="46"/>
      <c r="BI35" s="46">
        <f t="shared" si="1"/>
        <v>0</v>
      </c>
      <c r="BJ35" s="46">
        <f t="shared" si="2"/>
        <v>0</v>
      </c>
    </row>
    <row r="36" spans="1:62" ht="120" customHeight="1" x14ac:dyDescent="0.25">
      <c r="A36" s="132" t="s">
        <v>182</v>
      </c>
      <c r="B36" s="132"/>
      <c r="C36" s="150">
        <v>0</v>
      </c>
      <c r="D36" s="150">
        <v>0</v>
      </c>
      <c r="E36" s="133">
        <v>875.7</v>
      </c>
      <c r="F36" s="134" t="s">
        <v>628</v>
      </c>
      <c r="G36" s="86" t="s">
        <v>629</v>
      </c>
      <c r="H36" s="86" t="s">
        <v>630</v>
      </c>
      <c r="I36" s="89"/>
      <c r="J36" s="90">
        <v>4</v>
      </c>
      <c r="K36" s="86"/>
      <c r="L36" s="86"/>
      <c r="M36" s="92" t="s">
        <v>151</v>
      </c>
      <c r="N36" s="86" t="s">
        <v>108</v>
      </c>
      <c r="O36" s="163" t="s">
        <v>442</v>
      </c>
      <c r="P36" s="163" t="s">
        <v>442</v>
      </c>
      <c r="Q36" s="91" t="s">
        <v>109</v>
      </c>
      <c r="R36" s="91" t="s">
        <v>210</v>
      </c>
      <c r="S36" s="91" t="s">
        <v>631</v>
      </c>
      <c r="T36" s="92">
        <v>10</v>
      </c>
      <c r="U36" s="93">
        <v>10</v>
      </c>
      <c r="V36" s="94">
        <v>43798</v>
      </c>
      <c r="W36" s="94">
        <v>45743</v>
      </c>
      <c r="X36" s="95">
        <v>9785171192563</v>
      </c>
      <c r="Y36" s="96">
        <v>104</v>
      </c>
      <c r="Z36" s="97">
        <v>0.47399999999999998</v>
      </c>
      <c r="AA36" s="98" t="s">
        <v>443</v>
      </c>
      <c r="AB36" s="98" t="s">
        <v>203</v>
      </c>
      <c r="AC36" s="98" t="s">
        <v>445</v>
      </c>
      <c r="AD36" s="91" t="s">
        <v>110</v>
      </c>
      <c r="AE36" s="135" t="s">
        <v>116</v>
      </c>
      <c r="AF36" s="168"/>
      <c r="AG36" s="98" t="s">
        <v>302</v>
      </c>
      <c r="AH36" s="98"/>
      <c r="AI36" s="86" t="s">
        <v>630</v>
      </c>
      <c r="AJ36" s="101"/>
      <c r="AK36" s="91"/>
      <c r="AL36" s="100" t="s">
        <v>632</v>
      </c>
      <c r="AM36" s="86" t="s">
        <v>261</v>
      </c>
      <c r="AN36" s="86" t="s">
        <v>153</v>
      </c>
      <c r="AO36" s="143">
        <f t="shared" si="0"/>
        <v>0</v>
      </c>
      <c r="AP36" s="85" t="s">
        <v>633</v>
      </c>
      <c r="AQ36" s="100" t="s">
        <v>154</v>
      </c>
      <c r="AR36" s="97" t="s">
        <v>125</v>
      </c>
      <c r="AV36" s="99"/>
      <c r="AW36" s="159" t="s">
        <v>634</v>
      </c>
      <c r="AX36" s="102"/>
      <c r="AY36" s="157" t="s">
        <v>635</v>
      </c>
      <c r="AZ36" s="159"/>
      <c r="BF36" s="103">
        <v>45744</v>
      </c>
      <c r="BG36" s="46"/>
      <c r="BH36" s="46"/>
      <c r="BI36" s="46">
        <f t="shared" si="1"/>
        <v>0</v>
      </c>
      <c r="BJ36" s="46">
        <f t="shared" si="2"/>
        <v>0</v>
      </c>
    </row>
    <row r="37" spans="1:62" ht="120" customHeight="1" x14ac:dyDescent="0.25">
      <c r="A37" s="132" t="s">
        <v>182</v>
      </c>
      <c r="B37" s="132"/>
      <c r="C37" s="150">
        <v>0</v>
      </c>
      <c r="D37" s="150">
        <v>0</v>
      </c>
      <c r="E37" s="133">
        <v>1367.1000000000001</v>
      </c>
      <c r="F37" s="134" t="s">
        <v>1912</v>
      </c>
      <c r="G37" s="86" t="s">
        <v>1913</v>
      </c>
      <c r="H37" s="86" t="s">
        <v>1914</v>
      </c>
      <c r="I37" s="89"/>
      <c r="J37" s="90">
        <v>3</v>
      </c>
      <c r="K37" s="86"/>
      <c r="L37" s="86"/>
      <c r="M37" s="92" t="s">
        <v>151</v>
      </c>
      <c r="N37" s="86" t="s">
        <v>108</v>
      </c>
      <c r="O37" s="163" t="s">
        <v>224</v>
      </c>
      <c r="P37" s="163" t="s">
        <v>224</v>
      </c>
      <c r="Q37" s="91" t="s">
        <v>109</v>
      </c>
      <c r="R37" s="91" t="s">
        <v>210</v>
      </c>
      <c r="S37" s="91" t="s">
        <v>1915</v>
      </c>
      <c r="T37" s="92">
        <v>10</v>
      </c>
      <c r="U37" s="93">
        <v>8</v>
      </c>
      <c r="V37" s="94">
        <v>44915</v>
      </c>
      <c r="W37" s="94">
        <v>45747</v>
      </c>
      <c r="X37" s="95">
        <v>9785171446925</v>
      </c>
      <c r="Y37" s="96">
        <v>160</v>
      </c>
      <c r="Z37" s="97">
        <v>0.625</v>
      </c>
      <c r="AA37" s="98" t="s">
        <v>1916</v>
      </c>
      <c r="AB37" s="98" t="s">
        <v>160</v>
      </c>
      <c r="AC37" s="98" t="s">
        <v>156</v>
      </c>
      <c r="AD37" s="91" t="s">
        <v>110</v>
      </c>
      <c r="AE37" s="135" t="s">
        <v>116</v>
      </c>
      <c r="AF37" s="168"/>
      <c r="AG37" s="98" t="s">
        <v>418</v>
      </c>
      <c r="AH37" s="98"/>
      <c r="AI37" s="86" t="s">
        <v>1914</v>
      </c>
      <c r="AJ37" s="101"/>
      <c r="AK37" s="91"/>
      <c r="AL37" s="100" t="s">
        <v>1917</v>
      </c>
      <c r="AM37" s="86" t="s">
        <v>276</v>
      </c>
      <c r="AN37" s="86" t="s">
        <v>153</v>
      </c>
      <c r="AO37" s="143">
        <f t="shared" si="0"/>
        <v>0</v>
      </c>
      <c r="AP37" s="85" t="s">
        <v>1918</v>
      </c>
      <c r="AQ37" s="100" t="s">
        <v>111</v>
      </c>
      <c r="AR37" s="97" t="s">
        <v>125</v>
      </c>
      <c r="AV37" s="99"/>
      <c r="AW37" s="159" t="s">
        <v>1919</v>
      </c>
      <c r="AX37" s="102" t="s">
        <v>1920</v>
      </c>
      <c r="AY37" s="157" t="s">
        <v>1921</v>
      </c>
      <c r="AZ37" s="159"/>
      <c r="BF37" s="103">
        <v>45749</v>
      </c>
      <c r="BG37" s="46"/>
      <c r="BH37" s="46"/>
      <c r="BI37" s="46">
        <f t="shared" si="1"/>
        <v>0</v>
      </c>
      <c r="BJ37" s="46">
        <f t="shared" si="2"/>
        <v>0</v>
      </c>
    </row>
    <row r="38" spans="1:62" ht="120" customHeight="1" x14ac:dyDescent="0.25">
      <c r="A38" s="132" t="s">
        <v>182</v>
      </c>
      <c r="B38" s="132"/>
      <c r="C38" s="150">
        <v>0</v>
      </c>
      <c r="D38" s="150">
        <v>0</v>
      </c>
      <c r="E38" s="133">
        <v>718.2</v>
      </c>
      <c r="F38" s="134" t="s">
        <v>1922</v>
      </c>
      <c r="G38" s="86" t="s">
        <v>1923</v>
      </c>
      <c r="H38" s="86" t="s">
        <v>1924</v>
      </c>
      <c r="I38" s="89"/>
      <c r="J38" s="90">
        <v>4</v>
      </c>
      <c r="K38" s="86"/>
      <c r="L38" s="86"/>
      <c r="M38" s="92" t="s">
        <v>133</v>
      </c>
      <c r="N38" s="86" t="s">
        <v>108</v>
      </c>
      <c r="O38" s="163" t="s">
        <v>230</v>
      </c>
      <c r="P38" s="163" t="s">
        <v>231</v>
      </c>
      <c r="Q38" s="91" t="s">
        <v>109</v>
      </c>
      <c r="R38" s="91" t="s">
        <v>210</v>
      </c>
      <c r="S38" s="91" t="s">
        <v>1925</v>
      </c>
      <c r="T38" s="92">
        <v>10</v>
      </c>
      <c r="U38" s="93">
        <v>8</v>
      </c>
      <c r="V38" s="94">
        <v>44753</v>
      </c>
      <c r="W38" s="94">
        <v>45748</v>
      </c>
      <c r="X38" s="95">
        <v>9785171500955</v>
      </c>
      <c r="Y38" s="96">
        <v>256</v>
      </c>
      <c r="Z38" s="97">
        <v>0.4</v>
      </c>
      <c r="AA38" s="98" t="s">
        <v>177</v>
      </c>
      <c r="AB38" s="98" t="s">
        <v>165</v>
      </c>
      <c r="AC38" s="98" t="s">
        <v>178</v>
      </c>
      <c r="AD38" s="91" t="s">
        <v>110</v>
      </c>
      <c r="AE38" s="135" t="s">
        <v>116</v>
      </c>
      <c r="AF38" s="168"/>
      <c r="AG38" s="98" t="s">
        <v>1926</v>
      </c>
      <c r="AH38" s="98"/>
      <c r="AI38" s="86" t="s">
        <v>1927</v>
      </c>
      <c r="AJ38" s="101"/>
      <c r="AK38" s="91"/>
      <c r="AL38" s="100" t="s">
        <v>1928</v>
      </c>
      <c r="AM38" s="86" t="s">
        <v>245</v>
      </c>
      <c r="AN38" s="86" t="s">
        <v>240</v>
      </c>
      <c r="AO38" s="143">
        <f t="shared" si="0"/>
        <v>0</v>
      </c>
      <c r="AP38" s="85" t="s">
        <v>1929</v>
      </c>
      <c r="AQ38" s="100" t="s">
        <v>157</v>
      </c>
      <c r="AR38" s="97" t="s">
        <v>125</v>
      </c>
      <c r="AV38" s="99"/>
      <c r="AW38" s="159" t="s">
        <v>1930</v>
      </c>
      <c r="AX38" s="102" t="s">
        <v>1931</v>
      </c>
      <c r="AY38" s="157" t="s">
        <v>1932</v>
      </c>
      <c r="AZ38" s="159"/>
      <c r="BF38" s="103">
        <v>45749</v>
      </c>
      <c r="BG38" s="46"/>
      <c r="BH38" s="46"/>
      <c r="BI38" s="46">
        <f t="shared" si="1"/>
        <v>0</v>
      </c>
      <c r="BJ38" s="46">
        <f t="shared" si="2"/>
        <v>0</v>
      </c>
    </row>
    <row r="39" spans="1:62" ht="120" customHeight="1" x14ac:dyDescent="0.25">
      <c r="A39" s="132" t="s">
        <v>182</v>
      </c>
      <c r="B39" s="132"/>
      <c r="C39" s="150">
        <v>0</v>
      </c>
      <c r="D39" s="150">
        <v>0</v>
      </c>
      <c r="E39" s="133">
        <v>269.85000000000002</v>
      </c>
      <c r="F39" s="134" t="s">
        <v>2583</v>
      </c>
      <c r="G39" s="86" t="s">
        <v>218</v>
      </c>
      <c r="H39" s="86" t="s">
        <v>399</v>
      </c>
      <c r="I39" s="89"/>
      <c r="J39" s="90">
        <v>3</v>
      </c>
      <c r="K39" s="86"/>
      <c r="L39" s="86"/>
      <c r="M39" s="92" t="s">
        <v>219</v>
      </c>
      <c r="N39" s="86" t="s">
        <v>108</v>
      </c>
      <c r="O39" s="163" t="s">
        <v>220</v>
      </c>
      <c r="P39" s="163" t="s">
        <v>269</v>
      </c>
      <c r="Q39" s="91" t="s">
        <v>109</v>
      </c>
      <c r="R39" s="91" t="s">
        <v>210</v>
      </c>
      <c r="S39" s="91" t="s">
        <v>2584</v>
      </c>
      <c r="T39" s="92">
        <v>10</v>
      </c>
      <c r="U39" s="93">
        <v>12</v>
      </c>
      <c r="V39" s="94">
        <v>42552</v>
      </c>
      <c r="W39" s="94">
        <v>45748</v>
      </c>
      <c r="X39" s="95">
        <v>9785170986514</v>
      </c>
      <c r="Y39" s="96">
        <v>256</v>
      </c>
      <c r="Z39" s="97">
        <v>0.217</v>
      </c>
      <c r="AA39" s="98" t="s">
        <v>145</v>
      </c>
      <c r="AB39" s="98" t="s">
        <v>194</v>
      </c>
      <c r="AC39" s="98" t="s">
        <v>146</v>
      </c>
      <c r="AD39" s="91">
        <v>3</v>
      </c>
      <c r="AE39" s="135" t="s">
        <v>116</v>
      </c>
      <c r="AF39" s="168"/>
      <c r="AG39" s="98" t="s">
        <v>242</v>
      </c>
      <c r="AH39" s="98"/>
      <c r="AI39" s="86" t="s">
        <v>400</v>
      </c>
      <c r="AJ39" s="101" t="s">
        <v>141</v>
      </c>
      <c r="AK39" s="91"/>
      <c r="AL39" s="100" t="s">
        <v>2585</v>
      </c>
      <c r="AM39" s="86" t="s">
        <v>187</v>
      </c>
      <c r="AN39" s="86" t="s">
        <v>142</v>
      </c>
      <c r="AO39" s="143">
        <f t="shared" si="0"/>
        <v>0</v>
      </c>
      <c r="AP39" s="85" t="s">
        <v>2586</v>
      </c>
      <c r="AQ39" s="100" t="s">
        <v>147</v>
      </c>
      <c r="AR39" s="97" t="s">
        <v>125</v>
      </c>
      <c r="AV39" s="99"/>
      <c r="AW39" s="159" t="s">
        <v>2587</v>
      </c>
      <c r="AX39" s="102" t="s">
        <v>2588</v>
      </c>
      <c r="AY39" s="157" t="s">
        <v>2588</v>
      </c>
      <c r="AZ39" s="159"/>
      <c r="BF39" s="103">
        <v>45750</v>
      </c>
      <c r="BG39" s="46"/>
      <c r="BH39" s="46"/>
      <c r="BI39" s="46">
        <f t="shared" si="1"/>
        <v>0</v>
      </c>
      <c r="BJ39" s="46">
        <f t="shared" si="2"/>
        <v>0</v>
      </c>
    </row>
    <row r="40" spans="1:62" ht="120" customHeight="1" x14ac:dyDescent="0.25">
      <c r="A40" s="132" t="s">
        <v>182</v>
      </c>
      <c r="B40" s="132"/>
      <c r="C40" s="150">
        <v>0</v>
      </c>
      <c r="D40" s="150">
        <v>0</v>
      </c>
      <c r="E40" s="133">
        <v>604.80000000000007</v>
      </c>
      <c r="F40" s="134" t="s">
        <v>1933</v>
      </c>
      <c r="G40" s="86" t="s">
        <v>1934</v>
      </c>
      <c r="H40" s="86" t="s">
        <v>1935</v>
      </c>
      <c r="I40" s="89"/>
      <c r="J40" s="90">
        <v>5</v>
      </c>
      <c r="K40" s="86"/>
      <c r="L40" s="86"/>
      <c r="M40" s="92" t="s">
        <v>144</v>
      </c>
      <c r="N40" s="86" t="s">
        <v>108</v>
      </c>
      <c r="O40" s="163" t="s">
        <v>179</v>
      </c>
      <c r="P40" s="163" t="s">
        <v>432</v>
      </c>
      <c r="Q40" s="91" t="s">
        <v>109</v>
      </c>
      <c r="R40" s="91" t="s">
        <v>210</v>
      </c>
      <c r="S40" s="91" t="s">
        <v>1936</v>
      </c>
      <c r="T40" s="92">
        <v>10</v>
      </c>
      <c r="U40" s="93">
        <v>14</v>
      </c>
      <c r="V40" s="94">
        <v>45518</v>
      </c>
      <c r="W40" s="94">
        <v>45748</v>
      </c>
      <c r="X40" s="95">
        <v>9785171658571</v>
      </c>
      <c r="Y40" s="96">
        <v>320</v>
      </c>
      <c r="Z40" s="97">
        <v>0.40400000000000003</v>
      </c>
      <c r="AA40" s="98" t="s">
        <v>134</v>
      </c>
      <c r="AB40" s="98" t="s">
        <v>165</v>
      </c>
      <c r="AC40" s="98" t="s">
        <v>135</v>
      </c>
      <c r="AD40" s="91" t="s">
        <v>110</v>
      </c>
      <c r="AE40" s="135" t="s">
        <v>116</v>
      </c>
      <c r="AF40" s="168"/>
      <c r="AG40" s="98" t="s">
        <v>1937</v>
      </c>
      <c r="AH40" s="98"/>
      <c r="AI40" s="86" t="s">
        <v>1938</v>
      </c>
      <c r="AJ40" s="101"/>
      <c r="AK40" s="91"/>
      <c r="AL40" s="100" t="s">
        <v>1939</v>
      </c>
      <c r="AM40" s="86" t="s">
        <v>373</v>
      </c>
      <c r="AN40" s="86" t="s">
        <v>240</v>
      </c>
      <c r="AO40" s="143">
        <f t="shared" si="0"/>
        <v>0</v>
      </c>
      <c r="AP40" s="85" t="s">
        <v>1940</v>
      </c>
      <c r="AQ40" s="100" t="s">
        <v>157</v>
      </c>
      <c r="AR40" s="97" t="s">
        <v>125</v>
      </c>
      <c r="AV40" s="99"/>
      <c r="AW40" s="159" t="s">
        <v>1941</v>
      </c>
      <c r="AX40" s="102"/>
      <c r="AY40" s="157" t="s">
        <v>1942</v>
      </c>
      <c r="AZ40" s="159"/>
      <c r="BF40" s="103">
        <v>45749</v>
      </c>
      <c r="BG40" s="46"/>
      <c r="BH40" s="46"/>
      <c r="BI40" s="46">
        <f t="shared" si="1"/>
        <v>0</v>
      </c>
      <c r="BJ40" s="46">
        <f t="shared" si="2"/>
        <v>0</v>
      </c>
    </row>
    <row r="41" spans="1:62" ht="120" customHeight="1" x14ac:dyDescent="0.25">
      <c r="A41" s="132" t="s">
        <v>182</v>
      </c>
      <c r="B41" s="132"/>
      <c r="C41" s="150">
        <v>0</v>
      </c>
      <c r="D41" s="150">
        <v>0</v>
      </c>
      <c r="E41" s="133">
        <v>332.85</v>
      </c>
      <c r="F41" s="134" t="s">
        <v>1096</v>
      </c>
      <c r="G41" s="86" t="s">
        <v>1097</v>
      </c>
      <c r="H41" s="86" t="s">
        <v>1098</v>
      </c>
      <c r="I41" s="89"/>
      <c r="J41" s="90">
        <v>6</v>
      </c>
      <c r="K41" s="86"/>
      <c r="L41" s="86"/>
      <c r="M41" s="92" t="s">
        <v>138</v>
      </c>
      <c r="N41" s="86" t="s">
        <v>108</v>
      </c>
      <c r="O41" s="163" t="s">
        <v>325</v>
      </c>
      <c r="P41" s="163" t="s">
        <v>355</v>
      </c>
      <c r="Q41" s="91" t="s">
        <v>109</v>
      </c>
      <c r="R41" s="91" t="s">
        <v>210</v>
      </c>
      <c r="S41" s="91" t="s">
        <v>1099</v>
      </c>
      <c r="T41" s="92">
        <v>10</v>
      </c>
      <c r="U41" s="93">
        <v>32</v>
      </c>
      <c r="V41" s="94">
        <v>45282</v>
      </c>
      <c r="W41" s="94">
        <v>45741</v>
      </c>
      <c r="X41" s="95">
        <v>9785171608835</v>
      </c>
      <c r="Y41" s="96">
        <v>64</v>
      </c>
      <c r="Z41" s="97">
        <v>0.20699999999999999</v>
      </c>
      <c r="AA41" s="98" t="s">
        <v>169</v>
      </c>
      <c r="AB41" s="98" t="s">
        <v>229</v>
      </c>
      <c r="AC41" s="98" t="s">
        <v>170</v>
      </c>
      <c r="AD41" s="91" t="s">
        <v>110</v>
      </c>
      <c r="AE41" s="135" t="s">
        <v>116</v>
      </c>
      <c r="AF41" s="168"/>
      <c r="AG41" s="98" t="s">
        <v>401</v>
      </c>
      <c r="AH41" s="98"/>
      <c r="AI41" s="86" t="s">
        <v>1100</v>
      </c>
      <c r="AJ41" s="101" t="s">
        <v>141</v>
      </c>
      <c r="AK41" s="91"/>
      <c r="AL41" s="100" t="s">
        <v>1101</v>
      </c>
      <c r="AM41" s="86" t="s">
        <v>234</v>
      </c>
      <c r="AN41" s="86" t="s">
        <v>142</v>
      </c>
      <c r="AO41" s="143">
        <f t="shared" si="0"/>
        <v>0</v>
      </c>
      <c r="AP41" s="85" t="s">
        <v>1102</v>
      </c>
      <c r="AQ41" s="100" t="s">
        <v>143</v>
      </c>
      <c r="AR41" s="97" t="s">
        <v>125</v>
      </c>
      <c r="AV41" s="99"/>
      <c r="AW41" s="159" t="s">
        <v>1103</v>
      </c>
      <c r="AX41" s="102"/>
      <c r="AY41" s="157" t="s">
        <v>1104</v>
      </c>
      <c r="AZ41" s="159"/>
      <c r="BF41" s="103">
        <v>45747</v>
      </c>
      <c r="BG41" s="46"/>
      <c r="BH41" s="46"/>
      <c r="BI41" s="46">
        <f t="shared" si="1"/>
        <v>0</v>
      </c>
      <c r="BJ41" s="46">
        <f t="shared" si="2"/>
        <v>0</v>
      </c>
    </row>
    <row r="42" spans="1:62" ht="120" customHeight="1" x14ac:dyDescent="0.25">
      <c r="A42" s="132" t="s">
        <v>182</v>
      </c>
      <c r="B42" s="132"/>
      <c r="C42" s="150">
        <v>0</v>
      </c>
      <c r="D42" s="150">
        <v>0</v>
      </c>
      <c r="E42" s="133">
        <v>241.5</v>
      </c>
      <c r="F42" s="134" t="s">
        <v>636</v>
      </c>
      <c r="G42" s="86" t="s">
        <v>211</v>
      </c>
      <c r="H42" s="86" t="s">
        <v>637</v>
      </c>
      <c r="I42" s="89"/>
      <c r="J42" s="90">
        <v>4</v>
      </c>
      <c r="K42" s="86"/>
      <c r="L42" s="86"/>
      <c r="M42" s="92" t="s">
        <v>133</v>
      </c>
      <c r="N42" s="86" t="s">
        <v>108</v>
      </c>
      <c r="O42" s="163" t="s">
        <v>213</v>
      </c>
      <c r="P42" s="163" t="s">
        <v>313</v>
      </c>
      <c r="Q42" s="91" t="s">
        <v>109</v>
      </c>
      <c r="R42" s="91" t="s">
        <v>210</v>
      </c>
      <c r="S42" s="91" t="s">
        <v>638</v>
      </c>
      <c r="T42" s="92">
        <v>20</v>
      </c>
      <c r="U42" s="93">
        <v>40</v>
      </c>
      <c r="V42" s="94">
        <v>45033</v>
      </c>
      <c r="W42" s="94">
        <v>45741</v>
      </c>
      <c r="X42" s="95">
        <v>9785171551247</v>
      </c>
      <c r="Y42" s="96">
        <v>48</v>
      </c>
      <c r="Z42" s="97">
        <v>0.11799999999999999</v>
      </c>
      <c r="AA42" s="98" t="s">
        <v>425</v>
      </c>
      <c r="AB42" s="98" t="s">
        <v>160</v>
      </c>
      <c r="AC42" s="98" t="s">
        <v>426</v>
      </c>
      <c r="AD42" s="91">
        <v>3</v>
      </c>
      <c r="AE42" s="135" t="s">
        <v>116</v>
      </c>
      <c r="AF42" s="168"/>
      <c r="AG42" s="98" t="s">
        <v>427</v>
      </c>
      <c r="AH42" s="98"/>
      <c r="AI42" s="86" t="s">
        <v>637</v>
      </c>
      <c r="AJ42" s="101"/>
      <c r="AK42" s="91"/>
      <c r="AL42" s="100" t="s">
        <v>639</v>
      </c>
      <c r="AM42" s="86" t="s">
        <v>379</v>
      </c>
      <c r="AN42" s="86" t="s">
        <v>240</v>
      </c>
      <c r="AO42" s="143">
        <f t="shared" si="0"/>
        <v>0</v>
      </c>
      <c r="AP42" s="85" t="s">
        <v>640</v>
      </c>
      <c r="AQ42" s="100" t="s">
        <v>157</v>
      </c>
      <c r="AR42" s="97" t="s">
        <v>125</v>
      </c>
      <c r="AV42" s="99"/>
      <c r="AW42" s="159" t="s">
        <v>641</v>
      </c>
      <c r="AX42" s="102"/>
      <c r="AY42" s="157" t="s">
        <v>642</v>
      </c>
      <c r="AZ42" s="159"/>
      <c r="BF42" s="103">
        <v>45744</v>
      </c>
      <c r="BG42" s="46"/>
      <c r="BH42" s="46"/>
      <c r="BI42" s="46">
        <f t="shared" si="1"/>
        <v>0</v>
      </c>
      <c r="BJ42" s="46">
        <f t="shared" si="2"/>
        <v>0</v>
      </c>
    </row>
    <row r="43" spans="1:62" ht="120" customHeight="1" x14ac:dyDescent="0.25">
      <c r="A43" s="132" t="s">
        <v>182</v>
      </c>
      <c r="B43" s="132"/>
      <c r="C43" s="150">
        <v>0</v>
      </c>
      <c r="D43" s="150">
        <v>0</v>
      </c>
      <c r="E43" s="133">
        <v>693</v>
      </c>
      <c r="F43" s="134" t="s">
        <v>2589</v>
      </c>
      <c r="G43" s="86" t="s">
        <v>2590</v>
      </c>
      <c r="H43" s="86" t="s">
        <v>2591</v>
      </c>
      <c r="I43" s="89"/>
      <c r="J43" s="90" t="s">
        <v>197</v>
      </c>
      <c r="K43" s="86"/>
      <c r="L43" s="86"/>
      <c r="M43" s="92" t="s">
        <v>133</v>
      </c>
      <c r="N43" s="86" t="s">
        <v>108</v>
      </c>
      <c r="O43" s="163" t="s">
        <v>174</v>
      </c>
      <c r="P43" s="163" t="s">
        <v>191</v>
      </c>
      <c r="Q43" s="91" t="s">
        <v>109</v>
      </c>
      <c r="R43" s="91" t="s">
        <v>210</v>
      </c>
      <c r="S43" s="91" t="s">
        <v>2592</v>
      </c>
      <c r="T43" s="92">
        <v>10</v>
      </c>
      <c r="U43" s="93">
        <v>8</v>
      </c>
      <c r="V43" s="94">
        <v>45746</v>
      </c>
      <c r="W43" s="94">
        <v>45746</v>
      </c>
      <c r="X43" s="95">
        <v>9785171688905</v>
      </c>
      <c r="Y43" s="96">
        <v>256</v>
      </c>
      <c r="Z43" s="97">
        <v>0.40799999999999997</v>
      </c>
      <c r="AA43" s="98" t="s">
        <v>134</v>
      </c>
      <c r="AB43" s="98" t="s">
        <v>193</v>
      </c>
      <c r="AC43" s="98" t="s">
        <v>135</v>
      </c>
      <c r="AD43" s="91" t="s">
        <v>110</v>
      </c>
      <c r="AE43" s="169" t="s">
        <v>198</v>
      </c>
      <c r="AF43" s="168"/>
      <c r="AG43" s="98" t="s">
        <v>534</v>
      </c>
      <c r="AH43" s="98"/>
      <c r="AI43" s="86" t="s">
        <v>2593</v>
      </c>
      <c r="AJ43" s="101"/>
      <c r="AK43" s="91"/>
      <c r="AL43" s="100" t="s">
        <v>2594</v>
      </c>
      <c r="AM43" s="86" t="s">
        <v>267</v>
      </c>
      <c r="AN43" s="86" t="s">
        <v>240</v>
      </c>
      <c r="AO43" s="143">
        <f t="shared" si="0"/>
        <v>0</v>
      </c>
      <c r="AP43" s="85" t="s">
        <v>2595</v>
      </c>
      <c r="AQ43" s="100" t="s">
        <v>111</v>
      </c>
      <c r="AR43" s="97" t="s">
        <v>125</v>
      </c>
      <c r="AV43" s="99"/>
      <c r="AW43" s="159" t="s">
        <v>2596</v>
      </c>
      <c r="AX43" s="102"/>
      <c r="AY43" s="157" t="s">
        <v>2597</v>
      </c>
      <c r="AZ43" s="159"/>
      <c r="BF43" s="103">
        <v>45750</v>
      </c>
      <c r="BG43" s="46"/>
      <c r="BH43" s="46"/>
      <c r="BI43" s="46">
        <f t="shared" si="1"/>
        <v>0</v>
      </c>
      <c r="BJ43" s="46">
        <f t="shared" si="2"/>
        <v>0</v>
      </c>
    </row>
    <row r="44" spans="1:62" ht="120" customHeight="1" x14ac:dyDescent="0.25">
      <c r="A44" s="132" t="s">
        <v>182</v>
      </c>
      <c r="B44" s="132"/>
      <c r="C44" s="150">
        <v>0</v>
      </c>
      <c r="D44" s="150">
        <v>0</v>
      </c>
      <c r="E44" s="133">
        <v>453.6</v>
      </c>
      <c r="F44" s="134" t="s">
        <v>1943</v>
      </c>
      <c r="G44" s="86" t="s">
        <v>211</v>
      </c>
      <c r="H44" s="86" t="s">
        <v>1944</v>
      </c>
      <c r="I44" s="89"/>
      <c r="J44" s="90">
        <v>3</v>
      </c>
      <c r="K44" s="86"/>
      <c r="L44" s="86"/>
      <c r="M44" s="92" t="s">
        <v>133</v>
      </c>
      <c r="N44" s="86" t="s">
        <v>108</v>
      </c>
      <c r="O44" s="163" t="s">
        <v>333</v>
      </c>
      <c r="P44" s="163" t="s">
        <v>334</v>
      </c>
      <c r="Q44" s="91" t="s">
        <v>109</v>
      </c>
      <c r="R44" s="91" t="s">
        <v>210</v>
      </c>
      <c r="S44" s="91" t="s">
        <v>1945</v>
      </c>
      <c r="T44" s="92">
        <v>10</v>
      </c>
      <c r="U44" s="93">
        <v>24</v>
      </c>
      <c r="V44" s="94">
        <v>45363</v>
      </c>
      <c r="W44" s="94">
        <v>45747</v>
      </c>
      <c r="X44" s="95">
        <v>9785171570170</v>
      </c>
      <c r="Y44" s="96">
        <v>144</v>
      </c>
      <c r="Z44" s="97">
        <v>0.22800000000000001</v>
      </c>
      <c r="AA44" s="98" t="s">
        <v>1946</v>
      </c>
      <c r="AB44" s="98" t="s">
        <v>160</v>
      </c>
      <c r="AC44" s="98" t="s">
        <v>527</v>
      </c>
      <c r="AD44" s="91">
        <v>3</v>
      </c>
      <c r="AE44" s="135" t="s">
        <v>116</v>
      </c>
      <c r="AF44" s="168"/>
      <c r="AG44" s="98" t="s">
        <v>1947</v>
      </c>
      <c r="AH44" s="98"/>
      <c r="AI44" s="86" t="s">
        <v>1944</v>
      </c>
      <c r="AJ44" s="101"/>
      <c r="AK44" s="91"/>
      <c r="AL44" s="100" t="s">
        <v>1948</v>
      </c>
      <c r="AM44" s="86" t="s">
        <v>371</v>
      </c>
      <c r="AN44" s="86" t="s">
        <v>240</v>
      </c>
      <c r="AO44" s="143">
        <f t="shared" si="0"/>
        <v>0</v>
      </c>
      <c r="AP44" s="85" t="s">
        <v>1949</v>
      </c>
      <c r="AQ44" s="100" t="s">
        <v>143</v>
      </c>
      <c r="AR44" s="97" t="s">
        <v>125</v>
      </c>
      <c r="AV44" s="99"/>
      <c r="AW44" s="159" t="s">
        <v>1950</v>
      </c>
      <c r="AX44" s="102"/>
      <c r="AY44" s="157" t="s">
        <v>1951</v>
      </c>
      <c r="AZ44" s="159"/>
      <c r="BF44" s="103">
        <v>45749</v>
      </c>
      <c r="BG44" s="46"/>
      <c r="BH44" s="46"/>
      <c r="BI44" s="46">
        <f t="shared" si="1"/>
        <v>0</v>
      </c>
      <c r="BJ44" s="46">
        <f t="shared" si="2"/>
        <v>0</v>
      </c>
    </row>
    <row r="45" spans="1:62" ht="120" customHeight="1" x14ac:dyDescent="0.25">
      <c r="A45" s="132" t="s">
        <v>182</v>
      </c>
      <c r="B45" s="132"/>
      <c r="C45" s="150">
        <v>0</v>
      </c>
      <c r="D45" s="150">
        <v>0</v>
      </c>
      <c r="E45" s="133">
        <v>737.1</v>
      </c>
      <c r="F45" s="134" t="s">
        <v>1943</v>
      </c>
      <c r="G45" s="86" t="s">
        <v>211</v>
      </c>
      <c r="H45" s="86" t="s">
        <v>1944</v>
      </c>
      <c r="I45" s="89"/>
      <c r="J45" s="90">
        <v>4</v>
      </c>
      <c r="K45" s="86"/>
      <c r="L45" s="86"/>
      <c r="M45" s="92" t="s">
        <v>133</v>
      </c>
      <c r="N45" s="86" t="s">
        <v>108</v>
      </c>
      <c r="O45" s="163" t="s">
        <v>333</v>
      </c>
      <c r="P45" s="163" t="s">
        <v>334</v>
      </c>
      <c r="Q45" s="91" t="s">
        <v>109</v>
      </c>
      <c r="R45" s="91" t="s">
        <v>210</v>
      </c>
      <c r="S45" s="91" t="s">
        <v>1952</v>
      </c>
      <c r="T45" s="92">
        <v>10</v>
      </c>
      <c r="U45" s="93">
        <v>20</v>
      </c>
      <c r="V45" s="94">
        <v>45363</v>
      </c>
      <c r="W45" s="94">
        <v>45743</v>
      </c>
      <c r="X45" s="95">
        <v>9785171570200</v>
      </c>
      <c r="Y45" s="96">
        <v>144</v>
      </c>
      <c r="Z45" s="97">
        <v>0.311</v>
      </c>
      <c r="AA45" s="98" t="s">
        <v>1946</v>
      </c>
      <c r="AB45" s="98" t="s">
        <v>160</v>
      </c>
      <c r="AC45" s="98" t="s">
        <v>527</v>
      </c>
      <c r="AD45" s="91" t="s">
        <v>110</v>
      </c>
      <c r="AE45" s="135" t="s">
        <v>116</v>
      </c>
      <c r="AF45" s="168"/>
      <c r="AG45" s="98" t="s">
        <v>1947</v>
      </c>
      <c r="AH45" s="98"/>
      <c r="AI45" s="86" t="s">
        <v>1944</v>
      </c>
      <c r="AJ45" s="101"/>
      <c r="AK45" s="91"/>
      <c r="AL45" s="100" t="s">
        <v>1953</v>
      </c>
      <c r="AM45" s="86" t="s">
        <v>371</v>
      </c>
      <c r="AN45" s="86" t="s">
        <v>240</v>
      </c>
      <c r="AO45" s="143">
        <f t="shared" si="0"/>
        <v>0</v>
      </c>
      <c r="AP45" s="85" t="s">
        <v>1954</v>
      </c>
      <c r="AQ45" s="100" t="s">
        <v>143</v>
      </c>
      <c r="AR45" s="97" t="s">
        <v>125</v>
      </c>
      <c r="AV45" s="99"/>
      <c r="AW45" s="159" t="s">
        <v>1955</v>
      </c>
      <c r="AX45" s="102" t="s">
        <v>1951</v>
      </c>
      <c r="AY45" s="157" t="s">
        <v>1956</v>
      </c>
      <c r="AZ45" s="159"/>
      <c r="BF45" s="103">
        <v>45749</v>
      </c>
      <c r="BG45" s="46"/>
      <c r="BH45" s="46"/>
      <c r="BI45" s="46">
        <f t="shared" si="1"/>
        <v>0</v>
      </c>
      <c r="BJ45" s="46">
        <f t="shared" si="2"/>
        <v>0</v>
      </c>
    </row>
    <row r="46" spans="1:62" ht="120" customHeight="1" x14ac:dyDescent="0.25">
      <c r="A46" s="132" t="s">
        <v>182</v>
      </c>
      <c r="B46" s="132"/>
      <c r="C46" s="150">
        <v>0</v>
      </c>
      <c r="D46" s="150">
        <v>0</v>
      </c>
      <c r="E46" s="133">
        <v>604.80000000000007</v>
      </c>
      <c r="F46" s="134" t="s">
        <v>643</v>
      </c>
      <c r="G46" s="86" t="s">
        <v>211</v>
      </c>
      <c r="H46" s="86" t="s">
        <v>447</v>
      </c>
      <c r="I46" s="89"/>
      <c r="J46" s="90">
        <v>5</v>
      </c>
      <c r="K46" s="86"/>
      <c r="L46" s="86"/>
      <c r="M46" s="92" t="s">
        <v>151</v>
      </c>
      <c r="N46" s="86" t="s">
        <v>108</v>
      </c>
      <c r="O46" s="163" t="s">
        <v>394</v>
      </c>
      <c r="P46" s="163" t="s">
        <v>395</v>
      </c>
      <c r="Q46" s="91" t="s">
        <v>109</v>
      </c>
      <c r="R46" s="91" t="s">
        <v>210</v>
      </c>
      <c r="S46" s="91" t="s">
        <v>644</v>
      </c>
      <c r="T46" s="92">
        <v>10</v>
      </c>
      <c r="U46" s="93">
        <v>8</v>
      </c>
      <c r="V46" s="94">
        <v>44858</v>
      </c>
      <c r="W46" s="94">
        <v>45741</v>
      </c>
      <c r="X46" s="95">
        <v>9785171382452</v>
      </c>
      <c r="Y46" s="96">
        <v>176</v>
      </c>
      <c r="Z46" s="97">
        <v>0.27500000000000002</v>
      </c>
      <c r="AA46" s="98" t="s">
        <v>448</v>
      </c>
      <c r="AB46" s="98" t="s">
        <v>160</v>
      </c>
      <c r="AC46" s="98" t="s">
        <v>289</v>
      </c>
      <c r="AD46" s="91" t="s">
        <v>110</v>
      </c>
      <c r="AE46" s="135" t="s">
        <v>116</v>
      </c>
      <c r="AF46" s="168"/>
      <c r="AG46" s="98" t="s">
        <v>645</v>
      </c>
      <c r="AH46" s="98"/>
      <c r="AI46" s="86" t="s">
        <v>449</v>
      </c>
      <c r="AJ46" s="101"/>
      <c r="AK46" s="91"/>
      <c r="AL46" s="100" t="s">
        <v>646</v>
      </c>
      <c r="AM46" s="86" t="s">
        <v>411</v>
      </c>
      <c r="AN46" s="86" t="s">
        <v>240</v>
      </c>
      <c r="AO46" s="143">
        <f t="shared" si="0"/>
        <v>0</v>
      </c>
      <c r="AP46" s="85" t="s">
        <v>647</v>
      </c>
      <c r="AQ46" s="100" t="s">
        <v>111</v>
      </c>
      <c r="AR46" s="97" t="s">
        <v>125</v>
      </c>
      <c r="AV46" s="99"/>
      <c r="AW46" s="159" t="s">
        <v>648</v>
      </c>
      <c r="AX46" s="102"/>
      <c r="AY46" s="157" t="s">
        <v>649</v>
      </c>
      <c r="AZ46" s="159"/>
      <c r="BF46" s="103">
        <v>45744</v>
      </c>
      <c r="BG46" s="46"/>
      <c r="BH46" s="46"/>
      <c r="BI46" s="46">
        <f t="shared" si="1"/>
        <v>0</v>
      </c>
      <c r="BJ46" s="46">
        <f t="shared" si="2"/>
        <v>0</v>
      </c>
    </row>
    <row r="47" spans="1:62" ht="120" customHeight="1" x14ac:dyDescent="0.25">
      <c r="A47" s="132" t="s">
        <v>182</v>
      </c>
      <c r="B47" s="132"/>
      <c r="C47" s="150">
        <v>0</v>
      </c>
      <c r="D47" s="150">
        <v>0</v>
      </c>
      <c r="E47" s="133">
        <v>762.30000000000007</v>
      </c>
      <c r="F47" s="134" t="s">
        <v>1957</v>
      </c>
      <c r="G47" s="86" t="s">
        <v>1958</v>
      </c>
      <c r="H47" s="86" t="s">
        <v>519</v>
      </c>
      <c r="I47" s="89"/>
      <c r="J47" s="90">
        <v>5</v>
      </c>
      <c r="K47" s="86"/>
      <c r="L47" s="86"/>
      <c r="M47" s="92" t="s">
        <v>151</v>
      </c>
      <c r="N47" s="86" t="s">
        <v>108</v>
      </c>
      <c r="O47" s="163" t="s">
        <v>162</v>
      </c>
      <c r="P47" s="163" t="s">
        <v>162</v>
      </c>
      <c r="Q47" s="91" t="s">
        <v>109</v>
      </c>
      <c r="R47" s="91" t="s">
        <v>210</v>
      </c>
      <c r="S47" s="91" t="s">
        <v>1959</v>
      </c>
      <c r="T47" s="92">
        <v>10</v>
      </c>
      <c r="U47" s="93">
        <v>10</v>
      </c>
      <c r="V47" s="94">
        <v>44455</v>
      </c>
      <c r="W47" s="94">
        <v>45744</v>
      </c>
      <c r="X47" s="95">
        <v>9785171366421</v>
      </c>
      <c r="Y47" s="96">
        <v>544</v>
      </c>
      <c r="Z47" s="97">
        <v>0.54600000000000004</v>
      </c>
      <c r="AA47" s="98" t="s">
        <v>145</v>
      </c>
      <c r="AB47" s="98" t="s">
        <v>165</v>
      </c>
      <c r="AC47" s="98" t="s">
        <v>146</v>
      </c>
      <c r="AD47" s="91">
        <v>7</v>
      </c>
      <c r="AE47" s="135" t="s">
        <v>116</v>
      </c>
      <c r="AF47" s="168"/>
      <c r="AG47" s="98" t="s">
        <v>324</v>
      </c>
      <c r="AH47" s="98"/>
      <c r="AI47" s="86" t="s">
        <v>520</v>
      </c>
      <c r="AJ47" s="101"/>
      <c r="AK47" s="91" t="s">
        <v>1960</v>
      </c>
      <c r="AL47" s="100" t="s">
        <v>1961</v>
      </c>
      <c r="AM47" s="86" t="s">
        <v>406</v>
      </c>
      <c r="AN47" s="86" t="s">
        <v>153</v>
      </c>
      <c r="AO47" s="143">
        <f t="shared" si="0"/>
        <v>0</v>
      </c>
      <c r="AP47" s="85" t="s">
        <v>1962</v>
      </c>
      <c r="AQ47" s="100" t="s">
        <v>111</v>
      </c>
      <c r="AR47" s="97" t="s">
        <v>125</v>
      </c>
      <c r="AV47" s="99"/>
      <c r="AW47" s="159" t="s">
        <v>1963</v>
      </c>
      <c r="AX47" s="102"/>
      <c r="AY47" s="157" t="s">
        <v>1964</v>
      </c>
      <c r="AZ47" s="159"/>
      <c r="BF47" s="103">
        <v>45749</v>
      </c>
      <c r="BG47" s="46"/>
      <c r="BH47" s="46"/>
      <c r="BI47" s="46">
        <f t="shared" si="1"/>
        <v>0</v>
      </c>
      <c r="BJ47" s="46">
        <f t="shared" si="2"/>
        <v>0</v>
      </c>
    </row>
    <row r="48" spans="1:62" ht="120" customHeight="1" x14ac:dyDescent="0.25">
      <c r="A48" s="132" t="s">
        <v>182</v>
      </c>
      <c r="B48" s="132"/>
      <c r="C48" s="150">
        <v>0</v>
      </c>
      <c r="D48" s="150">
        <v>0</v>
      </c>
      <c r="E48" s="133">
        <v>781.2</v>
      </c>
      <c r="F48" s="134" t="s">
        <v>2598</v>
      </c>
      <c r="G48" s="86" t="s">
        <v>2599</v>
      </c>
      <c r="H48" s="86" t="s">
        <v>519</v>
      </c>
      <c r="I48" s="89"/>
      <c r="J48" s="90">
        <v>5</v>
      </c>
      <c r="K48" s="86"/>
      <c r="L48" s="86"/>
      <c r="M48" s="92" t="s">
        <v>151</v>
      </c>
      <c r="N48" s="86" t="s">
        <v>108</v>
      </c>
      <c r="O48" s="163" t="s">
        <v>162</v>
      </c>
      <c r="P48" s="163" t="s">
        <v>162</v>
      </c>
      <c r="Q48" s="91" t="s">
        <v>109</v>
      </c>
      <c r="R48" s="91" t="s">
        <v>210</v>
      </c>
      <c r="S48" s="91" t="s">
        <v>2600</v>
      </c>
      <c r="T48" s="92">
        <v>10</v>
      </c>
      <c r="U48" s="93">
        <v>10</v>
      </c>
      <c r="V48" s="94">
        <v>43951</v>
      </c>
      <c r="W48" s="94">
        <v>45744</v>
      </c>
      <c r="X48" s="95">
        <v>9785171126636</v>
      </c>
      <c r="Y48" s="96">
        <v>512</v>
      </c>
      <c r="Z48" s="97">
        <v>0.52400000000000002</v>
      </c>
      <c r="AA48" s="98" t="s">
        <v>145</v>
      </c>
      <c r="AB48" s="98" t="s">
        <v>165</v>
      </c>
      <c r="AC48" s="98" t="s">
        <v>146</v>
      </c>
      <c r="AD48" s="91">
        <v>7</v>
      </c>
      <c r="AE48" s="135" t="s">
        <v>116</v>
      </c>
      <c r="AF48" s="168"/>
      <c r="AG48" s="98" t="s">
        <v>249</v>
      </c>
      <c r="AH48" s="98"/>
      <c r="AI48" s="86" t="s">
        <v>520</v>
      </c>
      <c r="AJ48" s="101"/>
      <c r="AK48" s="91" t="s">
        <v>2601</v>
      </c>
      <c r="AL48" s="100" t="s">
        <v>2602</v>
      </c>
      <c r="AM48" s="86" t="s">
        <v>409</v>
      </c>
      <c r="AN48" s="86" t="s">
        <v>153</v>
      </c>
      <c r="AO48" s="143">
        <f t="shared" si="0"/>
        <v>0</v>
      </c>
      <c r="AP48" s="85" t="s">
        <v>2603</v>
      </c>
      <c r="AQ48" s="100" t="s">
        <v>111</v>
      </c>
      <c r="AR48" s="97" t="s">
        <v>125</v>
      </c>
      <c r="AV48" s="99"/>
      <c r="AW48" s="159" t="s">
        <v>2604</v>
      </c>
      <c r="AX48" s="102"/>
      <c r="AY48" s="157" t="s">
        <v>2605</v>
      </c>
      <c r="AZ48" s="159"/>
      <c r="BF48" s="103">
        <v>45750</v>
      </c>
      <c r="BG48" s="46"/>
      <c r="BH48" s="46"/>
      <c r="BI48" s="46">
        <f t="shared" si="1"/>
        <v>0</v>
      </c>
      <c r="BJ48" s="46">
        <f t="shared" si="2"/>
        <v>0</v>
      </c>
    </row>
    <row r="49" spans="1:62" ht="120" customHeight="1" x14ac:dyDescent="0.25">
      <c r="A49" s="132" t="s">
        <v>182</v>
      </c>
      <c r="B49" s="132"/>
      <c r="C49" s="150">
        <v>0</v>
      </c>
      <c r="D49" s="150">
        <v>0</v>
      </c>
      <c r="E49" s="133">
        <v>875.7</v>
      </c>
      <c r="F49" s="134" t="s">
        <v>1105</v>
      </c>
      <c r="G49" s="86" t="s">
        <v>1106</v>
      </c>
      <c r="H49" s="86" t="s">
        <v>1107</v>
      </c>
      <c r="I49" s="89"/>
      <c r="J49" s="90" t="s">
        <v>197</v>
      </c>
      <c r="K49" s="86"/>
      <c r="L49" s="86"/>
      <c r="M49" s="92" t="s">
        <v>151</v>
      </c>
      <c r="N49" s="86" t="s">
        <v>108</v>
      </c>
      <c r="O49" s="163" t="s">
        <v>270</v>
      </c>
      <c r="P49" s="163" t="s">
        <v>270</v>
      </c>
      <c r="Q49" s="91" t="s">
        <v>109</v>
      </c>
      <c r="R49" s="91" t="s">
        <v>210</v>
      </c>
      <c r="S49" s="91" t="s">
        <v>1108</v>
      </c>
      <c r="T49" s="92">
        <v>10</v>
      </c>
      <c r="U49" s="93">
        <v>10</v>
      </c>
      <c r="V49" s="94">
        <v>45743</v>
      </c>
      <c r="W49" s="94">
        <v>45743</v>
      </c>
      <c r="X49" s="95">
        <v>9785171622961</v>
      </c>
      <c r="Y49" s="96">
        <v>512</v>
      </c>
      <c r="Z49" s="97">
        <v>0.45500000000000002</v>
      </c>
      <c r="AA49" s="98" t="s">
        <v>145</v>
      </c>
      <c r="AB49" s="98" t="s">
        <v>194</v>
      </c>
      <c r="AC49" s="98" t="s">
        <v>146</v>
      </c>
      <c r="AD49" s="91" t="s">
        <v>110</v>
      </c>
      <c r="AE49" s="169" t="s">
        <v>198</v>
      </c>
      <c r="AF49" s="168"/>
      <c r="AG49" s="98" t="s">
        <v>574</v>
      </c>
      <c r="AH49" s="98"/>
      <c r="AI49" s="86" t="s">
        <v>1109</v>
      </c>
      <c r="AJ49" s="101"/>
      <c r="AK49" s="91" t="s">
        <v>1110</v>
      </c>
      <c r="AL49" s="100" t="s">
        <v>1111</v>
      </c>
      <c r="AM49" s="86" t="s">
        <v>225</v>
      </c>
      <c r="AN49" s="86" t="s">
        <v>153</v>
      </c>
      <c r="AO49" s="143">
        <f t="shared" si="0"/>
        <v>0</v>
      </c>
      <c r="AP49" s="85" t="s">
        <v>1112</v>
      </c>
      <c r="AQ49" s="100" t="s">
        <v>154</v>
      </c>
      <c r="AR49" s="97" t="s">
        <v>125</v>
      </c>
      <c r="AV49" s="99"/>
      <c r="AW49" s="159" t="s">
        <v>1113</v>
      </c>
      <c r="AX49" s="102" t="s">
        <v>1114</v>
      </c>
      <c r="AY49" s="157" t="s">
        <v>1115</v>
      </c>
      <c r="AZ49" s="159"/>
      <c r="BF49" s="103">
        <v>45747</v>
      </c>
      <c r="BG49" s="46"/>
      <c r="BH49" s="46"/>
      <c r="BI49" s="46">
        <f t="shared" si="1"/>
        <v>0</v>
      </c>
      <c r="BJ49" s="46">
        <f t="shared" si="2"/>
        <v>0</v>
      </c>
    </row>
    <row r="50" spans="1:62" ht="120" customHeight="1" x14ac:dyDescent="0.25">
      <c r="A50" s="132" t="s">
        <v>182</v>
      </c>
      <c r="B50" s="132"/>
      <c r="C50" s="150">
        <v>0</v>
      </c>
      <c r="D50" s="150">
        <v>0</v>
      </c>
      <c r="E50" s="133">
        <v>1745.1000000000001</v>
      </c>
      <c r="F50" s="134" t="s">
        <v>1494</v>
      </c>
      <c r="G50" s="86" t="s">
        <v>1495</v>
      </c>
      <c r="H50" s="86" t="s">
        <v>1496</v>
      </c>
      <c r="I50" s="89"/>
      <c r="J50" s="90" t="s">
        <v>197</v>
      </c>
      <c r="K50" s="86"/>
      <c r="L50" s="86"/>
      <c r="M50" s="92" t="s">
        <v>133</v>
      </c>
      <c r="N50" s="86" t="s">
        <v>108</v>
      </c>
      <c r="O50" s="163" t="s">
        <v>1497</v>
      </c>
      <c r="P50" s="163" t="s">
        <v>1498</v>
      </c>
      <c r="Q50" s="91" t="s">
        <v>109</v>
      </c>
      <c r="R50" s="91" t="s">
        <v>210</v>
      </c>
      <c r="S50" s="91" t="s">
        <v>1499</v>
      </c>
      <c r="T50" s="92">
        <v>10</v>
      </c>
      <c r="U50" s="93">
        <v>6</v>
      </c>
      <c r="V50" s="94">
        <v>45743</v>
      </c>
      <c r="W50" s="94">
        <v>45743</v>
      </c>
      <c r="X50" s="95">
        <v>9785171719593</v>
      </c>
      <c r="Y50" s="96">
        <v>224</v>
      </c>
      <c r="Z50" s="97">
        <v>1.02</v>
      </c>
      <c r="AA50" s="98" t="s">
        <v>139</v>
      </c>
      <c r="AB50" s="98" t="s">
        <v>229</v>
      </c>
      <c r="AC50" s="98" t="s">
        <v>140</v>
      </c>
      <c r="AD50" s="91" t="s">
        <v>110</v>
      </c>
      <c r="AE50" s="169" t="s">
        <v>198</v>
      </c>
      <c r="AF50" s="168"/>
      <c r="AG50" s="98" t="s">
        <v>534</v>
      </c>
      <c r="AH50" s="98"/>
      <c r="AI50" s="86" t="s">
        <v>1500</v>
      </c>
      <c r="AJ50" s="101"/>
      <c r="AK50" s="91"/>
      <c r="AL50" s="100" t="s">
        <v>1501</v>
      </c>
      <c r="AM50" s="86" t="s">
        <v>268</v>
      </c>
      <c r="AN50" s="86" t="s">
        <v>240</v>
      </c>
      <c r="AO50" s="143">
        <f t="shared" si="0"/>
        <v>0</v>
      </c>
      <c r="AP50" s="85" t="s">
        <v>1502</v>
      </c>
      <c r="AQ50" s="100" t="s">
        <v>157</v>
      </c>
      <c r="AR50" s="97" t="s">
        <v>125</v>
      </c>
      <c r="AV50" s="99"/>
      <c r="AW50" s="159" t="s">
        <v>1503</v>
      </c>
      <c r="AX50" s="102"/>
      <c r="AY50" s="157" t="s">
        <v>1504</v>
      </c>
      <c r="AZ50" s="159"/>
      <c r="BF50" s="103">
        <v>45748</v>
      </c>
      <c r="BG50" s="46"/>
      <c r="BH50" s="46"/>
      <c r="BI50" s="46">
        <f t="shared" si="1"/>
        <v>0</v>
      </c>
      <c r="BJ50" s="46">
        <f t="shared" si="2"/>
        <v>0</v>
      </c>
    </row>
    <row r="51" spans="1:62" ht="120" customHeight="1" x14ac:dyDescent="0.25">
      <c r="A51" s="132" t="s">
        <v>182</v>
      </c>
      <c r="B51" s="132"/>
      <c r="C51" s="150">
        <v>0</v>
      </c>
      <c r="D51" s="150">
        <v>0</v>
      </c>
      <c r="E51" s="133">
        <v>472.5</v>
      </c>
      <c r="F51" s="134" t="s">
        <v>650</v>
      </c>
      <c r="G51" s="86" t="s">
        <v>651</v>
      </c>
      <c r="H51" s="86" t="s">
        <v>652</v>
      </c>
      <c r="I51" s="89"/>
      <c r="J51" s="90">
        <v>7</v>
      </c>
      <c r="K51" s="86"/>
      <c r="L51" s="86"/>
      <c r="M51" s="92" t="s">
        <v>138</v>
      </c>
      <c r="N51" s="86" t="s">
        <v>108</v>
      </c>
      <c r="O51" s="163" t="s">
        <v>166</v>
      </c>
      <c r="P51" s="163" t="s">
        <v>167</v>
      </c>
      <c r="Q51" s="91" t="s">
        <v>109</v>
      </c>
      <c r="R51" s="91" t="s">
        <v>210</v>
      </c>
      <c r="S51" s="91" t="s">
        <v>653</v>
      </c>
      <c r="T51" s="92">
        <v>10</v>
      </c>
      <c r="U51" s="93">
        <v>10</v>
      </c>
      <c r="V51" s="94">
        <v>44474</v>
      </c>
      <c r="W51" s="94">
        <v>45741</v>
      </c>
      <c r="X51" s="95">
        <v>9785171446307</v>
      </c>
      <c r="Y51" s="96">
        <v>416</v>
      </c>
      <c r="Z51" s="97">
        <v>0.42199999999999999</v>
      </c>
      <c r="AA51" s="98" t="s">
        <v>145</v>
      </c>
      <c r="AB51" s="98" t="s">
        <v>194</v>
      </c>
      <c r="AC51" s="98" t="s">
        <v>146</v>
      </c>
      <c r="AD51" s="91" t="s">
        <v>110</v>
      </c>
      <c r="AE51" s="135" t="s">
        <v>116</v>
      </c>
      <c r="AF51" s="168"/>
      <c r="AG51" s="98" t="s">
        <v>281</v>
      </c>
      <c r="AH51" s="98"/>
      <c r="AI51" s="86" t="s">
        <v>654</v>
      </c>
      <c r="AJ51" s="101" t="s">
        <v>141</v>
      </c>
      <c r="AK51" s="91"/>
      <c r="AL51" s="100" t="s">
        <v>655</v>
      </c>
      <c r="AM51" s="86" t="s">
        <v>150</v>
      </c>
      <c r="AN51" s="86" t="s">
        <v>142</v>
      </c>
      <c r="AO51" s="143">
        <f t="shared" si="0"/>
        <v>0</v>
      </c>
      <c r="AP51" s="85" t="s">
        <v>656</v>
      </c>
      <c r="AQ51" s="100" t="s">
        <v>143</v>
      </c>
      <c r="AR51" s="97" t="s">
        <v>125</v>
      </c>
      <c r="AV51" s="99"/>
      <c r="AW51" s="159" t="s">
        <v>657</v>
      </c>
      <c r="AX51" s="102"/>
      <c r="AY51" s="157" t="s">
        <v>658</v>
      </c>
      <c r="AZ51" s="159"/>
      <c r="BF51" s="103">
        <v>45744</v>
      </c>
      <c r="BG51" s="46"/>
      <c r="BH51" s="46"/>
      <c r="BI51" s="46">
        <f t="shared" si="1"/>
        <v>0</v>
      </c>
      <c r="BJ51" s="46">
        <f t="shared" si="2"/>
        <v>0</v>
      </c>
    </row>
    <row r="52" spans="1:62" ht="120" customHeight="1" x14ac:dyDescent="0.25">
      <c r="A52" s="132" t="s">
        <v>182</v>
      </c>
      <c r="B52" s="132"/>
      <c r="C52" s="150">
        <v>0</v>
      </c>
      <c r="D52" s="150">
        <v>0</v>
      </c>
      <c r="E52" s="133">
        <v>1934.1000000000001</v>
      </c>
      <c r="F52" s="134" t="s">
        <v>1505</v>
      </c>
      <c r="G52" s="86" t="s">
        <v>494</v>
      </c>
      <c r="H52" s="86" t="s">
        <v>1506</v>
      </c>
      <c r="I52" s="89"/>
      <c r="J52" s="90">
        <v>3</v>
      </c>
      <c r="K52" s="86"/>
      <c r="L52" s="86"/>
      <c r="M52" s="92" t="s">
        <v>138</v>
      </c>
      <c r="N52" s="86" t="s">
        <v>108</v>
      </c>
      <c r="O52" s="163" t="s">
        <v>341</v>
      </c>
      <c r="P52" s="163" t="s">
        <v>1507</v>
      </c>
      <c r="Q52" s="91" t="s">
        <v>109</v>
      </c>
      <c r="R52" s="91" t="s">
        <v>210</v>
      </c>
      <c r="S52" s="91" t="s">
        <v>1508</v>
      </c>
      <c r="T52" s="92">
        <v>10</v>
      </c>
      <c r="U52" s="93">
        <v>5</v>
      </c>
      <c r="V52" s="94">
        <v>44095</v>
      </c>
      <c r="W52" s="94">
        <v>45743</v>
      </c>
      <c r="X52" s="95">
        <v>9785171050467</v>
      </c>
      <c r="Y52" s="96">
        <v>288</v>
      </c>
      <c r="Z52" s="97">
        <v>1.26</v>
      </c>
      <c r="AA52" s="98" t="s">
        <v>139</v>
      </c>
      <c r="AB52" s="98" t="s">
        <v>229</v>
      </c>
      <c r="AC52" s="98" t="s">
        <v>140</v>
      </c>
      <c r="AD52" s="91" t="s">
        <v>110</v>
      </c>
      <c r="AE52" s="135" t="s">
        <v>116</v>
      </c>
      <c r="AF52" s="168"/>
      <c r="AG52" s="98" t="s">
        <v>366</v>
      </c>
      <c r="AH52" s="98"/>
      <c r="AI52" s="86" t="s">
        <v>1509</v>
      </c>
      <c r="AJ52" s="101" t="s">
        <v>149</v>
      </c>
      <c r="AK52" s="91"/>
      <c r="AL52" s="100" t="s">
        <v>1510</v>
      </c>
      <c r="AM52" s="86" t="s">
        <v>307</v>
      </c>
      <c r="AN52" s="86" t="s">
        <v>142</v>
      </c>
      <c r="AO52" s="143">
        <f t="shared" si="0"/>
        <v>0</v>
      </c>
      <c r="AP52" s="85" t="s">
        <v>1511</v>
      </c>
      <c r="AQ52" s="100" t="s">
        <v>157</v>
      </c>
      <c r="AR52" s="97" t="s">
        <v>125</v>
      </c>
      <c r="AV52" s="99"/>
      <c r="AW52" s="159" t="s">
        <v>1512</v>
      </c>
      <c r="AX52" s="102"/>
      <c r="AY52" s="157" t="s">
        <v>1513</v>
      </c>
      <c r="AZ52" s="159"/>
      <c r="BF52" s="103">
        <v>45748</v>
      </c>
      <c r="BG52" s="46"/>
      <c r="BH52" s="46"/>
      <c r="BI52" s="46">
        <f t="shared" si="1"/>
        <v>0</v>
      </c>
      <c r="BJ52" s="46">
        <f t="shared" si="2"/>
        <v>0</v>
      </c>
    </row>
    <row r="53" spans="1:62" ht="120" customHeight="1" x14ac:dyDescent="0.25">
      <c r="A53" s="132" t="s">
        <v>182</v>
      </c>
      <c r="B53" s="132"/>
      <c r="C53" s="150">
        <v>0</v>
      </c>
      <c r="D53" s="150">
        <v>0</v>
      </c>
      <c r="E53" s="133">
        <v>1745.1000000000001</v>
      </c>
      <c r="F53" s="134" t="s">
        <v>1965</v>
      </c>
      <c r="G53" s="86" t="s">
        <v>211</v>
      </c>
      <c r="H53" s="86" t="s">
        <v>1966</v>
      </c>
      <c r="I53" s="89"/>
      <c r="J53" s="90">
        <v>4</v>
      </c>
      <c r="K53" s="86"/>
      <c r="L53" s="86"/>
      <c r="M53" s="92" t="s">
        <v>144</v>
      </c>
      <c r="N53" s="86" t="s">
        <v>108</v>
      </c>
      <c r="O53" s="163" t="s">
        <v>343</v>
      </c>
      <c r="P53" s="163" t="s">
        <v>343</v>
      </c>
      <c r="Q53" s="91" t="s">
        <v>109</v>
      </c>
      <c r="R53" s="91" t="s">
        <v>210</v>
      </c>
      <c r="S53" s="91" t="s">
        <v>1967</v>
      </c>
      <c r="T53" s="92">
        <v>10</v>
      </c>
      <c r="U53" s="93">
        <v>7</v>
      </c>
      <c r="V53" s="94">
        <v>45460</v>
      </c>
      <c r="W53" s="94">
        <v>45747</v>
      </c>
      <c r="X53" s="95">
        <v>9785171624798</v>
      </c>
      <c r="Y53" s="96">
        <v>192</v>
      </c>
      <c r="Z53" s="97">
        <v>0.97699999999999998</v>
      </c>
      <c r="AA53" s="98" t="s">
        <v>139</v>
      </c>
      <c r="AB53" s="98" t="s">
        <v>229</v>
      </c>
      <c r="AC53" s="98" t="s">
        <v>140</v>
      </c>
      <c r="AD53" s="91" t="s">
        <v>110</v>
      </c>
      <c r="AE53" s="135" t="s">
        <v>116</v>
      </c>
      <c r="AF53" s="168"/>
      <c r="AG53" s="98" t="s">
        <v>317</v>
      </c>
      <c r="AH53" s="98"/>
      <c r="AI53" s="86" t="s">
        <v>1968</v>
      </c>
      <c r="AJ53" s="101"/>
      <c r="AK53" s="91"/>
      <c r="AL53" s="100" t="s">
        <v>1969</v>
      </c>
      <c r="AM53" s="86" t="s">
        <v>268</v>
      </c>
      <c r="AN53" s="86" t="s">
        <v>240</v>
      </c>
      <c r="AO53" s="143">
        <f t="shared" si="0"/>
        <v>0</v>
      </c>
      <c r="AP53" s="85" t="s">
        <v>1970</v>
      </c>
      <c r="AQ53" s="100" t="s">
        <v>157</v>
      </c>
      <c r="AR53" s="97" t="s">
        <v>125</v>
      </c>
      <c r="AV53" s="99"/>
      <c r="AW53" s="159" t="s">
        <v>1971</v>
      </c>
      <c r="AX53" s="102"/>
      <c r="AY53" s="157" t="s">
        <v>1972</v>
      </c>
      <c r="AZ53" s="159"/>
      <c r="BF53" s="103">
        <v>45749</v>
      </c>
      <c r="BG53" s="46"/>
      <c r="BH53" s="46"/>
      <c r="BI53" s="46">
        <f t="shared" si="1"/>
        <v>0</v>
      </c>
      <c r="BJ53" s="46">
        <f t="shared" si="2"/>
        <v>0</v>
      </c>
    </row>
    <row r="54" spans="1:62" ht="120" customHeight="1" x14ac:dyDescent="0.25">
      <c r="A54" s="132" t="s">
        <v>182</v>
      </c>
      <c r="B54" s="132"/>
      <c r="C54" s="150">
        <v>0</v>
      </c>
      <c r="D54" s="150">
        <v>0</v>
      </c>
      <c r="E54" s="133">
        <v>241.5</v>
      </c>
      <c r="F54" s="134" t="s">
        <v>659</v>
      </c>
      <c r="G54" s="86" t="s">
        <v>660</v>
      </c>
      <c r="H54" s="86" t="s">
        <v>661</v>
      </c>
      <c r="I54" s="89"/>
      <c r="J54" s="90">
        <v>7</v>
      </c>
      <c r="K54" s="86"/>
      <c r="L54" s="86"/>
      <c r="M54" s="92" t="s">
        <v>138</v>
      </c>
      <c r="N54" s="86" t="s">
        <v>108</v>
      </c>
      <c r="O54" s="163" t="s">
        <v>254</v>
      </c>
      <c r="P54" s="163" t="s">
        <v>540</v>
      </c>
      <c r="Q54" s="91" t="s">
        <v>109</v>
      </c>
      <c r="R54" s="91" t="s">
        <v>210</v>
      </c>
      <c r="S54" s="91" t="s">
        <v>662</v>
      </c>
      <c r="T54" s="92">
        <v>10</v>
      </c>
      <c r="U54" s="93">
        <v>10</v>
      </c>
      <c r="V54" s="94">
        <v>43264</v>
      </c>
      <c r="W54" s="94">
        <v>45742</v>
      </c>
      <c r="X54" s="95">
        <v>9785171088200</v>
      </c>
      <c r="Y54" s="96">
        <v>64</v>
      </c>
      <c r="Z54" s="97">
        <v>0.25800000000000001</v>
      </c>
      <c r="AA54" s="98" t="s">
        <v>139</v>
      </c>
      <c r="AB54" s="98" t="s">
        <v>160</v>
      </c>
      <c r="AC54" s="98" t="s">
        <v>140</v>
      </c>
      <c r="AD54" s="91">
        <v>3</v>
      </c>
      <c r="AE54" s="135" t="s">
        <v>116</v>
      </c>
      <c r="AF54" s="168"/>
      <c r="AG54" s="98" t="s">
        <v>292</v>
      </c>
      <c r="AH54" s="98"/>
      <c r="AI54" s="86" t="s">
        <v>663</v>
      </c>
      <c r="AJ54" s="101" t="s">
        <v>168</v>
      </c>
      <c r="AK54" s="91"/>
      <c r="AL54" s="100" t="s">
        <v>664</v>
      </c>
      <c r="AM54" s="86" t="s">
        <v>186</v>
      </c>
      <c r="AN54" s="86" t="s">
        <v>142</v>
      </c>
      <c r="AO54" s="143">
        <f t="shared" si="0"/>
        <v>0</v>
      </c>
      <c r="AP54" s="85" t="s">
        <v>665</v>
      </c>
      <c r="AQ54" s="100" t="s">
        <v>143</v>
      </c>
      <c r="AR54" s="97" t="s">
        <v>125</v>
      </c>
      <c r="AV54" s="99"/>
      <c r="AW54" s="159" t="s">
        <v>666</v>
      </c>
      <c r="AX54" s="102" t="s">
        <v>667</v>
      </c>
      <c r="AY54" s="157" t="s">
        <v>668</v>
      </c>
      <c r="AZ54" s="159"/>
      <c r="BF54" s="103">
        <v>45744</v>
      </c>
      <c r="BG54" s="46"/>
      <c r="BH54" s="46"/>
      <c r="BI54" s="46">
        <f t="shared" si="1"/>
        <v>0</v>
      </c>
      <c r="BJ54" s="46">
        <f t="shared" si="2"/>
        <v>0</v>
      </c>
    </row>
    <row r="55" spans="1:62" ht="120" customHeight="1" x14ac:dyDescent="0.25">
      <c r="A55" s="132" t="s">
        <v>182</v>
      </c>
      <c r="B55" s="132"/>
      <c r="C55" s="150">
        <v>0</v>
      </c>
      <c r="D55" s="150">
        <v>0</v>
      </c>
      <c r="E55" s="133">
        <v>604.80000000000007</v>
      </c>
      <c r="F55" s="134" t="s">
        <v>1973</v>
      </c>
      <c r="G55" s="86" t="s">
        <v>1974</v>
      </c>
      <c r="H55" s="86" t="s">
        <v>1975</v>
      </c>
      <c r="I55" s="89"/>
      <c r="J55" s="90" t="s">
        <v>199</v>
      </c>
      <c r="K55" s="86"/>
      <c r="L55" s="86"/>
      <c r="M55" s="92" t="s">
        <v>151</v>
      </c>
      <c r="N55" s="86" t="s">
        <v>108</v>
      </c>
      <c r="O55" s="163" t="s">
        <v>184</v>
      </c>
      <c r="P55" s="163" t="s">
        <v>184</v>
      </c>
      <c r="Q55" s="91" t="s">
        <v>109</v>
      </c>
      <c r="R55" s="91" t="s">
        <v>210</v>
      </c>
      <c r="S55" s="91" t="s">
        <v>1976</v>
      </c>
      <c r="T55" s="92">
        <v>10</v>
      </c>
      <c r="U55" s="93">
        <v>16</v>
      </c>
      <c r="V55" s="94">
        <v>45744</v>
      </c>
      <c r="W55" s="94">
        <v>45744</v>
      </c>
      <c r="X55" s="95">
        <v>9785171700461</v>
      </c>
      <c r="Y55" s="96">
        <v>352</v>
      </c>
      <c r="Z55" s="97">
        <v>0.38</v>
      </c>
      <c r="AA55" s="98" t="s">
        <v>145</v>
      </c>
      <c r="AB55" s="98" t="s">
        <v>312</v>
      </c>
      <c r="AC55" s="98" t="s">
        <v>146</v>
      </c>
      <c r="AD55" s="91" t="s">
        <v>110</v>
      </c>
      <c r="AE55" s="169" t="s">
        <v>198</v>
      </c>
      <c r="AF55" s="168"/>
      <c r="AG55" s="98" t="s">
        <v>1141</v>
      </c>
      <c r="AH55" s="98"/>
      <c r="AI55" s="86" t="s">
        <v>1977</v>
      </c>
      <c r="AJ55" s="101" t="s">
        <v>111</v>
      </c>
      <c r="AK55" s="91"/>
      <c r="AL55" s="100" t="s">
        <v>1978</v>
      </c>
      <c r="AM55" s="86" t="s">
        <v>159</v>
      </c>
      <c r="AN55" s="86" t="s">
        <v>153</v>
      </c>
      <c r="AO55" s="143">
        <f t="shared" si="0"/>
        <v>0</v>
      </c>
      <c r="AP55" s="85" t="s">
        <v>1979</v>
      </c>
      <c r="AQ55" s="100" t="s">
        <v>111</v>
      </c>
      <c r="AR55" s="97" t="s">
        <v>125</v>
      </c>
      <c r="AV55" s="99" t="s">
        <v>121</v>
      </c>
      <c r="AW55" s="159" t="s">
        <v>1980</v>
      </c>
      <c r="AX55" s="102" t="s">
        <v>1981</v>
      </c>
      <c r="AY55" s="157" t="s">
        <v>1982</v>
      </c>
      <c r="AZ55" s="159"/>
      <c r="BF55" s="103">
        <v>45749</v>
      </c>
      <c r="BG55" s="46"/>
      <c r="BH55" s="46"/>
      <c r="BI55" s="46">
        <f t="shared" si="1"/>
        <v>0</v>
      </c>
      <c r="BJ55" s="46">
        <f t="shared" si="2"/>
        <v>0</v>
      </c>
    </row>
    <row r="56" spans="1:62" ht="120" customHeight="1" x14ac:dyDescent="0.25">
      <c r="A56" s="132" t="s">
        <v>182</v>
      </c>
      <c r="B56" s="132"/>
      <c r="C56" s="150">
        <v>0</v>
      </c>
      <c r="D56" s="150">
        <v>0</v>
      </c>
      <c r="E56" s="133">
        <v>241.5</v>
      </c>
      <c r="F56" s="134" t="s">
        <v>669</v>
      </c>
      <c r="G56" s="86" t="s">
        <v>211</v>
      </c>
      <c r="H56" s="86" t="s">
        <v>670</v>
      </c>
      <c r="I56" s="89"/>
      <c r="J56" s="90" t="s">
        <v>197</v>
      </c>
      <c r="K56" s="86"/>
      <c r="L56" s="86"/>
      <c r="M56" s="92" t="s">
        <v>138</v>
      </c>
      <c r="N56" s="86" t="s">
        <v>108</v>
      </c>
      <c r="O56" s="163" t="s">
        <v>325</v>
      </c>
      <c r="P56" s="163" t="s">
        <v>508</v>
      </c>
      <c r="Q56" s="91" t="s">
        <v>109</v>
      </c>
      <c r="R56" s="91" t="s">
        <v>210</v>
      </c>
      <c r="S56" s="91" t="s">
        <v>671</v>
      </c>
      <c r="T56" s="92">
        <v>10</v>
      </c>
      <c r="U56" s="93">
        <v>25</v>
      </c>
      <c r="V56" s="94">
        <v>45742</v>
      </c>
      <c r="W56" s="94">
        <v>45742</v>
      </c>
      <c r="X56" s="95">
        <v>9785171727833</v>
      </c>
      <c r="Y56" s="96">
        <v>24</v>
      </c>
      <c r="Z56" s="97">
        <v>0.106</v>
      </c>
      <c r="AA56" s="98" t="s">
        <v>672</v>
      </c>
      <c r="AB56" s="98"/>
      <c r="AC56" s="98" t="s">
        <v>673</v>
      </c>
      <c r="AD56" s="91">
        <v>3</v>
      </c>
      <c r="AE56" s="169" t="s">
        <v>198</v>
      </c>
      <c r="AF56" s="168"/>
      <c r="AG56" s="98" t="s">
        <v>674</v>
      </c>
      <c r="AH56" s="98"/>
      <c r="AI56" s="86" t="s">
        <v>670</v>
      </c>
      <c r="AJ56" s="101" t="s">
        <v>163</v>
      </c>
      <c r="AK56" s="91"/>
      <c r="AL56" s="100" t="s">
        <v>675</v>
      </c>
      <c r="AM56" s="86" t="s">
        <v>252</v>
      </c>
      <c r="AN56" s="86" t="s">
        <v>142</v>
      </c>
      <c r="AO56" s="143">
        <f t="shared" si="0"/>
        <v>0</v>
      </c>
      <c r="AP56" s="85" t="s">
        <v>676</v>
      </c>
      <c r="AQ56" s="100" t="s">
        <v>143</v>
      </c>
      <c r="AR56" s="97" t="s">
        <v>125</v>
      </c>
      <c r="AV56" s="99"/>
      <c r="AW56" s="159" t="s">
        <v>669</v>
      </c>
      <c r="AX56" s="102"/>
      <c r="AY56" s="157" t="s">
        <v>677</v>
      </c>
      <c r="AZ56" s="159"/>
      <c r="BF56" s="103">
        <v>45744</v>
      </c>
      <c r="BG56" s="46"/>
      <c r="BH56" s="46"/>
      <c r="BI56" s="46">
        <f t="shared" si="1"/>
        <v>0</v>
      </c>
      <c r="BJ56" s="46">
        <f t="shared" si="2"/>
        <v>0</v>
      </c>
    </row>
    <row r="57" spans="1:62" ht="120" customHeight="1" x14ac:dyDescent="0.25">
      <c r="A57" s="132" t="s">
        <v>182</v>
      </c>
      <c r="B57" s="132"/>
      <c r="C57" s="150">
        <v>0</v>
      </c>
      <c r="D57" s="150">
        <v>0</v>
      </c>
      <c r="E57" s="133">
        <v>472.5</v>
      </c>
      <c r="F57" s="134" t="s">
        <v>2606</v>
      </c>
      <c r="G57" s="86" t="s">
        <v>2607</v>
      </c>
      <c r="H57" s="86" t="s">
        <v>2608</v>
      </c>
      <c r="I57" s="89"/>
      <c r="J57" s="90" t="s">
        <v>197</v>
      </c>
      <c r="K57" s="86"/>
      <c r="L57" s="86"/>
      <c r="M57" s="92" t="s">
        <v>133</v>
      </c>
      <c r="N57" s="86" t="s">
        <v>108</v>
      </c>
      <c r="O57" s="163" t="s">
        <v>174</v>
      </c>
      <c r="P57" s="163" t="s">
        <v>191</v>
      </c>
      <c r="Q57" s="91" t="s">
        <v>109</v>
      </c>
      <c r="R57" s="91" t="s">
        <v>210</v>
      </c>
      <c r="S57" s="91" t="s">
        <v>2609</v>
      </c>
      <c r="T57" s="92">
        <v>10</v>
      </c>
      <c r="U57" s="93">
        <v>30</v>
      </c>
      <c r="V57" s="94">
        <v>45744</v>
      </c>
      <c r="W57" s="94">
        <v>45744</v>
      </c>
      <c r="X57" s="95">
        <v>9785171636043</v>
      </c>
      <c r="Y57" s="96">
        <v>72</v>
      </c>
      <c r="Z57" s="97">
        <v>0.14599999999999999</v>
      </c>
      <c r="AA57" s="98" t="s">
        <v>553</v>
      </c>
      <c r="AB57" s="98" t="s">
        <v>229</v>
      </c>
      <c r="AC57" s="98" t="s">
        <v>554</v>
      </c>
      <c r="AD57" s="91">
        <v>3</v>
      </c>
      <c r="AE57" s="169" t="s">
        <v>198</v>
      </c>
      <c r="AF57" s="168"/>
      <c r="AG57" s="98" t="s">
        <v>427</v>
      </c>
      <c r="AH57" s="98"/>
      <c r="AI57" s="86" t="s">
        <v>2610</v>
      </c>
      <c r="AJ57" s="101"/>
      <c r="AK57" s="91"/>
      <c r="AL57" s="100" t="s">
        <v>2611</v>
      </c>
      <c r="AM57" s="86" t="s">
        <v>379</v>
      </c>
      <c r="AN57" s="86" t="s">
        <v>240</v>
      </c>
      <c r="AO57" s="143">
        <f t="shared" si="0"/>
        <v>0</v>
      </c>
      <c r="AP57" s="85" t="s">
        <v>2612</v>
      </c>
      <c r="AQ57" s="100" t="s">
        <v>111</v>
      </c>
      <c r="AR57" s="97" t="s">
        <v>125</v>
      </c>
      <c r="AV57" s="99"/>
      <c r="AW57" s="159" t="s">
        <v>2613</v>
      </c>
      <c r="AX57" s="102"/>
      <c r="AY57" s="157" t="s">
        <v>2614</v>
      </c>
      <c r="AZ57" s="159"/>
      <c r="BF57" s="103">
        <v>45750</v>
      </c>
      <c r="BG57" s="46"/>
      <c r="BH57" s="46"/>
      <c r="BI57" s="46">
        <f t="shared" si="1"/>
        <v>0</v>
      </c>
      <c r="BJ57" s="46">
        <f t="shared" si="2"/>
        <v>0</v>
      </c>
    </row>
    <row r="58" spans="1:62" ht="120" customHeight="1" x14ac:dyDescent="0.25">
      <c r="A58" s="132" t="s">
        <v>182</v>
      </c>
      <c r="B58" s="132"/>
      <c r="C58" s="150">
        <v>0</v>
      </c>
      <c r="D58" s="150">
        <v>0</v>
      </c>
      <c r="E58" s="133">
        <v>1556.1000000000001</v>
      </c>
      <c r="F58" s="134" t="s">
        <v>2615</v>
      </c>
      <c r="G58" s="86" t="s">
        <v>2616</v>
      </c>
      <c r="H58" s="86" t="s">
        <v>2617</v>
      </c>
      <c r="I58" s="89"/>
      <c r="J58" s="90">
        <v>2</v>
      </c>
      <c r="K58" s="86"/>
      <c r="L58" s="86"/>
      <c r="M58" s="92" t="s">
        <v>151</v>
      </c>
      <c r="N58" s="86" t="s">
        <v>108</v>
      </c>
      <c r="O58" s="163" t="s">
        <v>442</v>
      </c>
      <c r="P58" s="163" t="s">
        <v>480</v>
      </c>
      <c r="Q58" s="91" t="s">
        <v>109</v>
      </c>
      <c r="R58" s="91" t="s">
        <v>210</v>
      </c>
      <c r="S58" s="91" t="s">
        <v>2618</v>
      </c>
      <c r="T58" s="92">
        <v>10</v>
      </c>
      <c r="U58" s="93">
        <v>10</v>
      </c>
      <c r="V58" s="94">
        <v>45226</v>
      </c>
      <c r="W58" s="94">
        <v>45748</v>
      </c>
      <c r="X58" s="95">
        <v>9785171579555</v>
      </c>
      <c r="Y58" s="96">
        <v>320</v>
      </c>
      <c r="Z58" s="97">
        <v>0.73599999999999999</v>
      </c>
      <c r="AA58" s="98" t="s">
        <v>491</v>
      </c>
      <c r="AB58" s="98" t="s">
        <v>444</v>
      </c>
      <c r="AC58" s="98" t="s">
        <v>1120</v>
      </c>
      <c r="AD58" s="91" t="s">
        <v>110</v>
      </c>
      <c r="AE58" s="135" t="s">
        <v>116</v>
      </c>
      <c r="AF58" s="168"/>
      <c r="AG58" s="98" t="s">
        <v>302</v>
      </c>
      <c r="AH58" s="98"/>
      <c r="AI58" s="86" t="s">
        <v>2619</v>
      </c>
      <c r="AJ58" s="101" t="s">
        <v>154</v>
      </c>
      <c r="AK58" s="91"/>
      <c r="AL58" s="100" t="s">
        <v>2620</v>
      </c>
      <c r="AM58" s="86" t="s">
        <v>261</v>
      </c>
      <c r="AN58" s="86" t="s">
        <v>153</v>
      </c>
      <c r="AO58" s="143">
        <f t="shared" si="0"/>
        <v>0</v>
      </c>
      <c r="AP58" s="85" t="s">
        <v>2621</v>
      </c>
      <c r="AQ58" s="100" t="s">
        <v>154</v>
      </c>
      <c r="AR58" s="97" t="s">
        <v>125</v>
      </c>
      <c r="AV58" s="99"/>
      <c r="AW58" s="159" t="s">
        <v>2622</v>
      </c>
      <c r="AX58" s="102" t="s">
        <v>2623</v>
      </c>
      <c r="AY58" s="157" t="s">
        <v>2624</v>
      </c>
      <c r="AZ58" s="159" t="s">
        <v>294</v>
      </c>
      <c r="BF58" s="103">
        <v>45750</v>
      </c>
      <c r="BG58" s="46"/>
      <c r="BH58" s="46"/>
      <c r="BI58" s="46">
        <f t="shared" si="1"/>
        <v>0</v>
      </c>
      <c r="BJ58" s="46">
        <f t="shared" si="2"/>
        <v>0</v>
      </c>
    </row>
    <row r="59" spans="1:62" ht="120" customHeight="1" x14ac:dyDescent="0.25">
      <c r="A59" s="132" t="s">
        <v>182</v>
      </c>
      <c r="B59" s="132"/>
      <c r="C59" s="150">
        <v>0</v>
      </c>
      <c r="D59" s="150">
        <v>0</v>
      </c>
      <c r="E59" s="133">
        <v>1556.1000000000001</v>
      </c>
      <c r="F59" s="134" t="s">
        <v>2625</v>
      </c>
      <c r="G59" s="86" t="s">
        <v>2616</v>
      </c>
      <c r="H59" s="86" t="s">
        <v>2617</v>
      </c>
      <c r="I59" s="89"/>
      <c r="J59" s="90">
        <v>1</v>
      </c>
      <c r="K59" s="86"/>
      <c r="L59" s="86"/>
      <c r="M59" s="92" t="s">
        <v>151</v>
      </c>
      <c r="N59" s="86" t="s">
        <v>108</v>
      </c>
      <c r="O59" s="163" t="s">
        <v>442</v>
      </c>
      <c r="P59" s="163" t="s">
        <v>480</v>
      </c>
      <c r="Q59" s="91" t="s">
        <v>109</v>
      </c>
      <c r="R59" s="91" t="s">
        <v>210</v>
      </c>
      <c r="S59" s="91" t="s">
        <v>2626</v>
      </c>
      <c r="T59" s="92">
        <v>10</v>
      </c>
      <c r="U59" s="93">
        <v>6</v>
      </c>
      <c r="V59" s="94">
        <v>45649</v>
      </c>
      <c r="W59" s="94">
        <v>45748</v>
      </c>
      <c r="X59" s="95">
        <v>9785171579593</v>
      </c>
      <c r="Y59" s="96">
        <v>320</v>
      </c>
      <c r="Z59" s="97">
        <v>0.73</v>
      </c>
      <c r="AA59" s="98" t="s">
        <v>491</v>
      </c>
      <c r="AB59" s="98" t="s">
        <v>444</v>
      </c>
      <c r="AC59" s="98" t="s">
        <v>1120</v>
      </c>
      <c r="AD59" s="91" t="s">
        <v>110</v>
      </c>
      <c r="AE59" s="135" t="s">
        <v>116</v>
      </c>
      <c r="AF59" s="168"/>
      <c r="AG59" s="98" t="s">
        <v>302</v>
      </c>
      <c r="AH59" s="98"/>
      <c r="AI59" s="86" t="s">
        <v>2619</v>
      </c>
      <c r="AJ59" s="101" t="s">
        <v>154</v>
      </c>
      <c r="AK59" s="91" t="s">
        <v>2627</v>
      </c>
      <c r="AL59" s="100" t="s">
        <v>2628</v>
      </c>
      <c r="AM59" s="86" t="s">
        <v>261</v>
      </c>
      <c r="AN59" s="86" t="s">
        <v>153</v>
      </c>
      <c r="AO59" s="143">
        <f t="shared" si="0"/>
        <v>0</v>
      </c>
      <c r="AP59" s="85" t="s">
        <v>2629</v>
      </c>
      <c r="AQ59" s="100" t="s">
        <v>154</v>
      </c>
      <c r="AR59" s="97" t="s">
        <v>125</v>
      </c>
      <c r="AV59" s="99"/>
      <c r="AW59" s="159" t="s">
        <v>2630</v>
      </c>
      <c r="AX59" s="102" t="s">
        <v>2631</v>
      </c>
      <c r="AY59" s="157" t="s">
        <v>2632</v>
      </c>
      <c r="AZ59" s="159"/>
      <c r="BF59" s="103">
        <v>45750</v>
      </c>
      <c r="BG59" s="46"/>
      <c r="BH59" s="46"/>
      <c r="BI59" s="46">
        <f t="shared" si="1"/>
        <v>0</v>
      </c>
      <c r="BJ59" s="46">
        <f t="shared" si="2"/>
        <v>0</v>
      </c>
    </row>
    <row r="60" spans="1:62" ht="120" customHeight="1" x14ac:dyDescent="0.25">
      <c r="A60" s="132" t="s">
        <v>182</v>
      </c>
      <c r="B60" s="132"/>
      <c r="C60" s="150">
        <v>0</v>
      </c>
      <c r="D60" s="150">
        <v>0</v>
      </c>
      <c r="E60" s="133">
        <v>1461.6000000000001</v>
      </c>
      <c r="F60" s="134" t="s">
        <v>1116</v>
      </c>
      <c r="G60" s="86" t="s">
        <v>1117</v>
      </c>
      <c r="H60" s="86" t="s">
        <v>1118</v>
      </c>
      <c r="I60" s="89"/>
      <c r="J60" s="90" t="s">
        <v>199</v>
      </c>
      <c r="K60" s="86"/>
      <c r="L60" s="86"/>
      <c r="M60" s="92" t="s">
        <v>151</v>
      </c>
      <c r="N60" s="86" t="s">
        <v>108</v>
      </c>
      <c r="O60" s="163" t="s">
        <v>442</v>
      </c>
      <c r="P60" s="163" t="s">
        <v>480</v>
      </c>
      <c r="Q60" s="91" t="s">
        <v>109</v>
      </c>
      <c r="R60" s="91" t="s">
        <v>210</v>
      </c>
      <c r="S60" s="91" t="s">
        <v>1119</v>
      </c>
      <c r="T60" s="92">
        <v>10</v>
      </c>
      <c r="U60" s="93">
        <v>8</v>
      </c>
      <c r="V60" s="94">
        <v>45741</v>
      </c>
      <c r="W60" s="94">
        <v>45741</v>
      </c>
      <c r="X60" s="95">
        <v>9785171626167</v>
      </c>
      <c r="Y60" s="96">
        <v>280</v>
      </c>
      <c r="Z60" s="97">
        <v>0.65800000000000003</v>
      </c>
      <c r="AA60" s="98" t="s">
        <v>491</v>
      </c>
      <c r="AB60" s="98" t="s">
        <v>444</v>
      </c>
      <c r="AC60" s="98" t="s">
        <v>1120</v>
      </c>
      <c r="AD60" s="91" t="s">
        <v>110</v>
      </c>
      <c r="AE60" s="169" t="s">
        <v>198</v>
      </c>
      <c r="AF60" s="168"/>
      <c r="AG60" s="98" t="s">
        <v>302</v>
      </c>
      <c r="AH60" s="98"/>
      <c r="AI60" s="86" t="s">
        <v>1121</v>
      </c>
      <c r="AJ60" s="101" t="s">
        <v>111</v>
      </c>
      <c r="AK60" s="91" t="s">
        <v>1122</v>
      </c>
      <c r="AL60" s="100" t="s">
        <v>1123</v>
      </c>
      <c r="AM60" s="86" t="s">
        <v>261</v>
      </c>
      <c r="AN60" s="86" t="s">
        <v>153</v>
      </c>
      <c r="AO60" s="143">
        <f t="shared" si="0"/>
        <v>0</v>
      </c>
      <c r="AP60" s="85" t="s">
        <v>1124</v>
      </c>
      <c r="AQ60" s="100" t="s">
        <v>111</v>
      </c>
      <c r="AR60" s="97" t="s">
        <v>125</v>
      </c>
      <c r="AV60" s="99" t="s">
        <v>121</v>
      </c>
      <c r="AW60" s="159" t="s">
        <v>1125</v>
      </c>
      <c r="AX60" s="102" t="s">
        <v>1126</v>
      </c>
      <c r="AY60" s="157" t="s">
        <v>1127</v>
      </c>
      <c r="AZ60" s="159"/>
      <c r="BF60" s="103">
        <v>45747</v>
      </c>
      <c r="BG60" s="46"/>
      <c r="BH60" s="46"/>
      <c r="BI60" s="46">
        <f t="shared" si="1"/>
        <v>0</v>
      </c>
      <c r="BJ60" s="46">
        <f t="shared" si="2"/>
        <v>0</v>
      </c>
    </row>
    <row r="61" spans="1:62" ht="120" customHeight="1" x14ac:dyDescent="0.25">
      <c r="A61" s="132" t="s">
        <v>182</v>
      </c>
      <c r="B61" s="132"/>
      <c r="C61" s="150">
        <v>0</v>
      </c>
      <c r="D61" s="150">
        <v>0</v>
      </c>
      <c r="E61" s="133">
        <v>737.1</v>
      </c>
      <c r="F61" s="134" t="s">
        <v>1983</v>
      </c>
      <c r="G61" s="86" t="s">
        <v>1984</v>
      </c>
      <c r="H61" s="86" t="s">
        <v>1985</v>
      </c>
      <c r="I61" s="89"/>
      <c r="J61" s="90" t="s">
        <v>197</v>
      </c>
      <c r="K61" s="86"/>
      <c r="L61" s="86"/>
      <c r="M61" s="92" t="s">
        <v>144</v>
      </c>
      <c r="N61" s="86" t="s">
        <v>108</v>
      </c>
      <c r="O61" s="163" t="s">
        <v>484</v>
      </c>
      <c r="P61" s="163" t="s">
        <v>485</v>
      </c>
      <c r="Q61" s="91" t="s">
        <v>109</v>
      </c>
      <c r="R61" s="91" t="s">
        <v>210</v>
      </c>
      <c r="S61" s="91" t="s">
        <v>1986</v>
      </c>
      <c r="T61" s="92">
        <v>10</v>
      </c>
      <c r="U61" s="93">
        <v>18</v>
      </c>
      <c r="V61" s="94">
        <v>45747</v>
      </c>
      <c r="W61" s="94">
        <v>45747</v>
      </c>
      <c r="X61" s="95">
        <v>9785171689582</v>
      </c>
      <c r="Y61" s="96">
        <v>256</v>
      </c>
      <c r="Z61" s="97">
        <v>0.33400000000000002</v>
      </c>
      <c r="AA61" s="98" t="s">
        <v>134</v>
      </c>
      <c r="AB61" s="98" t="s">
        <v>136</v>
      </c>
      <c r="AC61" s="98" t="s">
        <v>135</v>
      </c>
      <c r="AD61" s="91" t="s">
        <v>110</v>
      </c>
      <c r="AE61" s="169" t="s">
        <v>198</v>
      </c>
      <c r="AF61" s="168"/>
      <c r="AG61" s="98" t="s">
        <v>1987</v>
      </c>
      <c r="AH61" s="98"/>
      <c r="AI61" s="86" t="s">
        <v>1988</v>
      </c>
      <c r="AJ61" s="101"/>
      <c r="AK61" s="91"/>
      <c r="AL61" s="100" t="s">
        <v>1989</v>
      </c>
      <c r="AM61" s="86" t="s">
        <v>328</v>
      </c>
      <c r="AN61" s="86" t="s">
        <v>240</v>
      </c>
      <c r="AO61" s="143">
        <f t="shared" si="0"/>
        <v>0</v>
      </c>
      <c r="AP61" s="85" t="s">
        <v>1990</v>
      </c>
      <c r="AQ61" s="100" t="s">
        <v>111</v>
      </c>
      <c r="AR61" s="97" t="s">
        <v>125</v>
      </c>
      <c r="AV61" s="99"/>
      <c r="AW61" s="159" t="s">
        <v>1991</v>
      </c>
      <c r="AX61" s="102"/>
      <c r="AY61" s="157" t="s">
        <v>1992</v>
      </c>
      <c r="AZ61" s="159"/>
      <c r="BF61" s="103">
        <v>45749</v>
      </c>
      <c r="BG61" s="46"/>
      <c r="BH61" s="46"/>
      <c r="BI61" s="46">
        <f t="shared" si="1"/>
        <v>0</v>
      </c>
      <c r="BJ61" s="46">
        <f t="shared" si="2"/>
        <v>0</v>
      </c>
    </row>
    <row r="62" spans="1:62" ht="120" customHeight="1" x14ac:dyDescent="0.25">
      <c r="A62" s="132" t="s">
        <v>182</v>
      </c>
      <c r="B62" s="132"/>
      <c r="C62" s="150">
        <v>0</v>
      </c>
      <c r="D62" s="150">
        <v>0</v>
      </c>
      <c r="E62" s="133">
        <v>781.2</v>
      </c>
      <c r="F62" s="134" t="s">
        <v>1514</v>
      </c>
      <c r="G62" s="86" t="s">
        <v>1515</v>
      </c>
      <c r="H62" s="86" t="s">
        <v>1516</v>
      </c>
      <c r="I62" s="89"/>
      <c r="J62" s="90" t="s">
        <v>200</v>
      </c>
      <c r="K62" s="86"/>
      <c r="L62" s="86"/>
      <c r="M62" s="92" t="s">
        <v>151</v>
      </c>
      <c r="N62" s="86" t="s">
        <v>108</v>
      </c>
      <c r="O62" s="163" t="s">
        <v>212</v>
      </c>
      <c r="P62" s="163" t="s">
        <v>212</v>
      </c>
      <c r="Q62" s="91" t="s">
        <v>109</v>
      </c>
      <c r="R62" s="91" t="s">
        <v>210</v>
      </c>
      <c r="S62" s="91" t="s">
        <v>1517</v>
      </c>
      <c r="T62" s="92">
        <v>10</v>
      </c>
      <c r="U62" s="93">
        <v>16</v>
      </c>
      <c r="V62" s="94">
        <v>45743</v>
      </c>
      <c r="W62" s="94">
        <v>45743</v>
      </c>
      <c r="X62" s="95">
        <v>9785171708108</v>
      </c>
      <c r="Y62" s="96">
        <v>320</v>
      </c>
      <c r="Z62" s="97">
        <v>0.32500000000000001</v>
      </c>
      <c r="AA62" s="98" t="s">
        <v>145</v>
      </c>
      <c r="AB62" s="98" t="s">
        <v>165</v>
      </c>
      <c r="AC62" s="98" t="s">
        <v>146</v>
      </c>
      <c r="AD62" s="91" t="s">
        <v>110</v>
      </c>
      <c r="AE62" s="169" t="s">
        <v>198</v>
      </c>
      <c r="AF62" s="168"/>
      <c r="AG62" s="98" t="s">
        <v>1518</v>
      </c>
      <c r="AH62" s="98"/>
      <c r="AI62" s="86" t="s">
        <v>1519</v>
      </c>
      <c r="AJ62" s="101"/>
      <c r="AK62" s="91"/>
      <c r="AL62" s="100" t="s">
        <v>1520</v>
      </c>
      <c r="AM62" s="86" t="s">
        <v>159</v>
      </c>
      <c r="AN62" s="86" t="s">
        <v>153</v>
      </c>
      <c r="AO62" s="143">
        <f t="shared" si="0"/>
        <v>0</v>
      </c>
      <c r="AP62" s="85" t="s">
        <v>1521</v>
      </c>
      <c r="AQ62" s="100" t="s">
        <v>111</v>
      </c>
      <c r="AR62" s="97" t="s">
        <v>125</v>
      </c>
      <c r="AV62" s="99"/>
      <c r="AW62" s="159" t="s">
        <v>1522</v>
      </c>
      <c r="AX62" s="102" t="s">
        <v>1523</v>
      </c>
      <c r="AY62" s="157" t="s">
        <v>1524</v>
      </c>
      <c r="AZ62" s="159"/>
      <c r="BF62" s="103">
        <v>45748</v>
      </c>
      <c r="BG62" s="46"/>
      <c r="BH62" s="46"/>
      <c r="BI62" s="46">
        <f t="shared" si="1"/>
        <v>0</v>
      </c>
      <c r="BJ62" s="46">
        <f t="shared" si="2"/>
        <v>0</v>
      </c>
    </row>
    <row r="63" spans="1:62" ht="120" customHeight="1" x14ac:dyDescent="0.25">
      <c r="A63" s="132" t="s">
        <v>182</v>
      </c>
      <c r="B63" s="132"/>
      <c r="C63" s="150">
        <v>0</v>
      </c>
      <c r="D63" s="150">
        <v>0</v>
      </c>
      <c r="E63" s="133">
        <v>280.35000000000002</v>
      </c>
      <c r="F63" s="134" t="s">
        <v>1993</v>
      </c>
      <c r="G63" s="86" t="s">
        <v>1515</v>
      </c>
      <c r="H63" s="86" t="s">
        <v>1994</v>
      </c>
      <c r="I63" s="89"/>
      <c r="J63" s="90">
        <v>7</v>
      </c>
      <c r="K63" s="86"/>
      <c r="L63" s="86"/>
      <c r="M63" s="92" t="s">
        <v>151</v>
      </c>
      <c r="N63" s="86" t="s">
        <v>108</v>
      </c>
      <c r="O63" s="163" t="s">
        <v>212</v>
      </c>
      <c r="P63" s="163" t="s">
        <v>212</v>
      </c>
      <c r="Q63" s="91" t="s">
        <v>109</v>
      </c>
      <c r="R63" s="91" t="s">
        <v>210</v>
      </c>
      <c r="S63" s="91" t="s">
        <v>1995</v>
      </c>
      <c r="T63" s="92">
        <v>10</v>
      </c>
      <c r="U63" s="93">
        <v>8</v>
      </c>
      <c r="V63" s="94">
        <v>42457</v>
      </c>
      <c r="W63" s="94">
        <v>45742</v>
      </c>
      <c r="X63" s="95">
        <v>9785170939022</v>
      </c>
      <c r="Y63" s="96">
        <v>272</v>
      </c>
      <c r="Z63" s="97">
        <v>0.11799999999999999</v>
      </c>
      <c r="AA63" s="98" t="s">
        <v>214</v>
      </c>
      <c r="AB63" s="98" t="s">
        <v>175</v>
      </c>
      <c r="AC63" s="98" t="s">
        <v>176</v>
      </c>
      <c r="AD63" s="91">
        <v>3</v>
      </c>
      <c r="AE63" s="135" t="s">
        <v>116</v>
      </c>
      <c r="AF63" s="168"/>
      <c r="AG63" s="98" t="s">
        <v>1518</v>
      </c>
      <c r="AH63" s="98"/>
      <c r="AI63" s="86" t="s">
        <v>1996</v>
      </c>
      <c r="AJ63" s="101"/>
      <c r="AK63" s="91"/>
      <c r="AL63" s="100" t="s">
        <v>1997</v>
      </c>
      <c r="AM63" s="86" t="s">
        <v>159</v>
      </c>
      <c r="AN63" s="86" t="s">
        <v>153</v>
      </c>
      <c r="AO63" s="143">
        <f t="shared" si="0"/>
        <v>0</v>
      </c>
      <c r="AP63" s="85" t="s">
        <v>1998</v>
      </c>
      <c r="AQ63" s="100" t="s">
        <v>111</v>
      </c>
      <c r="AR63" s="97" t="s">
        <v>125</v>
      </c>
      <c r="AV63" s="99"/>
      <c r="AW63" s="159" t="s">
        <v>1999</v>
      </c>
      <c r="AX63" s="102"/>
      <c r="AY63" s="157" t="s">
        <v>2000</v>
      </c>
      <c r="AZ63" s="159"/>
      <c r="BF63" s="103">
        <v>45749</v>
      </c>
      <c r="BG63" s="46"/>
      <c r="BH63" s="46"/>
      <c r="BI63" s="46">
        <f t="shared" si="1"/>
        <v>0</v>
      </c>
      <c r="BJ63" s="46">
        <f t="shared" si="2"/>
        <v>0</v>
      </c>
    </row>
    <row r="64" spans="1:62" ht="120" customHeight="1" x14ac:dyDescent="0.25">
      <c r="A64" s="132" t="s">
        <v>182</v>
      </c>
      <c r="B64" s="132"/>
      <c r="C64" s="150">
        <v>0</v>
      </c>
      <c r="D64" s="150">
        <v>0</v>
      </c>
      <c r="E64" s="133">
        <v>604.80000000000007</v>
      </c>
      <c r="F64" s="134" t="s">
        <v>1128</v>
      </c>
      <c r="G64" s="86" t="s">
        <v>1129</v>
      </c>
      <c r="H64" s="86" t="s">
        <v>1130</v>
      </c>
      <c r="I64" s="89"/>
      <c r="J64" s="90" t="s">
        <v>279</v>
      </c>
      <c r="K64" s="86"/>
      <c r="L64" s="86"/>
      <c r="M64" s="92" t="s">
        <v>151</v>
      </c>
      <c r="N64" s="86" t="s">
        <v>108</v>
      </c>
      <c r="O64" s="163" t="s">
        <v>184</v>
      </c>
      <c r="P64" s="163" t="s">
        <v>184</v>
      </c>
      <c r="Q64" s="91" t="s">
        <v>109</v>
      </c>
      <c r="R64" s="91" t="s">
        <v>210</v>
      </c>
      <c r="S64" s="91" t="s">
        <v>1131</v>
      </c>
      <c r="T64" s="92">
        <v>10</v>
      </c>
      <c r="U64" s="93">
        <v>12</v>
      </c>
      <c r="V64" s="94">
        <v>45741</v>
      </c>
      <c r="W64" s="94">
        <v>45741</v>
      </c>
      <c r="X64" s="95">
        <v>9785171740733</v>
      </c>
      <c r="Y64" s="96">
        <v>352</v>
      </c>
      <c r="Z64" s="97">
        <v>0.28299999999999997</v>
      </c>
      <c r="AA64" s="98" t="s">
        <v>145</v>
      </c>
      <c r="AB64" s="98" t="s">
        <v>175</v>
      </c>
      <c r="AC64" s="98" t="s">
        <v>146</v>
      </c>
      <c r="AD64" s="91" t="s">
        <v>110</v>
      </c>
      <c r="AE64" s="169" t="s">
        <v>198</v>
      </c>
      <c r="AF64" s="168"/>
      <c r="AG64" s="98" t="s">
        <v>237</v>
      </c>
      <c r="AH64" s="98"/>
      <c r="AI64" s="86" t="s">
        <v>1132</v>
      </c>
      <c r="AJ64" s="101"/>
      <c r="AK64" s="91"/>
      <c r="AL64" s="100" t="s">
        <v>1133</v>
      </c>
      <c r="AM64" s="86" t="s">
        <v>236</v>
      </c>
      <c r="AN64" s="86" t="s">
        <v>153</v>
      </c>
      <c r="AO64" s="143">
        <f t="shared" si="0"/>
        <v>0</v>
      </c>
      <c r="AP64" s="85" t="s">
        <v>1134</v>
      </c>
      <c r="AQ64" s="100" t="s">
        <v>111</v>
      </c>
      <c r="AR64" s="97" t="s">
        <v>125</v>
      </c>
      <c r="AV64" s="99"/>
      <c r="AW64" s="159" t="s">
        <v>1135</v>
      </c>
      <c r="AX64" s="102"/>
      <c r="AY64" s="157" t="s">
        <v>1136</v>
      </c>
      <c r="AZ64" s="159"/>
      <c r="BF64" s="103">
        <v>45747</v>
      </c>
      <c r="BG64" s="46"/>
      <c r="BH64" s="46"/>
      <c r="BI64" s="46">
        <f t="shared" si="1"/>
        <v>0</v>
      </c>
      <c r="BJ64" s="46">
        <f t="shared" si="2"/>
        <v>0</v>
      </c>
    </row>
    <row r="65" spans="1:62" ht="120" customHeight="1" x14ac:dyDescent="0.25">
      <c r="A65" s="132" t="s">
        <v>182</v>
      </c>
      <c r="B65" s="132"/>
      <c r="C65" s="150">
        <v>0</v>
      </c>
      <c r="D65" s="150">
        <v>0</v>
      </c>
      <c r="E65" s="133">
        <v>806.40000000000009</v>
      </c>
      <c r="F65" s="134" t="s">
        <v>2633</v>
      </c>
      <c r="G65" s="86" t="s">
        <v>580</v>
      </c>
      <c r="H65" s="86" t="s">
        <v>2634</v>
      </c>
      <c r="I65" s="89"/>
      <c r="J65" s="90">
        <v>3</v>
      </c>
      <c r="K65" s="86"/>
      <c r="L65" s="86"/>
      <c r="M65" s="92" t="s">
        <v>138</v>
      </c>
      <c r="N65" s="86" t="s">
        <v>108</v>
      </c>
      <c r="O65" s="163" t="s">
        <v>166</v>
      </c>
      <c r="P65" s="163" t="s">
        <v>167</v>
      </c>
      <c r="Q65" s="91" t="s">
        <v>109</v>
      </c>
      <c r="R65" s="91" t="s">
        <v>210</v>
      </c>
      <c r="S65" s="91" t="s">
        <v>2635</v>
      </c>
      <c r="T65" s="92">
        <v>10</v>
      </c>
      <c r="U65" s="93">
        <v>8</v>
      </c>
      <c r="V65" s="94">
        <v>42530</v>
      </c>
      <c r="W65" s="94">
        <v>45747</v>
      </c>
      <c r="X65" s="95">
        <v>9785170983704</v>
      </c>
      <c r="Y65" s="96">
        <v>208</v>
      </c>
      <c r="Z65" s="97">
        <v>0.47799999999999998</v>
      </c>
      <c r="AA65" s="98" t="s">
        <v>177</v>
      </c>
      <c r="AB65" s="98" t="s">
        <v>160</v>
      </c>
      <c r="AC65" s="98" t="s">
        <v>178</v>
      </c>
      <c r="AD65" s="91" t="s">
        <v>110</v>
      </c>
      <c r="AE65" s="135" t="s">
        <v>116</v>
      </c>
      <c r="AF65" s="168"/>
      <c r="AG65" s="98" t="s">
        <v>280</v>
      </c>
      <c r="AH65" s="98"/>
      <c r="AI65" s="86" t="s">
        <v>2636</v>
      </c>
      <c r="AJ65" s="101" t="s">
        <v>141</v>
      </c>
      <c r="AK65" s="91"/>
      <c r="AL65" s="100" t="s">
        <v>2637</v>
      </c>
      <c r="AM65" s="86" t="s">
        <v>150</v>
      </c>
      <c r="AN65" s="86" t="s">
        <v>142</v>
      </c>
      <c r="AO65" s="143">
        <f t="shared" si="0"/>
        <v>0</v>
      </c>
      <c r="AP65" s="85" t="s">
        <v>2638</v>
      </c>
      <c r="AQ65" s="100" t="s">
        <v>143</v>
      </c>
      <c r="AR65" s="97" t="s">
        <v>125</v>
      </c>
      <c r="AV65" s="99"/>
      <c r="AW65" s="159" t="s">
        <v>2639</v>
      </c>
      <c r="AX65" s="102" t="s">
        <v>2640</v>
      </c>
      <c r="AY65" s="157" t="s">
        <v>2641</v>
      </c>
      <c r="AZ65" s="159"/>
      <c r="BF65" s="103">
        <v>45750</v>
      </c>
      <c r="BG65" s="46"/>
      <c r="BH65" s="46"/>
      <c r="BI65" s="46">
        <f t="shared" si="1"/>
        <v>0</v>
      </c>
      <c r="BJ65" s="46">
        <f t="shared" si="2"/>
        <v>0</v>
      </c>
    </row>
    <row r="66" spans="1:62" ht="120" customHeight="1" x14ac:dyDescent="0.25">
      <c r="A66" s="132" t="s">
        <v>182</v>
      </c>
      <c r="B66" s="132"/>
      <c r="C66" s="150">
        <v>0</v>
      </c>
      <c r="D66" s="150">
        <v>0</v>
      </c>
      <c r="E66" s="133">
        <v>604.80000000000007</v>
      </c>
      <c r="F66" s="134" t="s">
        <v>1137</v>
      </c>
      <c r="G66" s="86" t="s">
        <v>1138</v>
      </c>
      <c r="H66" s="86" t="s">
        <v>1139</v>
      </c>
      <c r="I66" s="89"/>
      <c r="J66" s="90" t="s">
        <v>197</v>
      </c>
      <c r="K66" s="86"/>
      <c r="L66" s="86"/>
      <c r="M66" s="92" t="s">
        <v>151</v>
      </c>
      <c r="N66" s="86" t="s">
        <v>108</v>
      </c>
      <c r="O66" s="163" t="s">
        <v>184</v>
      </c>
      <c r="P66" s="163" t="s">
        <v>184</v>
      </c>
      <c r="Q66" s="91" t="s">
        <v>109</v>
      </c>
      <c r="R66" s="91" t="s">
        <v>210</v>
      </c>
      <c r="S66" s="91" t="s">
        <v>1140</v>
      </c>
      <c r="T66" s="92">
        <v>10</v>
      </c>
      <c r="U66" s="93">
        <v>14</v>
      </c>
      <c r="V66" s="94">
        <v>45743</v>
      </c>
      <c r="W66" s="94">
        <v>45743</v>
      </c>
      <c r="X66" s="95">
        <v>9785171722760</v>
      </c>
      <c r="Y66" s="96">
        <v>320</v>
      </c>
      <c r="Z66" s="97">
        <v>0.27</v>
      </c>
      <c r="AA66" s="98" t="s">
        <v>145</v>
      </c>
      <c r="AB66" s="98" t="s">
        <v>175</v>
      </c>
      <c r="AC66" s="98" t="s">
        <v>146</v>
      </c>
      <c r="AD66" s="91" t="s">
        <v>110</v>
      </c>
      <c r="AE66" s="169" t="s">
        <v>198</v>
      </c>
      <c r="AF66" s="168"/>
      <c r="AG66" s="98" t="s">
        <v>1141</v>
      </c>
      <c r="AH66" s="98"/>
      <c r="AI66" s="86" t="s">
        <v>1142</v>
      </c>
      <c r="AJ66" s="101"/>
      <c r="AK66" s="91"/>
      <c r="AL66" s="100" t="s">
        <v>1143</v>
      </c>
      <c r="AM66" s="86" t="s">
        <v>159</v>
      </c>
      <c r="AN66" s="86" t="s">
        <v>153</v>
      </c>
      <c r="AO66" s="143">
        <f t="shared" si="0"/>
        <v>0</v>
      </c>
      <c r="AP66" s="85" t="s">
        <v>1144</v>
      </c>
      <c r="AQ66" s="100" t="s">
        <v>111</v>
      </c>
      <c r="AR66" s="97" t="s">
        <v>125</v>
      </c>
      <c r="AV66" s="99"/>
      <c r="AW66" s="159" t="s">
        <v>1145</v>
      </c>
      <c r="AX66" s="102" t="s">
        <v>1146</v>
      </c>
      <c r="AY66" s="157" t="s">
        <v>1147</v>
      </c>
      <c r="AZ66" s="159"/>
      <c r="BF66" s="103">
        <v>45747</v>
      </c>
      <c r="BG66" s="46"/>
      <c r="BH66" s="46"/>
      <c r="BI66" s="46">
        <f t="shared" si="1"/>
        <v>0</v>
      </c>
      <c r="BJ66" s="46">
        <f t="shared" si="2"/>
        <v>0</v>
      </c>
    </row>
    <row r="67" spans="1:62" ht="120" customHeight="1" x14ac:dyDescent="0.25">
      <c r="A67" s="132" t="s">
        <v>182</v>
      </c>
      <c r="B67" s="132"/>
      <c r="C67" s="150">
        <v>0</v>
      </c>
      <c r="D67" s="150">
        <v>0</v>
      </c>
      <c r="E67" s="133">
        <v>718.2</v>
      </c>
      <c r="F67" s="134" t="s">
        <v>678</v>
      </c>
      <c r="G67" s="86" t="s">
        <v>211</v>
      </c>
      <c r="H67" s="86" t="s">
        <v>679</v>
      </c>
      <c r="I67" s="89"/>
      <c r="J67" s="90">
        <v>4</v>
      </c>
      <c r="K67" s="86"/>
      <c r="L67" s="86"/>
      <c r="M67" s="92" t="s">
        <v>138</v>
      </c>
      <c r="N67" s="86" t="s">
        <v>108</v>
      </c>
      <c r="O67" s="163" t="s">
        <v>222</v>
      </c>
      <c r="P67" s="163" t="s">
        <v>327</v>
      </c>
      <c r="Q67" s="91" t="s">
        <v>109</v>
      </c>
      <c r="R67" s="91" t="s">
        <v>210</v>
      </c>
      <c r="S67" s="91" t="s">
        <v>680</v>
      </c>
      <c r="T67" s="92">
        <v>10</v>
      </c>
      <c r="U67" s="93">
        <v>5</v>
      </c>
      <c r="V67" s="94">
        <v>44985</v>
      </c>
      <c r="W67" s="94">
        <v>45742</v>
      </c>
      <c r="X67" s="95">
        <v>9785171497491</v>
      </c>
      <c r="Y67" s="96">
        <v>120</v>
      </c>
      <c r="Z67" s="97">
        <v>0.628</v>
      </c>
      <c r="AA67" s="98" t="s">
        <v>681</v>
      </c>
      <c r="AB67" s="98" t="s">
        <v>229</v>
      </c>
      <c r="AC67" s="98" t="s">
        <v>682</v>
      </c>
      <c r="AD67" s="91">
        <v>3</v>
      </c>
      <c r="AE67" s="135" t="s">
        <v>116</v>
      </c>
      <c r="AF67" s="168"/>
      <c r="AG67" s="98" t="s">
        <v>683</v>
      </c>
      <c r="AH67" s="98"/>
      <c r="AI67" s="86" t="s">
        <v>684</v>
      </c>
      <c r="AJ67" s="101" t="s">
        <v>168</v>
      </c>
      <c r="AK67" s="91"/>
      <c r="AL67" s="100" t="s">
        <v>685</v>
      </c>
      <c r="AM67" s="86" t="s">
        <v>187</v>
      </c>
      <c r="AN67" s="86" t="s">
        <v>142</v>
      </c>
      <c r="AO67" s="143">
        <f t="shared" si="0"/>
        <v>0</v>
      </c>
      <c r="AP67" s="85" t="s">
        <v>686</v>
      </c>
      <c r="AQ67" s="100" t="s">
        <v>143</v>
      </c>
      <c r="AR67" s="97" t="s">
        <v>125</v>
      </c>
      <c r="AV67" s="99"/>
      <c r="AW67" s="159" t="s">
        <v>687</v>
      </c>
      <c r="AX67" s="102" t="s">
        <v>688</v>
      </c>
      <c r="AY67" s="157" t="s">
        <v>689</v>
      </c>
      <c r="AZ67" s="159" t="s">
        <v>294</v>
      </c>
      <c r="BF67" s="103">
        <v>45744</v>
      </c>
      <c r="BG67" s="46"/>
      <c r="BH67" s="46"/>
      <c r="BI67" s="46">
        <f t="shared" si="1"/>
        <v>0</v>
      </c>
      <c r="BJ67" s="46">
        <f t="shared" si="2"/>
        <v>0</v>
      </c>
    </row>
    <row r="68" spans="1:62" ht="120" customHeight="1" x14ac:dyDescent="0.25">
      <c r="A68" s="132" t="s">
        <v>182</v>
      </c>
      <c r="B68" s="132"/>
      <c r="C68" s="150">
        <v>0</v>
      </c>
      <c r="D68" s="150">
        <v>0</v>
      </c>
      <c r="E68" s="133">
        <v>875.7</v>
      </c>
      <c r="F68" s="134" t="s">
        <v>690</v>
      </c>
      <c r="G68" s="86" t="s">
        <v>338</v>
      </c>
      <c r="H68" s="86" t="s">
        <v>691</v>
      </c>
      <c r="I68" s="89"/>
      <c r="J68" s="90">
        <v>5</v>
      </c>
      <c r="K68" s="86"/>
      <c r="L68" s="86"/>
      <c r="M68" s="92" t="s">
        <v>138</v>
      </c>
      <c r="N68" s="86" t="s">
        <v>108</v>
      </c>
      <c r="O68" s="163" t="s">
        <v>148</v>
      </c>
      <c r="P68" s="163" t="s">
        <v>217</v>
      </c>
      <c r="Q68" s="91" t="s">
        <v>109</v>
      </c>
      <c r="R68" s="91" t="s">
        <v>210</v>
      </c>
      <c r="S68" s="91" t="s">
        <v>692</v>
      </c>
      <c r="T68" s="92">
        <v>10</v>
      </c>
      <c r="U68" s="93">
        <v>4</v>
      </c>
      <c r="V68" s="94">
        <v>43490</v>
      </c>
      <c r="W68" s="94">
        <v>45742</v>
      </c>
      <c r="X68" s="95">
        <v>9785171141424</v>
      </c>
      <c r="Y68" s="96">
        <v>512</v>
      </c>
      <c r="Z68" s="97">
        <v>0.66</v>
      </c>
      <c r="AA68" s="98" t="s">
        <v>177</v>
      </c>
      <c r="AB68" s="98" t="s">
        <v>165</v>
      </c>
      <c r="AC68" s="98" t="s">
        <v>178</v>
      </c>
      <c r="AD68" s="91" t="s">
        <v>110</v>
      </c>
      <c r="AE68" s="135" t="s">
        <v>116</v>
      </c>
      <c r="AF68" s="168"/>
      <c r="AG68" s="98" t="s">
        <v>359</v>
      </c>
      <c r="AH68" s="98"/>
      <c r="AI68" s="86" t="s">
        <v>693</v>
      </c>
      <c r="AJ68" s="101" t="s">
        <v>163</v>
      </c>
      <c r="AK68" s="91"/>
      <c r="AL68" s="100" t="s">
        <v>694</v>
      </c>
      <c r="AM68" s="86" t="s">
        <v>187</v>
      </c>
      <c r="AN68" s="86" t="s">
        <v>142</v>
      </c>
      <c r="AO68" s="143">
        <f t="shared" si="0"/>
        <v>0</v>
      </c>
      <c r="AP68" s="85" t="s">
        <v>695</v>
      </c>
      <c r="AQ68" s="100" t="s">
        <v>143</v>
      </c>
      <c r="AR68" s="97" t="s">
        <v>125</v>
      </c>
      <c r="AV68" s="99"/>
      <c r="AW68" s="159" t="s">
        <v>696</v>
      </c>
      <c r="AX68" s="102" t="s">
        <v>697</v>
      </c>
      <c r="AY68" s="157" t="s">
        <v>698</v>
      </c>
      <c r="AZ68" s="159"/>
      <c r="BF68" s="103">
        <v>45744</v>
      </c>
      <c r="BG68" s="46"/>
      <c r="BH68" s="46"/>
      <c r="BI68" s="46">
        <f t="shared" si="1"/>
        <v>0</v>
      </c>
      <c r="BJ68" s="46">
        <f t="shared" si="2"/>
        <v>0</v>
      </c>
    </row>
    <row r="69" spans="1:62" ht="120" customHeight="1" x14ac:dyDescent="0.25">
      <c r="A69" s="132" t="s">
        <v>182</v>
      </c>
      <c r="B69" s="132"/>
      <c r="C69" s="150">
        <v>0</v>
      </c>
      <c r="D69" s="150">
        <v>0</v>
      </c>
      <c r="E69" s="133">
        <v>781.2</v>
      </c>
      <c r="F69" s="134" t="s">
        <v>2001</v>
      </c>
      <c r="G69" s="86" t="s">
        <v>2002</v>
      </c>
      <c r="H69" s="86" t="s">
        <v>2003</v>
      </c>
      <c r="I69" s="89"/>
      <c r="J69" s="90">
        <v>3</v>
      </c>
      <c r="K69" s="86"/>
      <c r="L69" s="86"/>
      <c r="M69" s="92" t="s">
        <v>144</v>
      </c>
      <c r="N69" s="86" t="s">
        <v>108</v>
      </c>
      <c r="O69" s="163" t="s">
        <v>244</v>
      </c>
      <c r="P69" s="163" t="s">
        <v>275</v>
      </c>
      <c r="Q69" s="91" t="s">
        <v>109</v>
      </c>
      <c r="R69" s="91" t="s">
        <v>210</v>
      </c>
      <c r="S69" s="91" t="s">
        <v>2004</v>
      </c>
      <c r="T69" s="92">
        <v>10</v>
      </c>
      <c r="U69" s="93">
        <v>10</v>
      </c>
      <c r="V69" s="94">
        <v>45125</v>
      </c>
      <c r="W69" s="94">
        <v>45748</v>
      </c>
      <c r="X69" s="95">
        <v>9785171584245</v>
      </c>
      <c r="Y69" s="96">
        <v>448</v>
      </c>
      <c r="Z69" s="97">
        <v>0.51</v>
      </c>
      <c r="AA69" s="98" t="s">
        <v>134</v>
      </c>
      <c r="AB69" s="98" t="s">
        <v>165</v>
      </c>
      <c r="AC69" s="98" t="s">
        <v>135</v>
      </c>
      <c r="AD69" s="91" t="s">
        <v>110</v>
      </c>
      <c r="AE69" s="135" t="s">
        <v>116</v>
      </c>
      <c r="AF69" s="168"/>
      <c r="AG69" s="98" t="s">
        <v>2005</v>
      </c>
      <c r="AH69" s="98"/>
      <c r="AI69" s="86" t="s">
        <v>2006</v>
      </c>
      <c r="AJ69" s="101"/>
      <c r="AK69" s="91"/>
      <c r="AL69" s="100" t="s">
        <v>2007</v>
      </c>
      <c r="AM69" s="86" t="s">
        <v>239</v>
      </c>
      <c r="AN69" s="86" t="s">
        <v>240</v>
      </c>
      <c r="AO69" s="143">
        <f t="shared" si="0"/>
        <v>0</v>
      </c>
      <c r="AP69" s="85" t="s">
        <v>2008</v>
      </c>
      <c r="AQ69" s="100" t="s">
        <v>111</v>
      </c>
      <c r="AR69" s="97" t="s">
        <v>125</v>
      </c>
      <c r="AV69" s="99"/>
      <c r="AW69" s="159" t="s">
        <v>2009</v>
      </c>
      <c r="AX69" s="102"/>
      <c r="AY69" s="157" t="s">
        <v>2010</v>
      </c>
      <c r="AZ69" s="159"/>
      <c r="BF69" s="103">
        <v>45749</v>
      </c>
      <c r="BG69" s="46"/>
      <c r="BH69" s="46"/>
      <c r="BI69" s="46">
        <f t="shared" si="1"/>
        <v>0</v>
      </c>
      <c r="BJ69" s="46">
        <f t="shared" si="2"/>
        <v>0</v>
      </c>
    </row>
    <row r="70" spans="1:62" ht="120" customHeight="1" x14ac:dyDescent="0.25">
      <c r="A70" s="132" t="s">
        <v>182</v>
      </c>
      <c r="B70" s="132"/>
      <c r="C70" s="150">
        <v>0</v>
      </c>
      <c r="D70" s="150">
        <v>0</v>
      </c>
      <c r="E70" s="133">
        <v>1052.1000000000001</v>
      </c>
      <c r="F70" s="134" t="s">
        <v>2011</v>
      </c>
      <c r="G70" s="86" t="s">
        <v>458</v>
      </c>
      <c r="H70" s="86" t="s">
        <v>2003</v>
      </c>
      <c r="I70" s="89"/>
      <c r="J70" s="90">
        <v>4</v>
      </c>
      <c r="K70" s="86"/>
      <c r="L70" s="86"/>
      <c r="M70" s="92" t="s">
        <v>133</v>
      </c>
      <c r="N70" s="86" t="s">
        <v>108</v>
      </c>
      <c r="O70" s="163" t="s">
        <v>174</v>
      </c>
      <c r="P70" s="163" t="s">
        <v>191</v>
      </c>
      <c r="Q70" s="91" t="s">
        <v>109</v>
      </c>
      <c r="R70" s="91" t="s">
        <v>210</v>
      </c>
      <c r="S70" s="91" t="s">
        <v>2012</v>
      </c>
      <c r="T70" s="92">
        <v>10</v>
      </c>
      <c r="U70" s="93">
        <v>10</v>
      </c>
      <c r="V70" s="94">
        <v>45433</v>
      </c>
      <c r="W70" s="94">
        <v>45748</v>
      </c>
      <c r="X70" s="95">
        <v>9785171629359</v>
      </c>
      <c r="Y70" s="96">
        <v>624</v>
      </c>
      <c r="Z70" s="97">
        <v>0.66200000000000003</v>
      </c>
      <c r="AA70" s="98" t="s">
        <v>134</v>
      </c>
      <c r="AB70" s="98" t="s">
        <v>194</v>
      </c>
      <c r="AC70" s="98" t="s">
        <v>135</v>
      </c>
      <c r="AD70" s="91" t="s">
        <v>110</v>
      </c>
      <c r="AE70" s="135" t="s">
        <v>116</v>
      </c>
      <c r="AF70" s="168"/>
      <c r="AG70" s="98" t="s">
        <v>459</v>
      </c>
      <c r="AH70" s="98"/>
      <c r="AI70" s="86" t="s">
        <v>2006</v>
      </c>
      <c r="AJ70" s="101"/>
      <c r="AK70" s="91"/>
      <c r="AL70" s="100" t="s">
        <v>2013</v>
      </c>
      <c r="AM70" s="86" t="s">
        <v>264</v>
      </c>
      <c r="AN70" s="86" t="s">
        <v>240</v>
      </c>
      <c r="AO70" s="143">
        <f t="shared" si="0"/>
        <v>0</v>
      </c>
      <c r="AP70" s="85" t="s">
        <v>2014</v>
      </c>
      <c r="AQ70" s="100" t="s">
        <v>111</v>
      </c>
      <c r="AR70" s="97" t="s">
        <v>125</v>
      </c>
      <c r="AV70" s="99"/>
      <c r="AW70" s="159" t="s">
        <v>2015</v>
      </c>
      <c r="AX70" s="102"/>
      <c r="AY70" s="157" t="s">
        <v>2016</v>
      </c>
      <c r="AZ70" s="159"/>
      <c r="BF70" s="103">
        <v>45749</v>
      </c>
      <c r="BG70" s="46"/>
      <c r="BH70" s="46"/>
      <c r="BI70" s="46">
        <f t="shared" si="1"/>
        <v>0</v>
      </c>
      <c r="BJ70" s="46">
        <f t="shared" si="2"/>
        <v>0</v>
      </c>
    </row>
    <row r="71" spans="1:62" ht="120" customHeight="1" x14ac:dyDescent="0.25">
      <c r="A71" s="132" t="s">
        <v>182</v>
      </c>
      <c r="B71" s="132"/>
      <c r="C71" s="150">
        <v>0</v>
      </c>
      <c r="D71" s="150">
        <v>0</v>
      </c>
      <c r="E71" s="133">
        <v>825.30000000000007</v>
      </c>
      <c r="F71" s="134" t="s">
        <v>2017</v>
      </c>
      <c r="G71" s="86" t="s">
        <v>2018</v>
      </c>
      <c r="H71" s="86" t="s">
        <v>2019</v>
      </c>
      <c r="I71" s="89"/>
      <c r="J71" s="90" t="s">
        <v>199</v>
      </c>
      <c r="K71" s="86"/>
      <c r="L71" s="86"/>
      <c r="M71" s="92" t="s">
        <v>151</v>
      </c>
      <c r="N71" s="86" t="s">
        <v>108</v>
      </c>
      <c r="O71" s="163" t="s">
        <v>188</v>
      </c>
      <c r="P71" s="163" t="s">
        <v>188</v>
      </c>
      <c r="Q71" s="91" t="s">
        <v>109</v>
      </c>
      <c r="R71" s="91" t="s">
        <v>210</v>
      </c>
      <c r="S71" s="91" t="s">
        <v>2020</v>
      </c>
      <c r="T71" s="92">
        <v>10</v>
      </c>
      <c r="U71" s="93">
        <v>5</v>
      </c>
      <c r="V71" s="94">
        <v>45743</v>
      </c>
      <c r="W71" s="94">
        <v>45743</v>
      </c>
      <c r="X71" s="95">
        <v>9785171737535</v>
      </c>
      <c r="Y71" s="96">
        <v>384</v>
      </c>
      <c r="Z71" s="97">
        <v>0.50800000000000001</v>
      </c>
      <c r="AA71" s="98" t="s">
        <v>134</v>
      </c>
      <c r="AB71" s="98" t="s">
        <v>136</v>
      </c>
      <c r="AC71" s="98" t="s">
        <v>135</v>
      </c>
      <c r="AD71" s="91" t="s">
        <v>110</v>
      </c>
      <c r="AE71" s="169" t="s">
        <v>198</v>
      </c>
      <c r="AF71" s="168"/>
      <c r="AG71" s="98" t="s">
        <v>263</v>
      </c>
      <c r="AH71" s="98"/>
      <c r="AI71" s="86" t="s">
        <v>2021</v>
      </c>
      <c r="AJ71" s="101"/>
      <c r="AK71" s="91"/>
      <c r="AL71" s="100" t="s">
        <v>2022</v>
      </c>
      <c r="AM71" s="86" t="s">
        <v>225</v>
      </c>
      <c r="AN71" s="86" t="s">
        <v>153</v>
      </c>
      <c r="AO71" s="143">
        <f t="shared" si="0"/>
        <v>0</v>
      </c>
      <c r="AP71" s="85" t="s">
        <v>2023</v>
      </c>
      <c r="AQ71" s="100" t="s">
        <v>154</v>
      </c>
      <c r="AR71" s="97" t="s">
        <v>125</v>
      </c>
      <c r="AV71" s="99"/>
      <c r="AW71" s="159" t="s">
        <v>2024</v>
      </c>
      <c r="AX71" s="102" t="s">
        <v>2025</v>
      </c>
      <c r="AY71" s="157" t="s">
        <v>2026</v>
      </c>
      <c r="AZ71" s="159"/>
      <c r="BF71" s="103">
        <v>45749</v>
      </c>
      <c r="BG71" s="46"/>
      <c r="BH71" s="46"/>
      <c r="BI71" s="46">
        <f t="shared" si="1"/>
        <v>0</v>
      </c>
      <c r="BJ71" s="46">
        <f t="shared" si="2"/>
        <v>0</v>
      </c>
    </row>
    <row r="72" spans="1:62" ht="120" customHeight="1" x14ac:dyDescent="0.25">
      <c r="A72" s="132" t="s">
        <v>182</v>
      </c>
      <c r="B72" s="132"/>
      <c r="C72" s="150">
        <v>0</v>
      </c>
      <c r="D72" s="150">
        <v>0</v>
      </c>
      <c r="E72" s="133">
        <v>241.5</v>
      </c>
      <c r="F72" s="134" t="s">
        <v>1525</v>
      </c>
      <c r="G72" s="86" t="s">
        <v>565</v>
      </c>
      <c r="H72" s="86" t="s">
        <v>1526</v>
      </c>
      <c r="I72" s="89"/>
      <c r="J72" s="90">
        <v>6</v>
      </c>
      <c r="K72" s="86"/>
      <c r="L72" s="86"/>
      <c r="M72" s="92" t="s">
        <v>151</v>
      </c>
      <c r="N72" s="86" t="s">
        <v>108</v>
      </c>
      <c r="O72" s="163" t="s">
        <v>270</v>
      </c>
      <c r="P72" s="163" t="s">
        <v>270</v>
      </c>
      <c r="Q72" s="91" t="s">
        <v>109</v>
      </c>
      <c r="R72" s="91" t="s">
        <v>210</v>
      </c>
      <c r="S72" s="91" t="s">
        <v>1527</v>
      </c>
      <c r="T72" s="92">
        <v>10</v>
      </c>
      <c r="U72" s="93">
        <v>15</v>
      </c>
      <c r="V72" s="94">
        <v>44386</v>
      </c>
      <c r="W72" s="94">
        <v>45742</v>
      </c>
      <c r="X72" s="95">
        <v>9785171374488</v>
      </c>
      <c r="Y72" s="96">
        <v>128</v>
      </c>
      <c r="Z72" s="97">
        <v>8.7999999999999995E-2</v>
      </c>
      <c r="AA72" s="98" t="s">
        <v>171</v>
      </c>
      <c r="AB72" s="98" t="s">
        <v>165</v>
      </c>
      <c r="AC72" s="98" t="s">
        <v>172</v>
      </c>
      <c r="AD72" s="91">
        <v>3</v>
      </c>
      <c r="AE72" s="135" t="s">
        <v>116</v>
      </c>
      <c r="AF72" s="168"/>
      <c r="AG72" s="98" t="s">
        <v>416</v>
      </c>
      <c r="AH72" s="98"/>
      <c r="AI72" s="86" t="s">
        <v>1528</v>
      </c>
      <c r="AJ72" s="101"/>
      <c r="AK72" s="91" t="s">
        <v>1529</v>
      </c>
      <c r="AL72" s="100" t="s">
        <v>1530</v>
      </c>
      <c r="AM72" s="86" t="s">
        <v>159</v>
      </c>
      <c r="AN72" s="86" t="s">
        <v>153</v>
      </c>
      <c r="AO72" s="143">
        <f t="shared" si="0"/>
        <v>0</v>
      </c>
      <c r="AP72" s="85" t="s">
        <v>1531</v>
      </c>
      <c r="AQ72" s="100" t="s">
        <v>157</v>
      </c>
      <c r="AR72" s="97" t="s">
        <v>125</v>
      </c>
      <c r="AV72" s="99"/>
      <c r="AW72" s="159" t="s">
        <v>1532</v>
      </c>
      <c r="AX72" s="102"/>
      <c r="AY72" s="157" t="s">
        <v>1533</v>
      </c>
      <c r="AZ72" s="159"/>
      <c r="BF72" s="103">
        <v>45748</v>
      </c>
      <c r="BG72" s="46"/>
      <c r="BH72" s="46"/>
      <c r="BI72" s="46">
        <f t="shared" si="1"/>
        <v>0</v>
      </c>
      <c r="BJ72" s="46">
        <f t="shared" si="2"/>
        <v>0</v>
      </c>
    </row>
    <row r="73" spans="1:62" ht="120" customHeight="1" x14ac:dyDescent="0.25">
      <c r="A73" s="132" t="s">
        <v>182</v>
      </c>
      <c r="B73" s="132"/>
      <c r="C73" s="150">
        <v>0</v>
      </c>
      <c r="D73" s="150">
        <v>0</v>
      </c>
      <c r="E73" s="133">
        <v>648.9</v>
      </c>
      <c r="F73" s="134" t="s">
        <v>699</v>
      </c>
      <c r="G73" s="86" t="s">
        <v>362</v>
      </c>
      <c r="H73" s="86" t="s">
        <v>543</v>
      </c>
      <c r="I73" s="89"/>
      <c r="J73" s="90">
        <v>5</v>
      </c>
      <c r="K73" s="86"/>
      <c r="L73" s="86"/>
      <c r="M73" s="92" t="s">
        <v>151</v>
      </c>
      <c r="N73" s="86" t="s">
        <v>108</v>
      </c>
      <c r="O73" s="163" t="s">
        <v>184</v>
      </c>
      <c r="P73" s="163" t="s">
        <v>184</v>
      </c>
      <c r="Q73" s="91" t="s">
        <v>109</v>
      </c>
      <c r="R73" s="91" t="s">
        <v>210</v>
      </c>
      <c r="S73" s="91" t="s">
        <v>1148</v>
      </c>
      <c r="T73" s="92">
        <v>10</v>
      </c>
      <c r="U73" s="93">
        <v>10</v>
      </c>
      <c r="V73" s="94">
        <v>42614</v>
      </c>
      <c r="W73" s="94">
        <v>45743</v>
      </c>
      <c r="X73" s="95">
        <v>9785170991204</v>
      </c>
      <c r="Y73" s="96">
        <v>480</v>
      </c>
      <c r="Z73" s="97">
        <v>0.45</v>
      </c>
      <c r="AA73" s="98" t="s">
        <v>145</v>
      </c>
      <c r="AB73" s="98" t="s">
        <v>165</v>
      </c>
      <c r="AC73" s="98" t="s">
        <v>146</v>
      </c>
      <c r="AD73" s="91" t="s">
        <v>110</v>
      </c>
      <c r="AE73" s="135" t="s">
        <v>116</v>
      </c>
      <c r="AF73" s="168"/>
      <c r="AG73" s="98" t="s">
        <v>418</v>
      </c>
      <c r="AH73" s="98"/>
      <c r="AI73" s="86" t="s">
        <v>544</v>
      </c>
      <c r="AJ73" s="101"/>
      <c r="AK73" s="91"/>
      <c r="AL73" s="100" t="s">
        <v>1149</v>
      </c>
      <c r="AM73" s="86" t="s">
        <v>276</v>
      </c>
      <c r="AN73" s="86" t="s">
        <v>153</v>
      </c>
      <c r="AO73" s="143">
        <f t="shared" si="0"/>
        <v>0</v>
      </c>
      <c r="AP73" s="85" t="s">
        <v>1150</v>
      </c>
      <c r="AQ73" s="100" t="s">
        <v>111</v>
      </c>
      <c r="AR73" s="97" t="s">
        <v>125</v>
      </c>
      <c r="AV73" s="99"/>
      <c r="AW73" s="159" t="s">
        <v>1151</v>
      </c>
      <c r="AX73" s="102"/>
      <c r="AY73" s="157" t="s">
        <v>1152</v>
      </c>
      <c r="AZ73" s="159"/>
      <c r="BF73" s="103">
        <v>45747</v>
      </c>
      <c r="BG73" s="46"/>
      <c r="BH73" s="46"/>
      <c r="BI73" s="46">
        <f t="shared" si="1"/>
        <v>0</v>
      </c>
      <c r="BJ73" s="46">
        <f t="shared" si="2"/>
        <v>0</v>
      </c>
    </row>
    <row r="74" spans="1:62" ht="120" customHeight="1" x14ac:dyDescent="0.25">
      <c r="A74" s="132" t="s">
        <v>182</v>
      </c>
      <c r="B74" s="132"/>
      <c r="C74" s="150">
        <v>0</v>
      </c>
      <c r="D74" s="150">
        <v>0</v>
      </c>
      <c r="E74" s="133">
        <v>913.5</v>
      </c>
      <c r="F74" s="134" t="s">
        <v>1534</v>
      </c>
      <c r="G74" s="86" t="s">
        <v>340</v>
      </c>
      <c r="H74" s="86" t="s">
        <v>572</v>
      </c>
      <c r="I74" s="89"/>
      <c r="J74" s="90">
        <v>4</v>
      </c>
      <c r="K74" s="86"/>
      <c r="L74" s="86"/>
      <c r="M74" s="92" t="s">
        <v>151</v>
      </c>
      <c r="N74" s="86" t="s">
        <v>108</v>
      </c>
      <c r="O74" s="163" t="s">
        <v>224</v>
      </c>
      <c r="P74" s="163" t="s">
        <v>224</v>
      </c>
      <c r="Q74" s="91" t="s">
        <v>109</v>
      </c>
      <c r="R74" s="91" t="s">
        <v>210</v>
      </c>
      <c r="S74" s="91" t="s">
        <v>2027</v>
      </c>
      <c r="T74" s="92">
        <v>10</v>
      </c>
      <c r="U74" s="93">
        <v>8</v>
      </c>
      <c r="V74" s="94">
        <v>44792</v>
      </c>
      <c r="W74" s="94">
        <v>45747</v>
      </c>
      <c r="X74" s="95">
        <v>9785171470500</v>
      </c>
      <c r="Y74" s="96">
        <v>704</v>
      </c>
      <c r="Z74" s="97">
        <v>0.66700000000000004</v>
      </c>
      <c r="AA74" s="98" t="s">
        <v>145</v>
      </c>
      <c r="AB74" s="98" t="s">
        <v>232</v>
      </c>
      <c r="AC74" s="98" t="s">
        <v>146</v>
      </c>
      <c r="AD74" s="91" t="s">
        <v>110</v>
      </c>
      <c r="AE74" s="135" t="s">
        <v>116</v>
      </c>
      <c r="AF74" s="168"/>
      <c r="AG74" s="98" t="s">
        <v>418</v>
      </c>
      <c r="AH74" s="98"/>
      <c r="AI74" s="86" t="s">
        <v>573</v>
      </c>
      <c r="AJ74" s="101"/>
      <c r="AK74" s="91"/>
      <c r="AL74" s="100" t="s">
        <v>2028</v>
      </c>
      <c r="AM74" s="86" t="s">
        <v>276</v>
      </c>
      <c r="AN74" s="86" t="s">
        <v>153</v>
      </c>
      <c r="AO74" s="143">
        <f t="shared" si="0"/>
        <v>0</v>
      </c>
      <c r="AP74" s="85" t="s">
        <v>2029</v>
      </c>
      <c r="AQ74" s="100" t="s">
        <v>154</v>
      </c>
      <c r="AR74" s="97" t="s">
        <v>125</v>
      </c>
      <c r="AV74" s="99"/>
      <c r="AW74" s="159" t="s">
        <v>2030</v>
      </c>
      <c r="AX74" s="102" t="s">
        <v>2031</v>
      </c>
      <c r="AY74" s="157" t="s">
        <v>2032</v>
      </c>
      <c r="AZ74" s="159"/>
      <c r="BF74" s="103">
        <v>45749</v>
      </c>
      <c r="BG74" s="46"/>
      <c r="BH74" s="46"/>
      <c r="BI74" s="46">
        <f t="shared" si="1"/>
        <v>0</v>
      </c>
      <c r="BJ74" s="46">
        <f t="shared" si="2"/>
        <v>0</v>
      </c>
    </row>
    <row r="75" spans="1:62" ht="120" customHeight="1" x14ac:dyDescent="0.25">
      <c r="A75" s="132" t="s">
        <v>182</v>
      </c>
      <c r="B75" s="132"/>
      <c r="C75" s="150">
        <v>0</v>
      </c>
      <c r="D75" s="150">
        <v>0</v>
      </c>
      <c r="E75" s="133">
        <v>1461.6000000000001</v>
      </c>
      <c r="F75" s="134" t="s">
        <v>699</v>
      </c>
      <c r="G75" s="86" t="s">
        <v>362</v>
      </c>
      <c r="H75" s="86" t="s">
        <v>700</v>
      </c>
      <c r="I75" s="89"/>
      <c r="J75" s="90" t="s">
        <v>199</v>
      </c>
      <c r="K75" s="86"/>
      <c r="L75" s="86"/>
      <c r="M75" s="92" t="s">
        <v>151</v>
      </c>
      <c r="N75" s="86" t="s">
        <v>108</v>
      </c>
      <c r="O75" s="163" t="s">
        <v>184</v>
      </c>
      <c r="P75" s="163" t="s">
        <v>184</v>
      </c>
      <c r="Q75" s="91" t="s">
        <v>109</v>
      </c>
      <c r="R75" s="91" t="s">
        <v>210</v>
      </c>
      <c r="S75" s="91" t="s">
        <v>701</v>
      </c>
      <c r="T75" s="92">
        <v>10</v>
      </c>
      <c r="U75" s="93">
        <v>8</v>
      </c>
      <c r="V75" s="94">
        <v>45733</v>
      </c>
      <c r="W75" s="94">
        <v>45733</v>
      </c>
      <c r="X75" s="95">
        <v>9785171681944</v>
      </c>
      <c r="Y75" s="96">
        <v>480</v>
      </c>
      <c r="Z75" s="97">
        <v>0.57999999999999996</v>
      </c>
      <c r="AA75" s="98" t="s">
        <v>134</v>
      </c>
      <c r="AB75" s="98" t="s">
        <v>232</v>
      </c>
      <c r="AC75" s="98" t="s">
        <v>135</v>
      </c>
      <c r="AD75" s="91" t="s">
        <v>315</v>
      </c>
      <c r="AE75" s="169" t="s">
        <v>198</v>
      </c>
      <c r="AF75" s="168"/>
      <c r="AG75" s="98" t="s">
        <v>418</v>
      </c>
      <c r="AH75" s="98"/>
      <c r="AI75" s="86" t="s">
        <v>702</v>
      </c>
      <c r="AJ75" s="101"/>
      <c r="AK75" s="91"/>
      <c r="AL75" s="100" t="s">
        <v>703</v>
      </c>
      <c r="AM75" s="86" t="s">
        <v>276</v>
      </c>
      <c r="AN75" s="86" t="s">
        <v>153</v>
      </c>
      <c r="AO75" s="143">
        <f t="shared" si="0"/>
        <v>0</v>
      </c>
      <c r="AP75" s="85" t="s">
        <v>704</v>
      </c>
      <c r="AQ75" s="100" t="s">
        <v>111</v>
      </c>
      <c r="AR75" s="97" t="s">
        <v>125</v>
      </c>
      <c r="AV75" s="99"/>
      <c r="AW75" s="159" t="s">
        <v>705</v>
      </c>
      <c r="AX75" s="102"/>
      <c r="AY75" s="157" t="s">
        <v>706</v>
      </c>
      <c r="AZ75" s="159"/>
      <c r="BF75" s="103">
        <v>45744</v>
      </c>
      <c r="BG75" s="46"/>
      <c r="BH75" s="46"/>
      <c r="BI75" s="46">
        <f t="shared" si="1"/>
        <v>0</v>
      </c>
      <c r="BJ75" s="46">
        <f t="shared" si="2"/>
        <v>0</v>
      </c>
    </row>
    <row r="76" spans="1:62" ht="120" customHeight="1" x14ac:dyDescent="0.25">
      <c r="A76" s="132" t="s">
        <v>182</v>
      </c>
      <c r="B76" s="132"/>
      <c r="C76" s="150">
        <v>0</v>
      </c>
      <c r="D76" s="150">
        <v>0</v>
      </c>
      <c r="E76" s="133">
        <v>1745.1000000000001</v>
      </c>
      <c r="F76" s="134" t="s">
        <v>1534</v>
      </c>
      <c r="G76" s="86" t="s">
        <v>340</v>
      </c>
      <c r="H76" s="86" t="s">
        <v>700</v>
      </c>
      <c r="I76" s="89"/>
      <c r="J76" s="90">
        <v>3</v>
      </c>
      <c r="K76" s="86"/>
      <c r="L76" s="86"/>
      <c r="M76" s="92" t="s">
        <v>151</v>
      </c>
      <c r="N76" s="86" t="s">
        <v>108</v>
      </c>
      <c r="O76" s="163" t="s">
        <v>224</v>
      </c>
      <c r="P76" s="163" t="s">
        <v>224</v>
      </c>
      <c r="Q76" s="91" t="s">
        <v>109</v>
      </c>
      <c r="R76" s="91" t="s">
        <v>210</v>
      </c>
      <c r="S76" s="91" t="s">
        <v>1535</v>
      </c>
      <c r="T76" s="92">
        <v>10</v>
      </c>
      <c r="U76" s="93">
        <v>5</v>
      </c>
      <c r="V76" s="94">
        <v>45344</v>
      </c>
      <c r="W76" s="94">
        <v>45742</v>
      </c>
      <c r="X76" s="95">
        <v>9785171624545</v>
      </c>
      <c r="Y76" s="96">
        <v>704</v>
      </c>
      <c r="Z76" s="97">
        <v>0.79</v>
      </c>
      <c r="AA76" s="98" t="s">
        <v>134</v>
      </c>
      <c r="AB76" s="98" t="s">
        <v>232</v>
      </c>
      <c r="AC76" s="98" t="s">
        <v>135</v>
      </c>
      <c r="AD76" s="91" t="s">
        <v>315</v>
      </c>
      <c r="AE76" s="135" t="s">
        <v>116</v>
      </c>
      <c r="AF76" s="168"/>
      <c r="AG76" s="98" t="s">
        <v>418</v>
      </c>
      <c r="AH76" s="98"/>
      <c r="AI76" s="86" t="s">
        <v>702</v>
      </c>
      <c r="AJ76" s="101"/>
      <c r="AK76" s="91"/>
      <c r="AL76" s="100" t="s">
        <v>1536</v>
      </c>
      <c r="AM76" s="86" t="s">
        <v>276</v>
      </c>
      <c r="AN76" s="86" t="s">
        <v>153</v>
      </c>
      <c r="AO76" s="143">
        <f t="shared" si="0"/>
        <v>0</v>
      </c>
      <c r="AP76" s="85" t="s">
        <v>1537</v>
      </c>
      <c r="AQ76" s="100" t="s">
        <v>154</v>
      </c>
      <c r="AR76" s="97" t="s">
        <v>125</v>
      </c>
      <c r="AV76" s="99"/>
      <c r="AW76" s="159" t="s">
        <v>1538</v>
      </c>
      <c r="AX76" s="102" t="s">
        <v>1539</v>
      </c>
      <c r="AY76" s="157" t="s">
        <v>1540</v>
      </c>
      <c r="AZ76" s="159"/>
      <c r="BF76" s="103">
        <v>45748</v>
      </c>
      <c r="BG76" s="46"/>
      <c r="BH76" s="46"/>
      <c r="BI76" s="46">
        <f t="shared" si="1"/>
        <v>0</v>
      </c>
      <c r="BJ76" s="46">
        <f t="shared" si="2"/>
        <v>0</v>
      </c>
    </row>
    <row r="77" spans="1:62" ht="120" customHeight="1" x14ac:dyDescent="0.25">
      <c r="A77" s="132" t="s">
        <v>182</v>
      </c>
      <c r="B77" s="132"/>
      <c r="C77" s="150">
        <v>0</v>
      </c>
      <c r="D77" s="150">
        <v>0</v>
      </c>
      <c r="E77" s="133">
        <v>604.80000000000007</v>
      </c>
      <c r="F77" s="134" t="s">
        <v>2642</v>
      </c>
      <c r="G77" s="86" t="s">
        <v>2643</v>
      </c>
      <c r="H77" s="86" t="s">
        <v>2644</v>
      </c>
      <c r="I77" s="89"/>
      <c r="J77" s="90" t="s">
        <v>200</v>
      </c>
      <c r="K77" s="86"/>
      <c r="L77" s="86"/>
      <c r="M77" s="92" t="s">
        <v>151</v>
      </c>
      <c r="N77" s="86" t="s">
        <v>108</v>
      </c>
      <c r="O77" s="163" t="s">
        <v>205</v>
      </c>
      <c r="P77" s="163" t="s">
        <v>205</v>
      </c>
      <c r="Q77" s="91" t="s">
        <v>109</v>
      </c>
      <c r="R77" s="91" t="s">
        <v>210</v>
      </c>
      <c r="S77" s="91" t="s">
        <v>2645</v>
      </c>
      <c r="T77" s="92">
        <v>10</v>
      </c>
      <c r="U77" s="93">
        <v>14</v>
      </c>
      <c r="V77" s="94">
        <v>45747</v>
      </c>
      <c r="W77" s="94">
        <v>45747</v>
      </c>
      <c r="X77" s="95">
        <v>9785171738471</v>
      </c>
      <c r="Y77" s="96">
        <v>352</v>
      </c>
      <c r="Z77" s="97">
        <v>0.38100000000000001</v>
      </c>
      <c r="AA77" s="98" t="s">
        <v>145</v>
      </c>
      <c r="AB77" s="98" t="s">
        <v>194</v>
      </c>
      <c r="AC77" s="98" t="s">
        <v>146</v>
      </c>
      <c r="AD77" s="91" t="s">
        <v>110</v>
      </c>
      <c r="AE77" s="169" t="s">
        <v>198</v>
      </c>
      <c r="AF77" s="168"/>
      <c r="AG77" s="98" t="s">
        <v>2646</v>
      </c>
      <c r="AH77" s="98"/>
      <c r="AI77" s="86" t="s">
        <v>2647</v>
      </c>
      <c r="AJ77" s="101"/>
      <c r="AK77" s="91"/>
      <c r="AL77" s="100" t="s">
        <v>2648</v>
      </c>
      <c r="AM77" s="86" t="s">
        <v>159</v>
      </c>
      <c r="AN77" s="86" t="s">
        <v>153</v>
      </c>
      <c r="AO77" s="143">
        <f t="shared" si="0"/>
        <v>0</v>
      </c>
      <c r="AP77" s="85" t="s">
        <v>2649</v>
      </c>
      <c r="AQ77" s="100" t="s">
        <v>111</v>
      </c>
      <c r="AR77" s="97" t="s">
        <v>125</v>
      </c>
      <c r="AV77" s="99"/>
      <c r="AW77" s="159" t="s">
        <v>2650</v>
      </c>
      <c r="AX77" s="102" t="s">
        <v>2651</v>
      </c>
      <c r="AY77" s="157" t="s">
        <v>2652</v>
      </c>
      <c r="AZ77" s="159"/>
      <c r="BF77" s="103">
        <v>45750</v>
      </c>
      <c r="BG77" s="46"/>
      <c r="BH77" s="46"/>
      <c r="BI77" s="46">
        <f t="shared" si="1"/>
        <v>0</v>
      </c>
      <c r="BJ77" s="46">
        <f t="shared" si="2"/>
        <v>0</v>
      </c>
    </row>
    <row r="78" spans="1:62" ht="120" customHeight="1" x14ac:dyDescent="0.25">
      <c r="A78" s="132" t="s">
        <v>182</v>
      </c>
      <c r="B78" s="132"/>
      <c r="C78" s="150">
        <v>0</v>
      </c>
      <c r="D78" s="150">
        <v>0</v>
      </c>
      <c r="E78" s="133">
        <v>1209.6000000000001</v>
      </c>
      <c r="F78" s="134" t="s">
        <v>1541</v>
      </c>
      <c r="G78" s="86" t="s">
        <v>708</v>
      </c>
      <c r="H78" s="86" t="s">
        <v>1542</v>
      </c>
      <c r="I78" s="89"/>
      <c r="J78" s="90">
        <v>5</v>
      </c>
      <c r="K78" s="86"/>
      <c r="L78" s="86"/>
      <c r="M78" s="92" t="s">
        <v>151</v>
      </c>
      <c r="N78" s="86" t="s">
        <v>108</v>
      </c>
      <c r="O78" s="163" t="s">
        <v>442</v>
      </c>
      <c r="P78" s="163" t="s">
        <v>442</v>
      </c>
      <c r="Q78" s="91" t="s">
        <v>109</v>
      </c>
      <c r="R78" s="91" t="s">
        <v>210</v>
      </c>
      <c r="S78" s="91" t="s">
        <v>1543</v>
      </c>
      <c r="T78" s="92">
        <v>10</v>
      </c>
      <c r="U78" s="93">
        <v>10</v>
      </c>
      <c r="V78" s="94">
        <v>44769</v>
      </c>
      <c r="W78" s="94">
        <v>45744</v>
      </c>
      <c r="X78" s="95">
        <v>9785171497651</v>
      </c>
      <c r="Y78" s="96">
        <v>128</v>
      </c>
      <c r="Z78" s="97">
        <v>0.49399999999999999</v>
      </c>
      <c r="AA78" s="98" t="s">
        <v>189</v>
      </c>
      <c r="AB78" s="98" t="s">
        <v>203</v>
      </c>
      <c r="AC78" s="98" t="s">
        <v>190</v>
      </c>
      <c r="AD78" s="91" t="s">
        <v>110</v>
      </c>
      <c r="AE78" s="135" t="s">
        <v>116</v>
      </c>
      <c r="AF78" s="168"/>
      <c r="AG78" s="98" t="s">
        <v>1544</v>
      </c>
      <c r="AH78" s="98"/>
      <c r="AI78" s="86" t="s">
        <v>1545</v>
      </c>
      <c r="AJ78" s="101"/>
      <c r="AK78" s="91" t="s">
        <v>1546</v>
      </c>
      <c r="AL78" s="100" t="s">
        <v>1547</v>
      </c>
      <c r="AM78" s="86" t="s">
        <v>159</v>
      </c>
      <c r="AN78" s="86" t="s">
        <v>153</v>
      </c>
      <c r="AO78" s="143">
        <f t="shared" si="0"/>
        <v>0</v>
      </c>
      <c r="AP78" s="85" t="s">
        <v>1548</v>
      </c>
      <c r="AQ78" s="100" t="s">
        <v>154</v>
      </c>
      <c r="AR78" s="97" t="s">
        <v>125</v>
      </c>
      <c r="AV78" s="99"/>
      <c r="AW78" s="159" t="s">
        <v>1549</v>
      </c>
      <c r="AX78" s="102" t="s">
        <v>1550</v>
      </c>
      <c r="AY78" s="157" t="s">
        <v>1551</v>
      </c>
      <c r="AZ78" s="159"/>
      <c r="BF78" s="103">
        <v>45748</v>
      </c>
      <c r="BG78" s="46"/>
      <c r="BH78" s="46"/>
      <c r="BI78" s="46">
        <f t="shared" si="1"/>
        <v>0</v>
      </c>
      <c r="BJ78" s="46">
        <f t="shared" si="2"/>
        <v>0</v>
      </c>
    </row>
    <row r="79" spans="1:62" ht="120" customHeight="1" x14ac:dyDescent="0.25">
      <c r="A79" s="132" t="s">
        <v>182</v>
      </c>
      <c r="B79" s="132"/>
      <c r="C79" s="150">
        <v>0</v>
      </c>
      <c r="D79" s="150">
        <v>0</v>
      </c>
      <c r="E79" s="133">
        <v>2879.1</v>
      </c>
      <c r="F79" s="134" t="s">
        <v>707</v>
      </c>
      <c r="G79" s="86" t="s">
        <v>708</v>
      </c>
      <c r="H79" s="86" t="s">
        <v>709</v>
      </c>
      <c r="I79" s="89"/>
      <c r="J79" s="90">
        <v>1</v>
      </c>
      <c r="K79" s="86"/>
      <c r="L79" s="86"/>
      <c r="M79" s="92" t="s">
        <v>151</v>
      </c>
      <c r="N79" s="86" t="s">
        <v>108</v>
      </c>
      <c r="O79" s="163" t="s">
        <v>205</v>
      </c>
      <c r="P79" s="163" t="s">
        <v>205</v>
      </c>
      <c r="Q79" s="91" t="s">
        <v>109</v>
      </c>
      <c r="R79" s="91" t="s">
        <v>210</v>
      </c>
      <c r="S79" s="91" t="s">
        <v>710</v>
      </c>
      <c r="T79" s="92">
        <v>10</v>
      </c>
      <c r="U79" s="93">
        <v>4</v>
      </c>
      <c r="V79" s="94">
        <v>43600</v>
      </c>
      <c r="W79" s="94">
        <v>45741</v>
      </c>
      <c r="X79" s="95">
        <v>9785171159054</v>
      </c>
      <c r="Y79" s="96">
        <v>848</v>
      </c>
      <c r="Z79" s="97">
        <v>1.4850000000000001</v>
      </c>
      <c r="AA79" s="98" t="s">
        <v>155</v>
      </c>
      <c r="AB79" s="98" t="s">
        <v>304</v>
      </c>
      <c r="AC79" s="98" t="s">
        <v>156</v>
      </c>
      <c r="AD79" s="91" t="s">
        <v>110</v>
      </c>
      <c r="AE79" s="135" t="s">
        <v>116</v>
      </c>
      <c r="AF79" s="168"/>
      <c r="AG79" s="98" t="s">
        <v>326</v>
      </c>
      <c r="AH79" s="98"/>
      <c r="AI79" s="86" t="s">
        <v>711</v>
      </c>
      <c r="AJ79" s="101"/>
      <c r="AK79" s="91"/>
      <c r="AL79" s="100" t="s">
        <v>712</v>
      </c>
      <c r="AM79" s="86" t="s">
        <v>159</v>
      </c>
      <c r="AN79" s="86" t="s">
        <v>153</v>
      </c>
      <c r="AO79" s="143">
        <f t="shared" si="0"/>
        <v>0</v>
      </c>
      <c r="AP79" s="85" t="s">
        <v>713</v>
      </c>
      <c r="AQ79" s="100" t="s">
        <v>154</v>
      </c>
      <c r="AR79" s="97" t="s">
        <v>125</v>
      </c>
      <c r="AV79" s="99"/>
      <c r="AW79" s="159" t="s">
        <v>714</v>
      </c>
      <c r="AX79" s="102" t="s">
        <v>715</v>
      </c>
      <c r="AY79" s="157" t="s">
        <v>716</v>
      </c>
      <c r="AZ79" s="159"/>
      <c r="BF79" s="103">
        <v>45744</v>
      </c>
      <c r="BG79" s="46"/>
      <c r="BH79" s="46"/>
      <c r="BI79" s="46">
        <f t="shared" si="1"/>
        <v>0</v>
      </c>
      <c r="BJ79" s="46">
        <f t="shared" si="2"/>
        <v>0</v>
      </c>
    </row>
    <row r="80" spans="1:62" ht="120" customHeight="1" x14ac:dyDescent="0.25">
      <c r="A80" s="132" t="s">
        <v>182</v>
      </c>
      <c r="B80" s="132"/>
      <c r="C80" s="150">
        <v>0</v>
      </c>
      <c r="D80" s="150">
        <v>0</v>
      </c>
      <c r="E80" s="133">
        <v>2879.1</v>
      </c>
      <c r="F80" s="134" t="s">
        <v>707</v>
      </c>
      <c r="G80" s="86" t="s">
        <v>708</v>
      </c>
      <c r="H80" s="86" t="s">
        <v>1153</v>
      </c>
      <c r="I80" s="89"/>
      <c r="J80" s="90">
        <v>2</v>
      </c>
      <c r="K80" s="86"/>
      <c r="L80" s="86"/>
      <c r="M80" s="92" t="s">
        <v>151</v>
      </c>
      <c r="N80" s="86" t="s">
        <v>108</v>
      </c>
      <c r="O80" s="163" t="s">
        <v>205</v>
      </c>
      <c r="P80" s="163" t="s">
        <v>205</v>
      </c>
      <c r="Q80" s="91" t="s">
        <v>109</v>
      </c>
      <c r="R80" s="91" t="s">
        <v>210</v>
      </c>
      <c r="S80" s="91" t="s">
        <v>1154</v>
      </c>
      <c r="T80" s="92">
        <v>10</v>
      </c>
      <c r="U80" s="93">
        <v>4</v>
      </c>
      <c r="V80" s="94">
        <v>42724</v>
      </c>
      <c r="W80" s="94">
        <v>45741</v>
      </c>
      <c r="X80" s="95">
        <v>9785171015572</v>
      </c>
      <c r="Y80" s="96">
        <v>848</v>
      </c>
      <c r="Z80" s="97">
        <v>1.5</v>
      </c>
      <c r="AA80" s="98" t="s">
        <v>155</v>
      </c>
      <c r="AB80" s="98" t="s">
        <v>304</v>
      </c>
      <c r="AC80" s="98" t="s">
        <v>156</v>
      </c>
      <c r="AD80" s="91" t="s">
        <v>110</v>
      </c>
      <c r="AE80" s="135" t="s">
        <v>116</v>
      </c>
      <c r="AF80" s="168"/>
      <c r="AG80" s="98" t="s">
        <v>326</v>
      </c>
      <c r="AH80" s="98"/>
      <c r="AI80" s="86" t="s">
        <v>1155</v>
      </c>
      <c r="AJ80" s="101"/>
      <c r="AK80" s="91"/>
      <c r="AL80" s="100" t="s">
        <v>1156</v>
      </c>
      <c r="AM80" s="86" t="s">
        <v>159</v>
      </c>
      <c r="AN80" s="86" t="s">
        <v>153</v>
      </c>
      <c r="AO80" s="143">
        <f t="shared" si="0"/>
        <v>0</v>
      </c>
      <c r="AP80" s="85" t="s">
        <v>1157</v>
      </c>
      <c r="AQ80" s="100" t="s">
        <v>154</v>
      </c>
      <c r="AR80" s="97" t="s">
        <v>125</v>
      </c>
      <c r="AV80" s="99"/>
      <c r="AW80" s="159" t="s">
        <v>1158</v>
      </c>
      <c r="AX80" s="102" t="s">
        <v>1159</v>
      </c>
      <c r="AY80" s="157" t="s">
        <v>716</v>
      </c>
      <c r="AZ80" s="159"/>
      <c r="BF80" s="103">
        <v>45747</v>
      </c>
      <c r="BG80" s="46"/>
      <c r="BH80" s="46"/>
      <c r="BI80" s="46">
        <f t="shared" si="1"/>
        <v>0</v>
      </c>
      <c r="BJ80" s="46">
        <f t="shared" si="2"/>
        <v>0</v>
      </c>
    </row>
    <row r="81" spans="1:62" ht="120" customHeight="1" x14ac:dyDescent="0.25">
      <c r="A81" s="132" t="s">
        <v>182</v>
      </c>
      <c r="B81" s="132"/>
      <c r="C81" s="150">
        <v>0</v>
      </c>
      <c r="D81" s="150">
        <v>0</v>
      </c>
      <c r="E81" s="133">
        <v>269.85000000000002</v>
      </c>
      <c r="F81" s="134" t="s">
        <v>717</v>
      </c>
      <c r="G81" s="86" t="s">
        <v>545</v>
      </c>
      <c r="H81" s="86" t="s">
        <v>546</v>
      </c>
      <c r="I81" s="89"/>
      <c r="J81" s="90" t="s">
        <v>197</v>
      </c>
      <c r="K81" s="86"/>
      <c r="L81" s="86"/>
      <c r="M81" s="92" t="s">
        <v>138</v>
      </c>
      <c r="N81" s="86" t="s">
        <v>108</v>
      </c>
      <c r="O81" s="163" t="s">
        <v>222</v>
      </c>
      <c r="P81" s="163" t="s">
        <v>428</v>
      </c>
      <c r="Q81" s="91" t="s">
        <v>109</v>
      </c>
      <c r="R81" s="91" t="s">
        <v>210</v>
      </c>
      <c r="S81" s="91" t="s">
        <v>718</v>
      </c>
      <c r="T81" s="92">
        <v>10</v>
      </c>
      <c r="U81" s="93">
        <v>15</v>
      </c>
      <c r="V81" s="94">
        <v>45742</v>
      </c>
      <c r="W81" s="94">
        <v>45742</v>
      </c>
      <c r="X81" s="95">
        <v>9785171731342</v>
      </c>
      <c r="Y81" s="96">
        <v>64</v>
      </c>
      <c r="Z81" s="97">
        <v>0.17699999999999999</v>
      </c>
      <c r="AA81" s="98" t="s">
        <v>139</v>
      </c>
      <c r="AB81" s="98" t="s">
        <v>193</v>
      </c>
      <c r="AC81" s="98" t="s">
        <v>140</v>
      </c>
      <c r="AD81" s="91">
        <v>3</v>
      </c>
      <c r="AE81" s="169" t="s">
        <v>198</v>
      </c>
      <c r="AF81" s="168"/>
      <c r="AG81" s="98" t="s">
        <v>547</v>
      </c>
      <c r="AH81" s="98"/>
      <c r="AI81" s="86" t="s">
        <v>548</v>
      </c>
      <c r="AJ81" s="101" t="s">
        <v>141</v>
      </c>
      <c r="AK81" s="91"/>
      <c r="AL81" s="100" t="s">
        <v>719</v>
      </c>
      <c r="AM81" s="86" t="s">
        <v>221</v>
      </c>
      <c r="AN81" s="86" t="s">
        <v>142</v>
      </c>
      <c r="AO81" s="143">
        <f t="shared" si="0"/>
        <v>0</v>
      </c>
      <c r="AP81" s="85" t="s">
        <v>720</v>
      </c>
      <c r="AQ81" s="100" t="s">
        <v>147</v>
      </c>
      <c r="AR81" s="97" t="s">
        <v>125</v>
      </c>
      <c r="AV81" s="99"/>
      <c r="AW81" s="159" t="s">
        <v>721</v>
      </c>
      <c r="AX81" s="102"/>
      <c r="AY81" s="157" t="s">
        <v>722</v>
      </c>
      <c r="AZ81" s="159"/>
      <c r="BF81" s="103">
        <v>45744</v>
      </c>
      <c r="BG81" s="46"/>
      <c r="BH81" s="46"/>
      <c r="BI81" s="46">
        <f t="shared" si="1"/>
        <v>0</v>
      </c>
      <c r="BJ81" s="46">
        <f t="shared" si="2"/>
        <v>0</v>
      </c>
    </row>
    <row r="82" spans="1:62" ht="120" customHeight="1" x14ac:dyDescent="0.25">
      <c r="A82" s="132" t="s">
        <v>182</v>
      </c>
      <c r="B82" s="132"/>
      <c r="C82" s="150">
        <v>0</v>
      </c>
      <c r="D82" s="150">
        <v>0</v>
      </c>
      <c r="E82" s="133">
        <v>648.9</v>
      </c>
      <c r="F82" s="134" t="s">
        <v>2653</v>
      </c>
      <c r="G82" s="86" t="s">
        <v>2654</v>
      </c>
      <c r="H82" s="86" t="s">
        <v>2653</v>
      </c>
      <c r="I82" s="89"/>
      <c r="J82" s="90" t="s">
        <v>197</v>
      </c>
      <c r="K82" s="86"/>
      <c r="L82" s="86"/>
      <c r="M82" s="92" t="s">
        <v>151</v>
      </c>
      <c r="N82" s="86" t="s">
        <v>108</v>
      </c>
      <c r="O82" s="163" t="s">
        <v>224</v>
      </c>
      <c r="P82" s="163" t="s">
        <v>224</v>
      </c>
      <c r="Q82" s="91" t="s">
        <v>109</v>
      </c>
      <c r="R82" s="91" t="s">
        <v>210</v>
      </c>
      <c r="S82" s="91" t="s">
        <v>2655</v>
      </c>
      <c r="T82" s="92">
        <v>10</v>
      </c>
      <c r="U82" s="93">
        <v>10</v>
      </c>
      <c r="V82" s="94">
        <v>45747</v>
      </c>
      <c r="W82" s="94">
        <v>45747</v>
      </c>
      <c r="X82" s="95">
        <v>9785171645809</v>
      </c>
      <c r="Y82" s="96">
        <v>512</v>
      </c>
      <c r="Z82" s="97">
        <v>0.46800000000000003</v>
      </c>
      <c r="AA82" s="98" t="s">
        <v>145</v>
      </c>
      <c r="AB82" s="98" t="s">
        <v>194</v>
      </c>
      <c r="AC82" s="98" t="s">
        <v>146</v>
      </c>
      <c r="AD82" s="91" t="s">
        <v>110</v>
      </c>
      <c r="AE82" s="169" t="s">
        <v>198</v>
      </c>
      <c r="AF82" s="168"/>
      <c r="AG82" s="98" t="s">
        <v>503</v>
      </c>
      <c r="AH82" s="98"/>
      <c r="AI82" s="86" t="s">
        <v>2656</v>
      </c>
      <c r="AJ82" s="101"/>
      <c r="AK82" s="91" t="s">
        <v>2657</v>
      </c>
      <c r="AL82" s="100" t="s">
        <v>2658</v>
      </c>
      <c r="AM82" s="86" t="s">
        <v>504</v>
      </c>
      <c r="AN82" s="86" t="s">
        <v>142</v>
      </c>
      <c r="AO82" s="143">
        <f t="shared" ref="AO82:AO145" si="3">C82*U82+D82</f>
        <v>0</v>
      </c>
      <c r="AP82" s="85" t="s">
        <v>2659</v>
      </c>
      <c r="AQ82" s="100" t="s">
        <v>111</v>
      </c>
      <c r="AR82" s="97" t="s">
        <v>125</v>
      </c>
      <c r="AV82" s="99"/>
      <c r="AW82" s="159" t="s">
        <v>2660</v>
      </c>
      <c r="AX82" s="102"/>
      <c r="AY82" s="157" t="s">
        <v>2661</v>
      </c>
      <c r="AZ82" s="159"/>
      <c r="BF82" s="103">
        <v>45750</v>
      </c>
      <c r="BG82" s="46"/>
      <c r="BH82" s="46"/>
      <c r="BI82" s="46">
        <f t="shared" ref="BI82:BI145" si="4">AO82*E82</f>
        <v>0</v>
      </c>
      <c r="BJ82" s="46">
        <f t="shared" ref="BJ82:BJ145" si="5">AO82*Z82</f>
        <v>0</v>
      </c>
    </row>
    <row r="83" spans="1:62" ht="120" customHeight="1" x14ac:dyDescent="0.25">
      <c r="A83" s="132" t="s">
        <v>182</v>
      </c>
      <c r="B83" s="132"/>
      <c r="C83" s="150">
        <v>0</v>
      </c>
      <c r="D83" s="150">
        <v>0</v>
      </c>
      <c r="E83" s="133">
        <v>560.70000000000005</v>
      </c>
      <c r="F83" s="134" t="s">
        <v>2662</v>
      </c>
      <c r="G83" s="86" t="s">
        <v>2663</v>
      </c>
      <c r="H83" s="86" t="s">
        <v>2664</v>
      </c>
      <c r="I83" s="89"/>
      <c r="J83" s="90" t="s">
        <v>279</v>
      </c>
      <c r="K83" s="86"/>
      <c r="L83" s="86"/>
      <c r="M83" s="92" t="s">
        <v>151</v>
      </c>
      <c r="N83" s="86" t="s">
        <v>108</v>
      </c>
      <c r="O83" s="163" t="s">
        <v>188</v>
      </c>
      <c r="P83" s="163" t="s">
        <v>188</v>
      </c>
      <c r="Q83" s="91" t="s">
        <v>109</v>
      </c>
      <c r="R83" s="91" t="s">
        <v>210</v>
      </c>
      <c r="S83" s="91" t="s">
        <v>2665</v>
      </c>
      <c r="T83" s="92">
        <v>10</v>
      </c>
      <c r="U83" s="93">
        <v>20</v>
      </c>
      <c r="V83" s="94">
        <v>45742</v>
      </c>
      <c r="W83" s="94">
        <v>45742</v>
      </c>
      <c r="X83" s="95">
        <v>9785171624439</v>
      </c>
      <c r="Y83" s="96">
        <v>256</v>
      </c>
      <c r="Z83" s="97">
        <v>0.27100000000000002</v>
      </c>
      <c r="AA83" s="98" t="s">
        <v>145</v>
      </c>
      <c r="AB83" s="98" t="s">
        <v>165</v>
      </c>
      <c r="AC83" s="98" t="s">
        <v>146</v>
      </c>
      <c r="AD83" s="91" t="s">
        <v>110</v>
      </c>
      <c r="AE83" s="169" t="s">
        <v>198</v>
      </c>
      <c r="AF83" s="168"/>
      <c r="AG83" s="98" t="s">
        <v>995</v>
      </c>
      <c r="AH83" s="98"/>
      <c r="AI83" s="86" t="s">
        <v>2666</v>
      </c>
      <c r="AJ83" s="101"/>
      <c r="AK83" s="91"/>
      <c r="AL83" s="100" t="s">
        <v>2667</v>
      </c>
      <c r="AM83" s="86" t="s">
        <v>267</v>
      </c>
      <c r="AN83" s="86" t="s">
        <v>240</v>
      </c>
      <c r="AO83" s="143">
        <f t="shared" si="3"/>
        <v>0</v>
      </c>
      <c r="AP83" s="85" t="s">
        <v>2668</v>
      </c>
      <c r="AQ83" s="100" t="s">
        <v>111</v>
      </c>
      <c r="AR83" s="97" t="s">
        <v>125</v>
      </c>
      <c r="AV83" s="99"/>
      <c r="AW83" s="159" t="s">
        <v>2669</v>
      </c>
      <c r="AX83" s="102"/>
      <c r="AY83" s="157" t="s">
        <v>2670</v>
      </c>
      <c r="AZ83" s="159"/>
      <c r="BF83" s="103">
        <v>45750</v>
      </c>
      <c r="BG83" s="46"/>
      <c r="BH83" s="46"/>
      <c r="BI83" s="46">
        <f t="shared" si="4"/>
        <v>0</v>
      </c>
      <c r="BJ83" s="46">
        <f t="shared" si="5"/>
        <v>0</v>
      </c>
    </row>
    <row r="84" spans="1:62" ht="120" customHeight="1" x14ac:dyDescent="0.25">
      <c r="A84" s="132" t="s">
        <v>182</v>
      </c>
      <c r="B84" s="132"/>
      <c r="C84" s="150">
        <v>0</v>
      </c>
      <c r="D84" s="150">
        <v>0</v>
      </c>
      <c r="E84" s="133">
        <v>693</v>
      </c>
      <c r="F84" s="134" t="s">
        <v>1552</v>
      </c>
      <c r="G84" s="86" t="s">
        <v>1553</v>
      </c>
      <c r="H84" s="86" t="s">
        <v>1554</v>
      </c>
      <c r="I84" s="89"/>
      <c r="J84" s="90">
        <v>6</v>
      </c>
      <c r="K84" s="86"/>
      <c r="L84" s="86"/>
      <c r="M84" s="92" t="s">
        <v>138</v>
      </c>
      <c r="N84" s="86" t="s">
        <v>108</v>
      </c>
      <c r="O84" s="163" t="s">
        <v>375</v>
      </c>
      <c r="P84" s="163" t="s">
        <v>376</v>
      </c>
      <c r="Q84" s="91" t="s">
        <v>109</v>
      </c>
      <c r="R84" s="91" t="s">
        <v>467</v>
      </c>
      <c r="S84" s="91" t="s">
        <v>1555</v>
      </c>
      <c r="T84" s="92">
        <v>10</v>
      </c>
      <c r="U84" s="93">
        <v>20</v>
      </c>
      <c r="V84" s="94">
        <v>45527</v>
      </c>
      <c r="W84" s="94">
        <v>45527</v>
      </c>
      <c r="X84" s="95">
        <v>9785171666729</v>
      </c>
      <c r="Y84" s="96">
        <v>96</v>
      </c>
      <c r="Z84" s="97">
        <v>0.433</v>
      </c>
      <c r="AA84" s="98" t="s">
        <v>177</v>
      </c>
      <c r="AB84" s="98" t="s">
        <v>229</v>
      </c>
      <c r="AC84" s="98" t="s">
        <v>178</v>
      </c>
      <c r="AD84" s="91" t="s">
        <v>110</v>
      </c>
      <c r="AE84" s="135" t="s">
        <v>116</v>
      </c>
      <c r="AF84" s="168"/>
      <c r="AG84" s="98" t="s">
        <v>1556</v>
      </c>
      <c r="AH84" s="98"/>
      <c r="AI84" s="86" t="s">
        <v>1557</v>
      </c>
      <c r="AJ84" s="101" t="s">
        <v>163</v>
      </c>
      <c r="AK84" s="91"/>
      <c r="AL84" s="100" t="s">
        <v>1558</v>
      </c>
      <c r="AM84" s="86" t="s">
        <v>285</v>
      </c>
      <c r="AN84" s="86" t="s">
        <v>142</v>
      </c>
      <c r="AO84" s="143">
        <f t="shared" si="3"/>
        <v>0</v>
      </c>
      <c r="AP84" s="85" t="s">
        <v>1559</v>
      </c>
      <c r="AQ84" s="100" t="s">
        <v>143</v>
      </c>
      <c r="AR84" s="97" t="s">
        <v>125</v>
      </c>
      <c r="AV84" s="99"/>
      <c r="AW84" s="159" t="s">
        <v>1560</v>
      </c>
      <c r="AX84" s="102"/>
      <c r="AY84" s="157" t="s">
        <v>1561</v>
      </c>
      <c r="AZ84" s="159"/>
      <c r="BF84" s="103">
        <v>45748</v>
      </c>
      <c r="BG84" s="46"/>
      <c r="BH84" s="46"/>
      <c r="BI84" s="46">
        <f t="shared" si="4"/>
        <v>0</v>
      </c>
      <c r="BJ84" s="46">
        <f t="shared" si="5"/>
        <v>0</v>
      </c>
    </row>
    <row r="85" spans="1:62" ht="120" customHeight="1" x14ac:dyDescent="0.25">
      <c r="A85" s="132" t="s">
        <v>182</v>
      </c>
      <c r="B85" s="132"/>
      <c r="C85" s="150">
        <v>0</v>
      </c>
      <c r="D85" s="150">
        <v>0</v>
      </c>
      <c r="E85" s="133">
        <v>604.80000000000007</v>
      </c>
      <c r="F85" s="134" t="s">
        <v>723</v>
      </c>
      <c r="G85" s="86" t="s">
        <v>724</v>
      </c>
      <c r="H85" s="86" t="s">
        <v>725</v>
      </c>
      <c r="I85" s="89"/>
      <c r="J85" s="90" t="s">
        <v>197</v>
      </c>
      <c r="K85" s="86"/>
      <c r="L85" s="86"/>
      <c r="M85" s="92" t="s">
        <v>138</v>
      </c>
      <c r="N85" s="86" t="s">
        <v>108</v>
      </c>
      <c r="O85" s="163" t="s">
        <v>325</v>
      </c>
      <c r="P85" s="163" t="s">
        <v>508</v>
      </c>
      <c r="Q85" s="91" t="s">
        <v>109</v>
      </c>
      <c r="R85" s="91" t="s">
        <v>210</v>
      </c>
      <c r="S85" s="91" t="s">
        <v>726</v>
      </c>
      <c r="T85" s="92">
        <v>10</v>
      </c>
      <c r="U85" s="93">
        <v>15</v>
      </c>
      <c r="V85" s="94">
        <v>45742</v>
      </c>
      <c r="W85" s="94">
        <v>45742</v>
      </c>
      <c r="X85" s="95">
        <v>9785171677053</v>
      </c>
      <c r="Y85" s="96">
        <v>64</v>
      </c>
      <c r="Z85" s="97">
        <v>0.18099999999999999</v>
      </c>
      <c r="AA85" s="98" t="s">
        <v>155</v>
      </c>
      <c r="AB85" s="98" t="s">
        <v>193</v>
      </c>
      <c r="AC85" s="98" t="s">
        <v>156</v>
      </c>
      <c r="AD85" s="91">
        <v>3</v>
      </c>
      <c r="AE85" s="169" t="s">
        <v>198</v>
      </c>
      <c r="AF85" s="168"/>
      <c r="AG85" s="98" t="s">
        <v>486</v>
      </c>
      <c r="AH85" s="98"/>
      <c r="AI85" s="86" t="s">
        <v>727</v>
      </c>
      <c r="AJ85" s="101" t="s">
        <v>141</v>
      </c>
      <c r="AK85" s="91"/>
      <c r="AL85" s="100" t="s">
        <v>728</v>
      </c>
      <c r="AM85" s="86" t="s">
        <v>187</v>
      </c>
      <c r="AN85" s="86" t="s">
        <v>142</v>
      </c>
      <c r="AO85" s="143">
        <f t="shared" si="3"/>
        <v>0</v>
      </c>
      <c r="AP85" s="85" t="s">
        <v>729</v>
      </c>
      <c r="AQ85" s="100" t="s">
        <v>143</v>
      </c>
      <c r="AR85" s="97" t="s">
        <v>125</v>
      </c>
      <c r="AV85" s="99"/>
      <c r="AW85" s="159" t="s">
        <v>730</v>
      </c>
      <c r="AX85" s="102" t="s">
        <v>731</v>
      </c>
      <c r="AY85" s="157" t="s">
        <v>732</v>
      </c>
      <c r="AZ85" s="159"/>
      <c r="BF85" s="103">
        <v>45744</v>
      </c>
      <c r="BG85" s="46"/>
      <c r="BH85" s="46"/>
      <c r="BI85" s="46">
        <f t="shared" si="4"/>
        <v>0</v>
      </c>
      <c r="BJ85" s="46">
        <f t="shared" si="5"/>
        <v>0</v>
      </c>
    </row>
    <row r="86" spans="1:62" ht="120" customHeight="1" x14ac:dyDescent="0.25">
      <c r="A86" s="132" t="s">
        <v>182</v>
      </c>
      <c r="B86" s="132"/>
      <c r="C86" s="150">
        <v>0</v>
      </c>
      <c r="D86" s="150">
        <v>0</v>
      </c>
      <c r="E86" s="133">
        <v>762.30000000000007</v>
      </c>
      <c r="F86" s="134" t="s">
        <v>2033</v>
      </c>
      <c r="G86" s="86" t="s">
        <v>522</v>
      </c>
      <c r="H86" s="86" t="s">
        <v>523</v>
      </c>
      <c r="I86" s="89"/>
      <c r="J86" s="90">
        <v>5</v>
      </c>
      <c r="K86" s="86"/>
      <c r="L86" s="86"/>
      <c r="M86" s="92" t="s">
        <v>138</v>
      </c>
      <c r="N86" s="86" t="s">
        <v>108</v>
      </c>
      <c r="O86" s="163" t="s">
        <v>148</v>
      </c>
      <c r="P86" s="163" t="s">
        <v>300</v>
      </c>
      <c r="Q86" s="91" t="s">
        <v>109</v>
      </c>
      <c r="R86" s="91" t="s">
        <v>210</v>
      </c>
      <c r="S86" s="91" t="s">
        <v>2034</v>
      </c>
      <c r="T86" s="92">
        <v>10</v>
      </c>
      <c r="U86" s="93">
        <v>14</v>
      </c>
      <c r="V86" s="94">
        <v>45036</v>
      </c>
      <c r="W86" s="94">
        <v>45744</v>
      </c>
      <c r="X86" s="95">
        <v>9785171486396</v>
      </c>
      <c r="Y86" s="96">
        <v>304</v>
      </c>
      <c r="Z86" s="97">
        <v>0.40699999999999997</v>
      </c>
      <c r="AA86" s="98" t="s">
        <v>134</v>
      </c>
      <c r="AB86" s="98" t="s">
        <v>136</v>
      </c>
      <c r="AC86" s="98" t="s">
        <v>135</v>
      </c>
      <c r="AD86" s="91" t="s">
        <v>110</v>
      </c>
      <c r="AE86" s="135" t="s">
        <v>116</v>
      </c>
      <c r="AF86" s="168"/>
      <c r="AG86" s="98" t="s">
        <v>616</v>
      </c>
      <c r="AH86" s="98"/>
      <c r="AI86" s="86" t="s">
        <v>524</v>
      </c>
      <c r="AJ86" s="101" t="s">
        <v>141</v>
      </c>
      <c r="AK86" s="91" t="s">
        <v>2035</v>
      </c>
      <c r="AL86" s="100" t="s">
        <v>2036</v>
      </c>
      <c r="AM86" s="86" t="s">
        <v>285</v>
      </c>
      <c r="AN86" s="86" t="s">
        <v>142</v>
      </c>
      <c r="AO86" s="143">
        <f t="shared" si="3"/>
        <v>0</v>
      </c>
      <c r="AP86" s="85" t="s">
        <v>2037</v>
      </c>
      <c r="AQ86" s="100" t="s">
        <v>147</v>
      </c>
      <c r="AR86" s="97" t="s">
        <v>125</v>
      </c>
      <c r="AV86" s="99"/>
      <c r="AW86" s="159" t="s">
        <v>2038</v>
      </c>
      <c r="AX86" s="102"/>
      <c r="AY86" s="157" t="s">
        <v>2039</v>
      </c>
      <c r="AZ86" s="159"/>
      <c r="BF86" s="103">
        <v>45749</v>
      </c>
      <c r="BG86" s="46"/>
      <c r="BH86" s="46"/>
      <c r="BI86" s="46">
        <f t="shared" si="4"/>
        <v>0</v>
      </c>
      <c r="BJ86" s="46">
        <f t="shared" si="5"/>
        <v>0</v>
      </c>
    </row>
    <row r="87" spans="1:62" ht="120" customHeight="1" x14ac:dyDescent="0.25">
      <c r="A87" s="132" t="s">
        <v>182</v>
      </c>
      <c r="B87" s="132"/>
      <c r="C87" s="150">
        <v>0</v>
      </c>
      <c r="D87" s="150">
        <v>0</v>
      </c>
      <c r="E87" s="133">
        <v>289.8</v>
      </c>
      <c r="F87" s="134" t="s">
        <v>733</v>
      </c>
      <c r="G87" s="86" t="s">
        <v>734</v>
      </c>
      <c r="H87" s="86" t="s">
        <v>346</v>
      </c>
      <c r="I87" s="89"/>
      <c r="J87" s="90" t="s">
        <v>197</v>
      </c>
      <c r="K87" s="86"/>
      <c r="L87" s="86"/>
      <c r="M87" s="92" t="s">
        <v>138</v>
      </c>
      <c r="N87" s="86" t="s">
        <v>108</v>
      </c>
      <c r="O87" s="163" t="s">
        <v>166</v>
      </c>
      <c r="P87" s="163" t="s">
        <v>167</v>
      </c>
      <c r="Q87" s="91" t="s">
        <v>109</v>
      </c>
      <c r="R87" s="91" t="s">
        <v>210</v>
      </c>
      <c r="S87" s="91" t="s">
        <v>735</v>
      </c>
      <c r="T87" s="92">
        <v>10</v>
      </c>
      <c r="U87" s="93">
        <v>12</v>
      </c>
      <c r="V87" s="94">
        <v>45718</v>
      </c>
      <c r="W87" s="94">
        <v>45718</v>
      </c>
      <c r="X87" s="95">
        <v>9785171737788</v>
      </c>
      <c r="Y87" s="96">
        <v>144</v>
      </c>
      <c r="Z87" s="97">
        <v>0.23</v>
      </c>
      <c r="AA87" s="98" t="s">
        <v>145</v>
      </c>
      <c r="AB87" s="98" t="s">
        <v>232</v>
      </c>
      <c r="AC87" s="98" t="s">
        <v>146</v>
      </c>
      <c r="AD87" s="91" t="s">
        <v>110</v>
      </c>
      <c r="AE87" s="169" t="s">
        <v>198</v>
      </c>
      <c r="AF87" s="168"/>
      <c r="AG87" s="98" t="s">
        <v>501</v>
      </c>
      <c r="AH87" s="98"/>
      <c r="AI87" s="86" t="s">
        <v>347</v>
      </c>
      <c r="AJ87" s="101" t="s">
        <v>149</v>
      </c>
      <c r="AK87" s="91"/>
      <c r="AL87" s="100" t="s">
        <v>736</v>
      </c>
      <c r="AM87" s="86" t="s">
        <v>150</v>
      </c>
      <c r="AN87" s="86" t="s">
        <v>142</v>
      </c>
      <c r="AO87" s="143">
        <f t="shared" si="3"/>
        <v>0</v>
      </c>
      <c r="AP87" s="85" t="s">
        <v>737</v>
      </c>
      <c r="AQ87" s="100" t="s">
        <v>147</v>
      </c>
      <c r="AR87" s="97" t="s">
        <v>125</v>
      </c>
      <c r="AV87" s="99"/>
      <c r="AW87" s="159" t="s">
        <v>738</v>
      </c>
      <c r="AX87" s="102" t="s">
        <v>739</v>
      </c>
      <c r="AY87" s="157" t="s">
        <v>740</v>
      </c>
      <c r="AZ87" s="159"/>
      <c r="BF87" s="103">
        <v>45744</v>
      </c>
      <c r="BG87" s="46"/>
      <c r="BH87" s="46"/>
      <c r="BI87" s="46">
        <f t="shared" si="4"/>
        <v>0</v>
      </c>
      <c r="BJ87" s="46">
        <f t="shared" si="5"/>
        <v>0</v>
      </c>
    </row>
    <row r="88" spans="1:62" ht="120" customHeight="1" x14ac:dyDescent="0.25">
      <c r="A88" s="132" t="s">
        <v>182</v>
      </c>
      <c r="B88" s="132"/>
      <c r="C88" s="150">
        <v>0</v>
      </c>
      <c r="D88" s="150">
        <v>0</v>
      </c>
      <c r="E88" s="133">
        <v>875.7</v>
      </c>
      <c r="F88" s="134" t="s">
        <v>2671</v>
      </c>
      <c r="G88" s="86" t="s">
        <v>2672</v>
      </c>
      <c r="H88" s="86" t="s">
        <v>2673</v>
      </c>
      <c r="I88" s="89"/>
      <c r="J88" s="90" t="s">
        <v>197</v>
      </c>
      <c r="K88" s="86"/>
      <c r="L88" s="86"/>
      <c r="M88" s="92" t="s">
        <v>151</v>
      </c>
      <c r="N88" s="86" t="s">
        <v>108</v>
      </c>
      <c r="O88" s="163" t="s">
        <v>224</v>
      </c>
      <c r="P88" s="163" t="s">
        <v>224</v>
      </c>
      <c r="Q88" s="91" t="s">
        <v>109</v>
      </c>
      <c r="R88" s="91" t="s">
        <v>210</v>
      </c>
      <c r="S88" s="91" t="s">
        <v>2674</v>
      </c>
      <c r="T88" s="92">
        <v>10</v>
      </c>
      <c r="U88" s="93">
        <v>4</v>
      </c>
      <c r="V88" s="94">
        <v>45747</v>
      </c>
      <c r="W88" s="94">
        <v>45747</v>
      </c>
      <c r="X88" s="95">
        <v>9785171728236</v>
      </c>
      <c r="Y88" s="96">
        <v>448</v>
      </c>
      <c r="Z88" s="97">
        <v>0.505</v>
      </c>
      <c r="AA88" s="98" t="s">
        <v>134</v>
      </c>
      <c r="AB88" s="98" t="s">
        <v>161</v>
      </c>
      <c r="AC88" s="98" t="s">
        <v>135</v>
      </c>
      <c r="AD88" s="91" t="s">
        <v>110</v>
      </c>
      <c r="AE88" s="169" t="s">
        <v>198</v>
      </c>
      <c r="AF88" s="168"/>
      <c r="AG88" s="98" t="s">
        <v>574</v>
      </c>
      <c r="AH88" s="98"/>
      <c r="AI88" s="86" t="s">
        <v>2675</v>
      </c>
      <c r="AJ88" s="101"/>
      <c r="AK88" s="91" t="s">
        <v>2676</v>
      </c>
      <c r="AL88" s="100" t="s">
        <v>2677</v>
      </c>
      <c r="AM88" s="86" t="s">
        <v>225</v>
      </c>
      <c r="AN88" s="86" t="s">
        <v>153</v>
      </c>
      <c r="AO88" s="143">
        <f t="shared" si="3"/>
        <v>0</v>
      </c>
      <c r="AP88" s="85" t="s">
        <v>2678</v>
      </c>
      <c r="AQ88" s="100" t="s">
        <v>154</v>
      </c>
      <c r="AR88" s="97" t="s">
        <v>125</v>
      </c>
      <c r="AV88" s="99"/>
      <c r="AW88" s="159" t="s">
        <v>2679</v>
      </c>
      <c r="AX88" s="102" t="s">
        <v>2680</v>
      </c>
      <c r="AY88" s="157" t="s">
        <v>2681</v>
      </c>
      <c r="AZ88" s="159"/>
      <c r="BF88" s="103">
        <v>45750</v>
      </c>
      <c r="BG88" s="46"/>
      <c r="BH88" s="46"/>
      <c r="BI88" s="46">
        <f t="shared" si="4"/>
        <v>0</v>
      </c>
      <c r="BJ88" s="46">
        <f t="shared" si="5"/>
        <v>0</v>
      </c>
    </row>
    <row r="89" spans="1:62" ht="120" customHeight="1" x14ac:dyDescent="0.25">
      <c r="A89" s="132" t="s">
        <v>182</v>
      </c>
      <c r="B89" s="132"/>
      <c r="C89" s="150">
        <v>0</v>
      </c>
      <c r="D89" s="150">
        <v>0</v>
      </c>
      <c r="E89" s="133">
        <v>1052.1000000000001</v>
      </c>
      <c r="F89" s="134" t="s">
        <v>2040</v>
      </c>
      <c r="G89" s="86" t="s">
        <v>2041</v>
      </c>
      <c r="H89" s="86" t="s">
        <v>2042</v>
      </c>
      <c r="I89" s="89"/>
      <c r="J89" s="90">
        <v>1</v>
      </c>
      <c r="K89" s="86"/>
      <c r="L89" s="86"/>
      <c r="M89" s="92" t="s">
        <v>151</v>
      </c>
      <c r="N89" s="86" t="s">
        <v>108</v>
      </c>
      <c r="O89" s="163" t="s">
        <v>164</v>
      </c>
      <c r="P89" s="163" t="s">
        <v>164</v>
      </c>
      <c r="Q89" s="91" t="s">
        <v>109</v>
      </c>
      <c r="R89" s="91" t="s">
        <v>210</v>
      </c>
      <c r="S89" s="91" t="s">
        <v>2043</v>
      </c>
      <c r="T89" s="92">
        <v>10</v>
      </c>
      <c r="U89" s="93">
        <v>4</v>
      </c>
      <c r="V89" s="94">
        <v>45598</v>
      </c>
      <c r="W89" s="94">
        <v>45748</v>
      </c>
      <c r="X89" s="95">
        <v>9785171634353</v>
      </c>
      <c r="Y89" s="96">
        <v>480</v>
      </c>
      <c r="Z89" s="97">
        <v>0.53500000000000003</v>
      </c>
      <c r="AA89" s="98" t="s">
        <v>134</v>
      </c>
      <c r="AB89" s="98" t="s">
        <v>251</v>
      </c>
      <c r="AC89" s="98" t="s">
        <v>135</v>
      </c>
      <c r="AD89" s="91" t="s">
        <v>110</v>
      </c>
      <c r="AE89" s="135" t="s">
        <v>116</v>
      </c>
      <c r="AF89" s="168"/>
      <c r="AG89" s="98" t="s">
        <v>215</v>
      </c>
      <c r="AH89" s="98"/>
      <c r="AI89" s="86" t="s">
        <v>2044</v>
      </c>
      <c r="AJ89" s="101"/>
      <c r="AK89" s="91" t="s">
        <v>2045</v>
      </c>
      <c r="AL89" s="100" t="s">
        <v>2046</v>
      </c>
      <c r="AM89" s="86" t="s">
        <v>216</v>
      </c>
      <c r="AN89" s="86" t="s">
        <v>153</v>
      </c>
      <c r="AO89" s="143">
        <f t="shared" si="3"/>
        <v>0</v>
      </c>
      <c r="AP89" s="85" t="s">
        <v>2047</v>
      </c>
      <c r="AQ89" s="100" t="s">
        <v>111</v>
      </c>
      <c r="AR89" s="97" t="s">
        <v>125</v>
      </c>
      <c r="AV89" s="99"/>
      <c r="AW89" s="159" t="s">
        <v>2048</v>
      </c>
      <c r="AX89" s="102" t="s">
        <v>2049</v>
      </c>
      <c r="AY89" s="157" t="s">
        <v>2050</v>
      </c>
      <c r="AZ89" s="159"/>
      <c r="BF89" s="103">
        <v>45749</v>
      </c>
      <c r="BG89" s="46"/>
      <c r="BH89" s="46"/>
      <c r="BI89" s="46">
        <f t="shared" si="4"/>
        <v>0</v>
      </c>
      <c r="BJ89" s="46">
        <f t="shared" si="5"/>
        <v>0</v>
      </c>
    </row>
    <row r="90" spans="1:62" ht="120" customHeight="1" x14ac:dyDescent="0.25">
      <c r="A90" s="132" t="s">
        <v>182</v>
      </c>
      <c r="B90" s="132"/>
      <c r="C90" s="150">
        <v>0</v>
      </c>
      <c r="D90" s="150">
        <v>0</v>
      </c>
      <c r="E90" s="133">
        <v>1266.3</v>
      </c>
      <c r="F90" s="134" t="s">
        <v>2051</v>
      </c>
      <c r="G90" s="86" t="s">
        <v>2041</v>
      </c>
      <c r="H90" s="86" t="s">
        <v>2042</v>
      </c>
      <c r="I90" s="89"/>
      <c r="J90" s="90">
        <v>1</v>
      </c>
      <c r="K90" s="86"/>
      <c r="L90" s="86"/>
      <c r="M90" s="92" t="s">
        <v>151</v>
      </c>
      <c r="N90" s="86" t="s">
        <v>108</v>
      </c>
      <c r="O90" s="163" t="s">
        <v>164</v>
      </c>
      <c r="P90" s="163" t="s">
        <v>164</v>
      </c>
      <c r="Q90" s="91" t="s">
        <v>109</v>
      </c>
      <c r="R90" s="91" t="s">
        <v>210</v>
      </c>
      <c r="S90" s="91" t="s">
        <v>2052</v>
      </c>
      <c r="T90" s="92">
        <v>10</v>
      </c>
      <c r="U90" s="93">
        <v>4</v>
      </c>
      <c r="V90" s="94">
        <v>42997</v>
      </c>
      <c r="W90" s="94">
        <v>45748</v>
      </c>
      <c r="X90" s="95">
        <v>9785170862627</v>
      </c>
      <c r="Y90" s="96">
        <v>720</v>
      </c>
      <c r="Z90" s="97">
        <v>0.73499999999999999</v>
      </c>
      <c r="AA90" s="98" t="s">
        <v>134</v>
      </c>
      <c r="AB90" s="98" t="s">
        <v>251</v>
      </c>
      <c r="AC90" s="98" t="s">
        <v>135</v>
      </c>
      <c r="AD90" s="91" t="s">
        <v>110</v>
      </c>
      <c r="AE90" s="135" t="s">
        <v>116</v>
      </c>
      <c r="AF90" s="168"/>
      <c r="AG90" s="98" t="s">
        <v>215</v>
      </c>
      <c r="AH90" s="98"/>
      <c r="AI90" s="86" t="s">
        <v>2044</v>
      </c>
      <c r="AJ90" s="101"/>
      <c r="AK90" s="91" t="s">
        <v>2053</v>
      </c>
      <c r="AL90" s="100" t="s">
        <v>2054</v>
      </c>
      <c r="AM90" s="86" t="s">
        <v>216</v>
      </c>
      <c r="AN90" s="86" t="s">
        <v>153</v>
      </c>
      <c r="AO90" s="143">
        <f t="shared" si="3"/>
        <v>0</v>
      </c>
      <c r="AP90" s="85" t="s">
        <v>2055</v>
      </c>
      <c r="AQ90" s="100" t="s">
        <v>111</v>
      </c>
      <c r="AR90" s="97" t="s">
        <v>125</v>
      </c>
      <c r="AV90" s="99"/>
      <c r="AW90" s="159" t="s">
        <v>2056</v>
      </c>
      <c r="AX90" s="102"/>
      <c r="AY90" s="157" t="s">
        <v>2057</v>
      </c>
      <c r="AZ90" s="159"/>
      <c r="BF90" s="103">
        <v>45749</v>
      </c>
      <c r="BG90" s="46"/>
      <c r="BH90" s="46"/>
      <c r="BI90" s="46">
        <f t="shared" si="4"/>
        <v>0</v>
      </c>
      <c r="BJ90" s="46">
        <f t="shared" si="5"/>
        <v>0</v>
      </c>
    </row>
    <row r="91" spans="1:62" ht="120" customHeight="1" x14ac:dyDescent="0.25">
      <c r="A91" s="132" t="s">
        <v>182</v>
      </c>
      <c r="B91" s="132"/>
      <c r="C91" s="150">
        <v>0</v>
      </c>
      <c r="D91" s="150">
        <v>0</v>
      </c>
      <c r="E91" s="133">
        <v>516.6</v>
      </c>
      <c r="F91" s="134" t="s">
        <v>2058</v>
      </c>
      <c r="G91" s="86" t="s">
        <v>2059</v>
      </c>
      <c r="H91" s="86" t="s">
        <v>2060</v>
      </c>
      <c r="I91" s="89"/>
      <c r="J91" s="90" t="s">
        <v>197</v>
      </c>
      <c r="K91" s="86"/>
      <c r="L91" s="86"/>
      <c r="M91" s="92" t="s">
        <v>133</v>
      </c>
      <c r="N91" s="86" t="s">
        <v>108</v>
      </c>
      <c r="O91" s="163" t="s">
        <v>227</v>
      </c>
      <c r="P91" s="163" t="s">
        <v>337</v>
      </c>
      <c r="Q91" s="91" t="s">
        <v>109</v>
      </c>
      <c r="R91" s="91" t="s">
        <v>210</v>
      </c>
      <c r="S91" s="91" t="s">
        <v>2061</v>
      </c>
      <c r="T91" s="92">
        <v>20</v>
      </c>
      <c r="U91" s="93">
        <v>8</v>
      </c>
      <c r="V91" s="94">
        <v>45744</v>
      </c>
      <c r="W91" s="94">
        <v>45744</v>
      </c>
      <c r="X91" s="95">
        <v>9785171701338</v>
      </c>
      <c r="Y91" s="96">
        <v>224</v>
      </c>
      <c r="Z91" s="97">
        <v>0.36299999999999999</v>
      </c>
      <c r="AA91" s="98" t="s">
        <v>134</v>
      </c>
      <c r="AB91" s="98" t="s">
        <v>193</v>
      </c>
      <c r="AC91" s="98" t="s">
        <v>135</v>
      </c>
      <c r="AD91" s="91" t="s">
        <v>110</v>
      </c>
      <c r="AE91" s="169" t="s">
        <v>198</v>
      </c>
      <c r="AF91" s="168"/>
      <c r="AG91" s="98" t="s">
        <v>305</v>
      </c>
      <c r="AH91" s="98"/>
      <c r="AI91" s="86" t="s">
        <v>2062</v>
      </c>
      <c r="AJ91" s="101"/>
      <c r="AK91" s="91"/>
      <c r="AL91" s="100" t="s">
        <v>2063</v>
      </c>
      <c r="AM91" s="86" t="s">
        <v>382</v>
      </c>
      <c r="AN91" s="86" t="s">
        <v>240</v>
      </c>
      <c r="AO91" s="143">
        <f t="shared" si="3"/>
        <v>0</v>
      </c>
      <c r="AP91" s="85" t="s">
        <v>2064</v>
      </c>
      <c r="AQ91" s="100" t="s">
        <v>111</v>
      </c>
      <c r="AR91" s="97" t="s">
        <v>125</v>
      </c>
      <c r="AV91" s="99"/>
      <c r="AW91" s="159" t="s">
        <v>2065</v>
      </c>
      <c r="AX91" s="102"/>
      <c r="AY91" s="157" t="s">
        <v>2066</v>
      </c>
      <c r="AZ91" s="159"/>
      <c r="BF91" s="103">
        <v>45749</v>
      </c>
      <c r="BG91" s="46"/>
      <c r="BH91" s="46"/>
      <c r="BI91" s="46">
        <f t="shared" si="4"/>
        <v>0</v>
      </c>
      <c r="BJ91" s="46">
        <f t="shared" si="5"/>
        <v>0</v>
      </c>
    </row>
    <row r="92" spans="1:62" ht="120" customHeight="1" x14ac:dyDescent="0.25">
      <c r="A92" s="132" t="s">
        <v>182</v>
      </c>
      <c r="B92" s="132"/>
      <c r="C92" s="150">
        <v>0</v>
      </c>
      <c r="D92" s="150">
        <v>0</v>
      </c>
      <c r="E92" s="133">
        <v>516.6</v>
      </c>
      <c r="F92" s="134" t="s">
        <v>2067</v>
      </c>
      <c r="G92" s="86" t="s">
        <v>2059</v>
      </c>
      <c r="H92" s="86" t="s">
        <v>2060</v>
      </c>
      <c r="I92" s="89"/>
      <c r="J92" s="90" t="s">
        <v>197</v>
      </c>
      <c r="K92" s="86"/>
      <c r="L92" s="86"/>
      <c r="M92" s="92" t="s">
        <v>133</v>
      </c>
      <c r="N92" s="86" t="s">
        <v>108</v>
      </c>
      <c r="O92" s="163" t="s">
        <v>227</v>
      </c>
      <c r="P92" s="163" t="s">
        <v>337</v>
      </c>
      <c r="Q92" s="91" t="s">
        <v>109</v>
      </c>
      <c r="R92" s="91" t="s">
        <v>210</v>
      </c>
      <c r="S92" s="91" t="s">
        <v>2068</v>
      </c>
      <c r="T92" s="92">
        <v>20</v>
      </c>
      <c r="U92" s="93">
        <v>8</v>
      </c>
      <c r="V92" s="94">
        <v>45744</v>
      </c>
      <c r="W92" s="94">
        <v>45744</v>
      </c>
      <c r="X92" s="95">
        <v>9785171747619</v>
      </c>
      <c r="Y92" s="96">
        <v>224</v>
      </c>
      <c r="Z92" s="97">
        <v>0.36799999999999999</v>
      </c>
      <c r="AA92" s="98" t="s">
        <v>134</v>
      </c>
      <c r="AB92" s="98" t="s">
        <v>193</v>
      </c>
      <c r="AC92" s="98" t="s">
        <v>135</v>
      </c>
      <c r="AD92" s="91" t="s">
        <v>110</v>
      </c>
      <c r="AE92" s="169" t="s">
        <v>198</v>
      </c>
      <c r="AF92" s="168"/>
      <c r="AG92" s="98" t="s">
        <v>305</v>
      </c>
      <c r="AH92" s="98"/>
      <c r="AI92" s="86" t="s">
        <v>2062</v>
      </c>
      <c r="AJ92" s="101"/>
      <c r="AK92" s="91"/>
      <c r="AL92" s="100" t="s">
        <v>2069</v>
      </c>
      <c r="AM92" s="86" t="s">
        <v>382</v>
      </c>
      <c r="AN92" s="86" t="s">
        <v>240</v>
      </c>
      <c r="AO92" s="143">
        <f t="shared" si="3"/>
        <v>0</v>
      </c>
      <c r="AP92" s="85" t="s">
        <v>2070</v>
      </c>
      <c r="AQ92" s="100" t="s">
        <v>111</v>
      </c>
      <c r="AR92" s="97" t="s">
        <v>125</v>
      </c>
      <c r="AV92" s="99"/>
      <c r="AW92" s="159" t="s">
        <v>2071</v>
      </c>
      <c r="AX92" s="102"/>
      <c r="AY92" s="157" t="s">
        <v>2066</v>
      </c>
      <c r="AZ92" s="159"/>
      <c r="BF92" s="103">
        <v>45749</v>
      </c>
      <c r="BG92" s="46"/>
      <c r="BH92" s="46"/>
      <c r="BI92" s="46">
        <f t="shared" si="4"/>
        <v>0</v>
      </c>
      <c r="BJ92" s="46">
        <f t="shared" si="5"/>
        <v>0</v>
      </c>
    </row>
    <row r="93" spans="1:62" ht="120" customHeight="1" x14ac:dyDescent="0.25">
      <c r="A93" s="132" t="s">
        <v>182</v>
      </c>
      <c r="B93" s="132"/>
      <c r="C93" s="150">
        <v>0</v>
      </c>
      <c r="D93" s="150">
        <v>0</v>
      </c>
      <c r="E93" s="133">
        <v>1159.2</v>
      </c>
      <c r="F93" s="134" t="s">
        <v>2072</v>
      </c>
      <c r="G93" s="86" t="s">
        <v>2073</v>
      </c>
      <c r="H93" s="86" t="s">
        <v>2074</v>
      </c>
      <c r="I93" s="89"/>
      <c r="J93" s="90">
        <v>3</v>
      </c>
      <c r="K93" s="86"/>
      <c r="L93" s="86"/>
      <c r="M93" s="92" t="s">
        <v>144</v>
      </c>
      <c r="N93" s="86" t="s">
        <v>108</v>
      </c>
      <c r="O93" s="163" t="s">
        <v>248</v>
      </c>
      <c r="P93" s="163" t="s">
        <v>1894</v>
      </c>
      <c r="Q93" s="91" t="s">
        <v>109</v>
      </c>
      <c r="R93" s="91" t="s">
        <v>210</v>
      </c>
      <c r="S93" s="91" t="s">
        <v>2075</v>
      </c>
      <c r="T93" s="92">
        <v>10</v>
      </c>
      <c r="U93" s="93">
        <v>6</v>
      </c>
      <c r="V93" s="94">
        <v>41407</v>
      </c>
      <c r="W93" s="94">
        <v>45748</v>
      </c>
      <c r="X93" s="95">
        <v>9785170777723</v>
      </c>
      <c r="Y93" s="96">
        <v>512</v>
      </c>
      <c r="Z93" s="97">
        <v>0.55500000000000005</v>
      </c>
      <c r="AA93" s="98" t="s">
        <v>316</v>
      </c>
      <c r="AB93" s="98" t="s">
        <v>251</v>
      </c>
      <c r="AC93" s="98" t="s">
        <v>527</v>
      </c>
      <c r="AD93" s="91" t="s">
        <v>110</v>
      </c>
      <c r="AE93" s="135" t="s">
        <v>116</v>
      </c>
      <c r="AF93" s="168"/>
      <c r="AG93" s="98" t="s">
        <v>215</v>
      </c>
      <c r="AH93" s="98"/>
      <c r="AI93" s="86" t="s">
        <v>2076</v>
      </c>
      <c r="AJ93" s="101"/>
      <c r="AK93" s="91" t="s">
        <v>2077</v>
      </c>
      <c r="AL93" s="100" t="s">
        <v>2078</v>
      </c>
      <c r="AM93" s="86" t="s">
        <v>216</v>
      </c>
      <c r="AN93" s="86" t="s">
        <v>153</v>
      </c>
      <c r="AO93" s="143">
        <f t="shared" si="3"/>
        <v>0</v>
      </c>
      <c r="AP93" s="85" t="s">
        <v>2079</v>
      </c>
      <c r="AQ93" s="100" t="s">
        <v>111</v>
      </c>
      <c r="AR93" s="97" t="s">
        <v>125</v>
      </c>
      <c r="AV93" s="99"/>
      <c r="AW93" s="159" t="s">
        <v>2080</v>
      </c>
      <c r="AX93" s="102"/>
      <c r="AY93" s="157" t="s">
        <v>2081</v>
      </c>
      <c r="AZ93" s="159"/>
      <c r="BF93" s="103">
        <v>45749</v>
      </c>
      <c r="BG93" s="46"/>
      <c r="BH93" s="46"/>
      <c r="BI93" s="46">
        <f t="shared" si="4"/>
        <v>0</v>
      </c>
      <c r="BJ93" s="46">
        <f t="shared" si="5"/>
        <v>0</v>
      </c>
    </row>
    <row r="94" spans="1:62" ht="120" customHeight="1" x14ac:dyDescent="0.25">
      <c r="A94" s="132" t="s">
        <v>182</v>
      </c>
      <c r="B94" s="132"/>
      <c r="C94" s="150">
        <v>0</v>
      </c>
      <c r="D94" s="150">
        <v>0</v>
      </c>
      <c r="E94" s="133">
        <v>762.30000000000007</v>
      </c>
      <c r="F94" s="134" t="s">
        <v>1562</v>
      </c>
      <c r="G94" s="86" t="s">
        <v>1563</v>
      </c>
      <c r="H94" s="86" t="s">
        <v>1564</v>
      </c>
      <c r="I94" s="89"/>
      <c r="J94" s="90">
        <v>7</v>
      </c>
      <c r="K94" s="86"/>
      <c r="L94" s="86"/>
      <c r="M94" s="92" t="s">
        <v>144</v>
      </c>
      <c r="N94" s="86" t="s">
        <v>108</v>
      </c>
      <c r="O94" s="163" t="s">
        <v>260</v>
      </c>
      <c r="P94" s="163" t="s">
        <v>422</v>
      </c>
      <c r="Q94" s="91" t="s">
        <v>109</v>
      </c>
      <c r="R94" s="91" t="s">
        <v>210</v>
      </c>
      <c r="S94" s="91" t="s">
        <v>1565</v>
      </c>
      <c r="T94" s="92">
        <v>10</v>
      </c>
      <c r="U94" s="93">
        <v>14</v>
      </c>
      <c r="V94" s="94">
        <v>45189</v>
      </c>
      <c r="W94" s="94">
        <v>45743</v>
      </c>
      <c r="X94" s="95">
        <v>9785171524258</v>
      </c>
      <c r="Y94" s="96">
        <v>320</v>
      </c>
      <c r="Z94" s="97">
        <v>0.41399999999999998</v>
      </c>
      <c r="AA94" s="98" t="s">
        <v>134</v>
      </c>
      <c r="AB94" s="98" t="s">
        <v>136</v>
      </c>
      <c r="AC94" s="98" t="s">
        <v>135</v>
      </c>
      <c r="AD94" s="91" t="s">
        <v>110</v>
      </c>
      <c r="AE94" s="135" t="s">
        <v>116</v>
      </c>
      <c r="AF94" s="168"/>
      <c r="AG94" s="98" t="s">
        <v>1566</v>
      </c>
      <c r="AH94" s="98"/>
      <c r="AI94" s="86" t="s">
        <v>1564</v>
      </c>
      <c r="AJ94" s="101"/>
      <c r="AK94" s="91"/>
      <c r="AL94" s="100" t="s">
        <v>1567</v>
      </c>
      <c r="AM94" s="86" t="s">
        <v>267</v>
      </c>
      <c r="AN94" s="86" t="s">
        <v>240</v>
      </c>
      <c r="AO94" s="143">
        <f t="shared" si="3"/>
        <v>0</v>
      </c>
      <c r="AP94" s="85" t="s">
        <v>1568</v>
      </c>
      <c r="AQ94" s="100" t="s">
        <v>157</v>
      </c>
      <c r="AR94" s="97" t="s">
        <v>125</v>
      </c>
      <c r="AV94" s="99"/>
      <c r="AW94" s="159" t="s">
        <v>1569</v>
      </c>
      <c r="AX94" s="102" t="s">
        <v>1570</v>
      </c>
      <c r="AY94" s="157" t="s">
        <v>1571</v>
      </c>
      <c r="AZ94" s="159"/>
      <c r="BF94" s="103">
        <v>45748</v>
      </c>
      <c r="BG94" s="46"/>
      <c r="BH94" s="46"/>
      <c r="BI94" s="46">
        <f t="shared" si="4"/>
        <v>0</v>
      </c>
      <c r="BJ94" s="46">
        <f t="shared" si="5"/>
        <v>0</v>
      </c>
    </row>
    <row r="95" spans="1:62" ht="120" customHeight="1" x14ac:dyDescent="0.25">
      <c r="A95" s="132"/>
      <c r="B95" s="132"/>
      <c r="C95" s="150">
        <v>0</v>
      </c>
      <c r="D95" s="150">
        <v>0</v>
      </c>
      <c r="E95" s="133">
        <v>737.1</v>
      </c>
      <c r="F95" s="134" t="s">
        <v>741</v>
      </c>
      <c r="G95" s="86" t="s">
        <v>742</v>
      </c>
      <c r="H95" s="86" t="s">
        <v>743</v>
      </c>
      <c r="I95" s="89"/>
      <c r="J95" s="90" t="s">
        <v>199</v>
      </c>
      <c r="K95" s="86"/>
      <c r="L95" s="86"/>
      <c r="M95" s="92" t="s">
        <v>151</v>
      </c>
      <c r="N95" s="86" t="s">
        <v>108</v>
      </c>
      <c r="O95" s="163" t="s">
        <v>270</v>
      </c>
      <c r="P95" s="163" t="s">
        <v>270</v>
      </c>
      <c r="Q95" s="91" t="s">
        <v>109</v>
      </c>
      <c r="R95" s="91" t="s">
        <v>210</v>
      </c>
      <c r="S95" s="91" t="s">
        <v>744</v>
      </c>
      <c r="T95" s="92">
        <v>10</v>
      </c>
      <c r="U95" s="93">
        <v>6</v>
      </c>
      <c r="V95" s="94">
        <v>45743</v>
      </c>
      <c r="W95" s="94">
        <v>45743</v>
      </c>
      <c r="X95" s="95">
        <v>9785171491314</v>
      </c>
      <c r="Y95" s="96">
        <v>352</v>
      </c>
      <c r="Z95" s="97">
        <v>0.36699999999999999</v>
      </c>
      <c r="AA95" s="98" t="s">
        <v>145</v>
      </c>
      <c r="AB95" s="98" t="s">
        <v>165</v>
      </c>
      <c r="AC95" s="98" t="s">
        <v>146</v>
      </c>
      <c r="AD95" s="91" t="s">
        <v>110</v>
      </c>
      <c r="AE95" s="169" t="s">
        <v>198</v>
      </c>
      <c r="AF95" s="168"/>
      <c r="AG95" s="98" t="s">
        <v>460</v>
      </c>
      <c r="AH95" s="98"/>
      <c r="AI95" s="86" t="s">
        <v>745</v>
      </c>
      <c r="AJ95" s="101"/>
      <c r="AK95" s="91" t="s">
        <v>746</v>
      </c>
      <c r="AL95" s="100" t="s">
        <v>747</v>
      </c>
      <c r="AM95" s="86" t="s">
        <v>159</v>
      </c>
      <c r="AN95" s="86" t="s">
        <v>153</v>
      </c>
      <c r="AO95" s="143">
        <f t="shared" si="3"/>
        <v>0</v>
      </c>
      <c r="AP95" s="85" t="s">
        <v>748</v>
      </c>
      <c r="AQ95" s="100" t="s">
        <v>154</v>
      </c>
      <c r="AR95" s="97" t="s">
        <v>125</v>
      </c>
      <c r="AV95" s="99" t="s">
        <v>121</v>
      </c>
      <c r="AW95" s="159" t="s">
        <v>749</v>
      </c>
      <c r="AX95" s="102" t="s">
        <v>750</v>
      </c>
      <c r="AY95" s="157" t="s">
        <v>751</v>
      </c>
      <c r="AZ95" s="159"/>
      <c r="BF95" s="103">
        <v>45744</v>
      </c>
      <c r="BG95" s="46"/>
      <c r="BH95" s="46"/>
      <c r="BI95" s="46">
        <f t="shared" si="4"/>
        <v>0</v>
      </c>
      <c r="BJ95" s="46">
        <f t="shared" si="5"/>
        <v>0</v>
      </c>
    </row>
    <row r="96" spans="1:62" ht="120" customHeight="1" x14ac:dyDescent="0.25">
      <c r="A96" s="132" t="s">
        <v>182</v>
      </c>
      <c r="B96" s="132"/>
      <c r="C96" s="150">
        <v>0</v>
      </c>
      <c r="D96" s="150">
        <v>0</v>
      </c>
      <c r="E96" s="133">
        <v>497.70000000000005</v>
      </c>
      <c r="F96" s="134" t="s">
        <v>2682</v>
      </c>
      <c r="G96" s="86" t="s">
        <v>2683</v>
      </c>
      <c r="H96" s="86" t="s">
        <v>2684</v>
      </c>
      <c r="I96" s="89"/>
      <c r="J96" s="90" t="s">
        <v>197</v>
      </c>
      <c r="K96" s="86"/>
      <c r="L96" s="86"/>
      <c r="M96" s="92" t="s">
        <v>133</v>
      </c>
      <c r="N96" s="86" t="s">
        <v>108</v>
      </c>
      <c r="O96" s="163" t="s">
        <v>227</v>
      </c>
      <c r="P96" s="163" t="s">
        <v>247</v>
      </c>
      <c r="Q96" s="91" t="s">
        <v>109</v>
      </c>
      <c r="R96" s="91" t="s">
        <v>210</v>
      </c>
      <c r="S96" s="91" t="s">
        <v>2685</v>
      </c>
      <c r="T96" s="92">
        <v>20</v>
      </c>
      <c r="U96" s="93">
        <v>18</v>
      </c>
      <c r="V96" s="94">
        <v>45747</v>
      </c>
      <c r="W96" s="94">
        <v>45747</v>
      </c>
      <c r="X96" s="95">
        <v>9785171712051</v>
      </c>
      <c r="Y96" s="96">
        <v>256</v>
      </c>
      <c r="Z96" s="97">
        <v>0.29699999999999999</v>
      </c>
      <c r="AA96" s="98" t="s">
        <v>145</v>
      </c>
      <c r="AB96" s="98" t="s">
        <v>136</v>
      </c>
      <c r="AC96" s="98" t="s">
        <v>146</v>
      </c>
      <c r="AD96" s="91" t="s">
        <v>110</v>
      </c>
      <c r="AE96" s="169" t="s">
        <v>198</v>
      </c>
      <c r="AF96" s="168"/>
      <c r="AG96" s="98" t="s">
        <v>2686</v>
      </c>
      <c r="AH96" s="98"/>
      <c r="AI96" s="86" t="s">
        <v>2687</v>
      </c>
      <c r="AJ96" s="101"/>
      <c r="AK96" s="91" t="s">
        <v>2688</v>
      </c>
      <c r="AL96" s="100" t="s">
        <v>2689</v>
      </c>
      <c r="AM96" s="86" t="s">
        <v>238</v>
      </c>
      <c r="AN96" s="86" t="s">
        <v>240</v>
      </c>
      <c r="AO96" s="143">
        <f t="shared" si="3"/>
        <v>0</v>
      </c>
      <c r="AP96" s="85" t="s">
        <v>2690</v>
      </c>
      <c r="AQ96" s="100" t="s">
        <v>111</v>
      </c>
      <c r="AR96" s="97" t="s">
        <v>125</v>
      </c>
      <c r="AV96" s="99"/>
      <c r="AW96" s="159" t="s">
        <v>2691</v>
      </c>
      <c r="AX96" s="102"/>
      <c r="AY96" s="157" t="s">
        <v>2692</v>
      </c>
      <c r="AZ96" s="159"/>
      <c r="BF96" s="103">
        <v>45750</v>
      </c>
      <c r="BG96" s="46"/>
      <c r="BH96" s="46"/>
      <c r="BI96" s="46">
        <f t="shared" si="4"/>
        <v>0</v>
      </c>
      <c r="BJ96" s="46">
        <f t="shared" si="5"/>
        <v>0</v>
      </c>
    </row>
    <row r="97" spans="1:62" ht="120" customHeight="1" x14ac:dyDescent="0.25">
      <c r="A97" s="132" t="s">
        <v>182</v>
      </c>
      <c r="B97" s="132"/>
      <c r="C97" s="150">
        <v>0</v>
      </c>
      <c r="D97" s="150">
        <v>0</v>
      </c>
      <c r="E97" s="133">
        <v>875.7</v>
      </c>
      <c r="F97" s="134" t="s">
        <v>2082</v>
      </c>
      <c r="G97" s="86" t="s">
        <v>2083</v>
      </c>
      <c r="H97" s="86" t="s">
        <v>2084</v>
      </c>
      <c r="I97" s="89"/>
      <c r="J97" s="90" t="s">
        <v>197</v>
      </c>
      <c r="K97" s="86"/>
      <c r="L97" s="86"/>
      <c r="M97" s="92" t="s">
        <v>133</v>
      </c>
      <c r="N97" s="86" t="s">
        <v>108</v>
      </c>
      <c r="O97" s="163" t="s">
        <v>227</v>
      </c>
      <c r="P97" s="163" t="s">
        <v>337</v>
      </c>
      <c r="Q97" s="91" t="s">
        <v>109</v>
      </c>
      <c r="R97" s="91" t="s">
        <v>210</v>
      </c>
      <c r="S97" s="91" t="s">
        <v>2085</v>
      </c>
      <c r="T97" s="92">
        <v>20</v>
      </c>
      <c r="U97" s="93">
        <v>6</v>
      </c>
      <c r="V97" s="94">
        <v>45744</v>
      </c>
      <c r="W97" s="94">
        <v>45744</v>
      </c>
      <c r="X97" s="95">
        <v>9785171700256</v>
      </c>
      <c r="Y97" s="96">
        <v>736</v>
      </c>
      <c r="Z97" s="97">
        <v>0.75700000000000001</v>
      </c>
      <c r="AA97" s="98" t="s">
        <v>134</v>
      </c>
      <c r="AB97" s="98" t="s">
        <v>194</v>
      </c>
      <c r="AC97" s="98" t="s">
        <v>135</v>
      </c>
      <c r="AD97" s="91" t="s">
        <v>110</v>
      </c>
      <c r="AE97" s="169" t="s">
        <v>198</v>
      </c>
      <c r="AF97" s="168"/>
      <c r="AG97" s="98" t="s">
        <v>305</v>
      </c>
      <c r="AH97" s="98"/>
      <c r="AI97" s="86" t="s">
        <v>2086</v>
      </c>
      <c r="AJ97" s="101"/>
      <c r="AK97" s="91"/>
      <c r="AL97" s="100" t="s">
        <v>2087</v>
      </c>
      <c r="AM97" s="86" t="s">
        <v>382</v>
      </c>
      <c r="AN97" s="86" t="s">
        <v>240</v>
      </c>
      <c r="AO97" s="143">
        <f t="shared" si="3"/>
        <v>0</v>
      </c>
      <c r="AP97" s="85" t="s">
        <v>2088</v>
      </c>
      <c r="AQ97" s="100" t="s">
        <v>111</v>
      </c>
      <c r="AR97" s="97" t="s">
        <v>125</v>
      </c>
      <c r="AV97" s="99"/>
      <c r="AW97" s="159" t="s">
        <v>2089</v>
      </c>
      <c r="AX97" s="102"/>
      <c r="AY97" s="157" t="s">
        <v>2090</v>
      </c>
      <c r="AZ97" s="159"/>
      <c r="BF97" s="103">
        <v>45749</v>
      </c>
      <c r="BG97" s="46"/>
      <c r="BH97" s="46"/>
      <c r="BI97" s="46">
        <f t="shared" si="4"/>
        <v>0</v>
      </c>
      <c r="BJ97" s="46">
        <f t="shared" si="5"/>
        <v>0</v>
      </c>
    </row>
    <row r="98" spans="1:62" ht="120" customHeight="1" x14ac:dyDescent="0.25">
      <c r="A98" s="132" t="s">
        <v>182</v>
      </c>
      <c r="B98" s="132"/>
      <c r="C98" s="150">
        <v>0</v>
      </c>
      <c r="D98" s="150">
        <v>0</v>
      </c>
      <c r="E98" s="133">
        <v>472.5</v>
      </c>
      <c r="F98" s="134" t="s">
        <v>1160</v>
      </c>
      <c r="G98" s="86" t="s">
        <v>1161</v>
      </c>
      <c r="H98" s="86" t="s">
        <v>348</v>
      </c>
      <c r="I98" s="89"/>
      <c r="J98" s="90" t="s">
        <v>197</v>
      </c>
      <c r="K98" s="86"/>
      <c r="L98" s="86"/>
      <c r="M98" s="92" t="s">
        <v>151</v>
      </c>
      <c r="N98" s="86" t="s">
        <v>108</v>
      </c>
      <c r="O98" s="163" t="s">
        <v>162</v>
      </c>
      <c r="P98" s="163" t="s">
        <v>162</v>
      </c>
      <c r="Q98" s="91" t="s">
        <v>109</v>
      </c>
      <c r="R98" s="91" t="s">
        <v>210</v>
      </c>
      <c r="S98" s="91" t="s">
        <v>1162</v>
      </c>
      <c r="T98" s="92">
        <v>10</v>
      </c>
      <c r="U98" s="93">
        <v>20</v>
      </c>
      <c r="V98" s="94">
        <v>45743</v>
      </c>
      <c r="W98" s="94">
        <v>45743</v>
      </c>
      <c r="X98" s="95">
        <v>9785171743086</v>
      </c>
      <c r="Y98" s="96">
        <v>224</v>
      </c>
      <c r="Z98" s="97">
        <v>0.215</v>
      </c>
      <c r="AA98" s="98" t="s">
        <v>145</v>
      </c>
      <c r="AB98" s="98" t="s">
        <v>175</v>
      </c>
      <c r="AC98" s="98" t="s">
        <v>146</v>
      </c>
      <c r="AD98" s="91" t="s">
        <v>110</v>
      </c>
      <c r="AE98" s="169" t="s">
        <v>198</v>
      </c>
      <c r="AF98" s="168"/>
      <c r="AG98" s="98" t="s">
        <v>249</v>
      </c>
      <c r="AH98" s="98"/>
      <c r="AI98" s="86" t="s">
        <v>349</v>
      </c>
      <c r="AJ98" s="101"/>
      <c r="AK98" s="91" t="s">
        <v>1163</v>
      </c>
      <c r="AL98" s="100" t="s">
        <v>1164</v>
      </c>
      <c r="AM98" s="86" t="s">
        <v>158</v>
      </c>
      <c r="AN98" s="86" t="s">
        <v>153</v>
      </c>
      <c r="AO98" s="143">
        <f t="shared" si="3"/>
        <v>0</v>
      </c>
      <c r="AP98" s="85" t="s">
        <v>1165</v>
      </c>
      <c r="AQ98" s="100" t="s">
        <v>154</v>
      </c>
      <c r="AR98" s="97" t="s">
        <v>125</v>
      </c>
      <c r="AV98" s="99"/>
      <c r="AW98" s="159" t="s">
        <v>1166</v>
      </c>
      <c r="AX98" s="102"/>
      <c r="AY98" s="157" t="s">
        <v>1167</v>
      </c>
      <c r="AZ98" s="159"/>
      <c r="BF98" s="103">
        <v>45747</v>
      </c>
      <c r="BG98" s="46"/>
      <c r="BH98" s="46"/>
      <c r="BI98" s="46">
        <f t="shared" si="4"/>
        <v>0</v>
      </c>
      <c r="BJ98" s="46">
        <f t="shared" si="5"/>
        <v>0</v>
      </c>
    </row>
    <row r="99" spans="1:62" ht="120" customHeight="1" x14ac:dyDescent="0.25">
      <c r="A99" s="132" t="s">
        <v>182</v>
      </c>
      <c r="B99" s="132"/>
      <c r="C99" s="150">
        <v>0</v>
      </c>
      <c r="D99" s="150">
        <v>0</v>
      </c>
      <c r="E99" s="133">
        <v>472.5</v>
      </c>
      <c r="F99" s="134" t="s">
        <v>1168</v>
      </c>
      <c r="G99" s="86" t="s">
        <v>1169</v>
      </c>
      <c r="H99" s="86" t="s">
        <v>348</v>
      </c>
      <c r="I99" s="89"/>
      <c r="J99" s="90" t="s">
        <v>197</v>
      </c>
      <c r="K99" s="86"/>
      <c r="L99" s="86"/>
      <c r="M99" s="92" t="s">
        <v>151</v>
      </c>
      <c r="N99" s="86" t="s">
        <v>108</v>
      </c>
      <c r="O99" s="163" t="s">
        <v>162</v>
      </c>
      <c r="P99" s="163" t="s">
        <v>162</v>
      </c>
      <c r="Q99" s="91" t="s">
        <v>109</v>
      </c>
      <c r="R99" s="91" t="s">
        <v>210</v>
      </c>
      <c r="S99" s="91" t="s">
        <v>1170</v>
      </c>
      <c r="T99" s="92">
        <v>10</v>
      </c>
      <c r="U99" s="93">
        <v>12</v>
      </c>
      <c r="V99" s="94">
        <v>45736</v>
      </c>
      <c r="W99" s="94">
        <v>45736</v>
      </c>
      <c r="X99" s="95">
        <v>9785171732608</v>
      </c>
      <c r="Y99" s="96">
        <v>544</v>
      </c>
      <c r="Z99" s="97">
        <v>0.39800000000000002</v>
      </c>
      <c r="AA99" s="98" t="s">
        <v>145</v>
      </c>
      <c r="AB99" s="98" t="s">
        <v>185</v>
      </c>
      <c r="AC99" s="98" t="s">
        <v>146</v>
      </c>
      <c r="AD99" s="91" t="s">
        <v>110</v>
      </c>
      <c r="AE99" s="169" t="s">
        <v>198</v>
      </c>
      <c r="AF99" s="168"/>
      <c r="AG99" s="98" t="s">
        <v>262</v>
      </c>
      <c r="AH99" s="98"/>
      <c r="AI99" s="86" t="s">
        <v>349</v>
      </c>
      <c r="AJ99" s="101"/>
      <c r="AK99" s="91"/>
      <c r="AL99" s="100" t="s">
        <v>1171</v>
      </c>
      <c r="AM99" s="86" t="s">
        <v>405</v>
      </c>
      <c r="AN99" s="86" t="s">
        <v>153</v>
      </c>
      <c r="AO99" s="143">
        <f t="shared" si="3"/>
        <v>0</v>
      </c>
      <c r="AP99" s="85" t="s">
        <v>1172</v>
      </c>
      <c r="AQ99" s="100" t="s">
        <v>157</v>
      </c>
      <c r="AR99" s="97" t="s">
        <v>125</v>
      </c>
      <c r="AV99" s="99"/>
      <c r="AW99" s="159" t="s">
        <v>1173</v>
      </c>
      <c r="AX99" s="102"/>
      <c r="AY99" s="157" t="s">
        <v>1174</v>
      </c>
      <c r="AZ99" s="159"/>
      <c r="BF99" s="103">
        <v>45747</v>
      </c>
      <c r="BG99" s="46"/>
      <c r="BH99" s="46"/>
      <c r="BI99" s="46">
        <f t="shared" si="4"/>
        <v>0</v>
      </c>
      <c r="BJ99" s="46">
        <f t="shared" si="5"/>
        <v>0</v>
      </c>
    </row>
    <row r="100" spans="1:62" ht="120" customHeight="1" x14ac:dyDescent="0.25">
      <c r="A100" s="132" t="s">
        <v>182</v>
      </c>
      <c r="B100" s="132"/>
      <c r="C100" s="150">
        <v>0</v>
      </c>
      <c r="D100" s="150">
        <v>0</v>
      </c>
      <c r="E100" s="133">
        <v>1461.6000000000001</v>
      </c>
      <c r="F100" s="134" t="s">
        <v>2091</v>
      </c>
      <c r="G100" s="86" t="s">
        <v>2092</v>
      </c>
      <c r="H100" s="86" t="s">
        <v>2093</v>
      </c>
      <c r="I100" s="89"/>
      <c r="J100" s="90">
        <v>5</v>
      </c>
      <c r="K100" s="86"/>
      <c r="L100" s="86"/>
      <c r="M100" s="92" t="s">
        <v>144</v>
      </c>
      <c r="N100" s="86" t="s">
        <v>108</v>
      </c>
      <c r="O100" s="163" t="s">
        <v>367</v>
      </c>
      <c r="P100" s="163" t="s">
        <v>513</v>
      </c>
      <c r="Q100" s="91" t="s">
        <v>109</v>
      </c>
      <c r="R100" s="91" t="s">
        <v>210</v>
      </c>
      <c r="S100" s="91" t="s">
        <v>2094</v>
      </c>
      <c r="T100" s="92">
        <v>20</v>
      </c>
      <c r="U100" s="93">
        <v>5</v>
      </c>
      <c r="V100" s="94">
        <v>44645</v>
      </c>
      <c r="W100" s="94">
        <v>45744</v>
      </c>
      <c r="X100" s="95">
        <v>9785171476328</v>
      </c>
      <c r="Y100" s="96">
        <v>448</v>
      </c>
      <c r="Z100" s="97">
        <v>0.83199999999999996</v>
      </c>
      <c r="AA100" s="98" t="s">
        <v>189</v>
      </c>
      <c r="AB100" s="98" t="s">
        <v>193</v>
      </c>
      <c r="AC100" s="98" t="s">
        <v>190</v>
      </c>
      <c r="AD100" s="91" t="s">
        <v>110</v>
      </c>
      <c r="AE100" s="135" t="s">
        <v>116</v>
      </c>
      <c r="AF100" s="168"/>
      <c r="AG100" s="98" t="s">
        <v>550</v>
      </c>
      <c r="AH100" s="98"/>
      <c r="AI100" s="86" t="s">
        <v>2095</v>
      </c>
      <c r="AJ100" s="101"/>
      <c r="AK100" s="91"/>
      <c r="AL100" s="100" t="s">
        <v>2096</v>
      </c>
      <c r="AM100" s="86" t="s">
        <v>208</v>
      </c>
      <c r="AN100" s="86" t="s">
        <v>240</v>
      </c>
      <c r="AO100" s="143">
        <f t="shared" si="3"/>
        <v>0</v>
      </c>
      <c r="AP100" s="85" t="s">
        <v>2097</v>
      </c>
      <c r="AQ100" s="100" t="s">
        <v>111</v>
      </c>
      <c r="AR100" s="97" t="s">
        <v>125</v>
      </c>
      <c r="AV100" s="99"/>
      <c r="AW100" s="159" t="s">
        <v>2098</v>
      </c>
      <c r="AX100" s="102" t="s">
        <v>2099</v>
      </c>
      <c r="AY100" s="157" t="s">
        <v>2100</v>
      </c>
      <c r="AZ100" s="159"/>
      <c r="BF100" s="103">
        <v>45749</v>
      </c>
      <c r="BG100" s="46"/>
      <c r="BH100" s="46"/>
      <c r="BI100" s="46">
        <f t="shared" si="4"/>
        <v>0</v>
      </c>
      <c r="BJ100" s="46">
        <f t="shared" si="5"/>
        <v>0</v>
      </c>
    </row>
    <row r="101" spans="1:62" ht="120" customHeight="1" x14ac:dyDescent="0.25">
      <c r="A101" s="132" t="s">
        <v>182</v>
      </c>
      <c r="B101" s="132"/>
      <c r="C101" s="150">
        <v>0</v>
      </c>
      <c r="D101" s="150">
        <v>0</v>
      </c>
      <c r="E101" s="133">
        <v>472.5</v>
      </c>
      <c r="F101" s="134" t="s">
        <v>752</v>
      </c>
      <c r="G101" s="86" t="s">
        <v>753</v>
      </c>
      <c r="H101" s="86" t="s">
        <v>754</v>
      </c>
      <c r="I101" s="89"/>
      <c r="J101" s="90" t="s">
        <v>197</v>
      </c>
      <c r="K101" s="86"/>
      <c r="L101" s="86"/>
      <c r="M101" s="92" t="s">
        <v>144</v>
      </c>
      <c r="N101" s="86" t="s">
        <v>108</v>
      </c>
      <c r="O101" s="163" t="s">
        <v>260</v>
      </c>
      <c r="P101" s="163" t="s">
        <v>398</v>
      </c>
      <c r="Q101" s="91" t="s">
        <v>109</v>
      </c>
      <c r="R101" s="91" t="s">
        <v>210</v>
      </c>
      <c r="S101" s="91" t="s">
        <v>755</v>
      </c>
      <c r="T101" s="92">
        <v>10</v>
      </c>
      <c r="U101" s="93">
        <v>6</v>
      </c>
      <c r="V101" s="94">
        <v>45740</v>
      </c>
      <c r="W101" s="94">
        <v>45740</v>
      </c>
      <c r="X101" s="95">
        <v>9785171688813</v>
      </c>
      <c r="Y101" s="96">
        <v>256</v>
      </c>
      <c r="Z101" s="97">
        <v>0.27300000000000002</v>
      </c>
      <c r="AA101" s="98" t="s">
        <v>145</v>
      </c>
      <c r="AB101" s="98" t="s">
        <v>161</v>
      </c>
      <c r="AC101" s="98" t="s">
        <v>146</v>
      </c>
      <c r="AD101" s="91" t="s">
        <v>110</v>
      </c>
      <c r="AE101" s="169" t="s">
        <v>198</v>
      </c>
      <c r="AF101" s="168"/>
      <c r="AG101" s="98" t="s">
        <v>454</v>
      </c>
      <c r="AH101" s="98"/>
      <c r="AI101" s="86" t="s">
        <v>756</v>
      </c>
      <c r="AJ101" s="101"/>
      <c r="AK101" s="91"/>
      <c r="AL101" s="100" t="s">
        <v>757</v>
      </c>
      <c r="AM101" s="86" t="s">
        <v>267</v>
      </c>
      <c r="AN101" s="86" t="s">
        <v>240</v>
      </c>
      <c r="AO101" s="143">
        <f t="shared" si="3"/>
        <v>0</v>
      </c>
      <c r="AP101" s="85" t="s">
        <v>758</v>
      </c>
      <c r="AQ101" s="100" t="s">
        <v>111</v>
      </c>
      <c r="AR101" s="97" t="s">
        <v>125</v>
      </c>
      <c r="AV101" s="99"/>
      <c r="AW101" s="159" t="s">
        <v>759</v>
      </c>
      <c r="AX101" s="102"/>
      <c r="AY101" s="157" t="s">
        <v>760</v>
      </c>
      <c r="AZ101" s="159"/>
      <c r="BF101" s="103">
        <v>45744</v>
      </c>
      <c r="BG101" s="46"/>
      <c r="BH101" s="46"/>
      <c r="BI101" s="46">
        <f t="shared" si="4"/>
        <v>0</v>
      </c>
      <c r="BJ101" s="46">
        <f t="shared" si="5"/>
        <v>0</v>
      </c>
    </row>
    <row r="102" spans="1:62" ht="120" customHeight="1" x14ac:dyDescent="0.25">
      <c r="A102" s="132" t="s">
        <v>182</v>
      </c>
      <c r="B102" s="132"/>
      <c r="C102" s="150">
        <v>0</v>
      </c>
      <c r="D102" s="150">
        <v>0</v>
      </c>
      <c r="E102" s="133">
        <v>674.1</v>
      </c>
      <c r="F102" s="134" t="s">
        <v>761</v>
      </c>
      <c r="G102" s="86" t="s">
        <v>762</v>
      </c>
      <c r="H102" s="86" t="s">
        <v>763</v>
      </c>
      <c r="I102" s="89"/>
      <c r="J102" s="90" t="s">
        <v>197</v>
      </c>
      <c r="K102" s="86"/>
      <c r="L102" s="86"/>
      <c r="M102" s="92" t="s">
        <v>133</v>
      </c>
      <c r="N102" s="86" t="s">
        <v>108</v>
      </c>
      <c r="O102" s="163" t="s">
        <v>174</v>
      </c>
      <c r="P102" s="163" t="s">
        <v>191</v>
      </c>
      <c r="Q102" s="91" t="s">
        <v>109</v>
      </c>
      <c r="R102" s="91" t="s">
        <v>210</v>
      </c>
      <c r="S102" s="91" t="s">
        <v>764</v>
      </c>
      <c r="T102" s="92">
        <v>20</v>
      </c>
      <c r="U102" s="93">
        <v>12</v>
      </c>
      <c r="V102" s="94">
        <v>45742</v>
      </c>
      <c r="W102" s="94">
        <v>45742</v>
      </c>
      <c r="X102" s="95">
        <v>9785171689827</v>
      </c>
      <c r="Y102" s="96">
        <v>416</v>
      </c>
      <c r="Z102" s="97">
        <v>0.48699999999999999</v>
      </c>
      <c r="AA102" s="98" t="s">
        <v>134</v>
      </c>
      <c r="AB102" s="98" t="s">
        <v>165</v>
      </c>
      <c r="AC102" s="98" t="s">
        <v>135</v>
      </c>
      <c r="AD102" s="91" t="s">
        <v>110</v>
      </c>
      <c r="AE102" s="169" t="s">
        <v>198</v>
      </c>
      <c r="AF102" s="168"/>
      <c r="AG102" s="98" t="s">
        <v>765</v>
      </c>
      <c r="AH102" s="98"/>
      <c r="AI102" s="86" t="s">
        <v>766</v>
      </c>
      <c r="AJ102" s="101"/>
      <c r="AK102" s="91"/>
      <c r="AL102" s="100" t="s">
        <v>767</v>
      </c>
      <c r="AM102" s="86" t="s">
        <v>245</v>
      </c>
      <c r="AN102" s="86" t="s">
        <v>240</v>
      </c>
      <c r="AO102" s="143">
        <f t="shared" si="3"/>
        <v>0</v>
      </c>
      <c r="AP102" s="85" t="s">
        <v>768</v>
      </c>
      <c r="AQ102" s="100" t="s">
        <v>111</v>
      </c>
      <c r="AR102" s="97" t="s">
        <v>125</v>
      </c>
      <c r="AV102" s="99"/>
      <c r="AW102" s="159" t="s">
        <v>769</v>
      </c>
      <c r="AX102" s="102"/>
      <c r="AY102" s="157" t="s">
        <v>770</v>
      </c>
      <c r="AZ102" s="159"/>
      <c r="BF102" s="103">
        <v>45744</v>
      </c>
      <c r="BG102" s="46"/>
      <c r="BH102" s="46"/>
      <c r="BI102" s="46">
        <f t="shared" si="4"/>
        <v>0</v>
      </c>
      <c r="BJ102" s="46">
        <f t="shared" si="5"/>
        <v>0</v>
      </c>
    </row>
    <row r="103" spans="1:62" ht="120" customHeight="1" x14ac:dyDescent="0.25">
      <c r="A103" s="132" t="s">
        <v>182</v>
      </c>
      <c r="B103" s="132"/>
      <c r="C103" s="150">
        <v>0</v>
      </c>
      <c r="D103" s="150">
        <v>0</v>
      </c>
      <c r="E103" s="133">
        <v>2595.6</v>
      </c>
      <c r="F103" s="134" t="s">
        <v>2693</v>
      </c>
      <c r="G103" s="86" t="s">
        <v>2694</v>
      </c>
      <c r="H103" s="86" t="s">
        <v>2695</v>
      </c>
      <c r="I103" s="89"/>
      <c r="J103" s="90">
        <v>3</v>
      </c>
      <c r="K103" s="86"/>
      <c r="L103" s="86"/>
      <c r="M103" s="92" t="s">
        <v>151</v>
      </c>
      <c r="N103" s="86" t="s">
        <v>108</v>
      </c>
      <c r="O103" s="163" t="s">
        <v>201</v>
      </c>
      <c r="P103" s="163" t="s">
        <v>202</v>
      </c>
      <c r="Q103" s="91" t="s">
        <v>109</v>
      </c>
      <c r="R103" s="91" t="s">
        <v>210</v>
      </c>
      <c r="S103" s="91" t="s">
        <v>2696</v>
      </c>
      <c r="T103" s="92">
        <v>20</v>
      </c>
      <c r="U103" s="93">
        <v>5</v>
      </c>
      <c r="V103" s="94">
        <v>45166</v>
      </c>
      <c r="W103" s="94">
        <v>45744</v>
      </c>
      <c r="X103" s="95">
        <v>9785171545659</v>
      </c>
      <c r="Y103" s="96">
        <v>240</v>
      </c>
      <c r="Z103" s="97">
        <v>1.256</v>
      </c>
      <c r="AA103" s="98" t="s">
        <v>139</v>
      </c>
      <c r="AB103" s="98" t="s">
        <v>203</v>
      </c>
      <c r="AC103" s="98" t="s">
        <v>140</v>
      </c>
      <c r="AD103" s="91" t="s">
        <v>110</v>
      </c>
      <c r="AE103" s="135" t="s">
        <v>116</v>
      </c>
      <c r="AF103" s="168"/>
      <c r="AG103" s="98" t="s">
        <v>2697</v>
      </c>
      <c r="AH103" s="98"/>
      <c r="AI103" s="86" t="s">
        <v>2698</v>
      </c>
      <c r="AJ103" s="101"/>
      <c r="AK103" s="91"/>
      <c r="AL103" s="100" t="s">
        <v>2699</v>
      </c>
      <c r="AM103" s="86" t="s">
        <v>411</v>
      </c>
      <c r="AN103" s="86" t="s">
        <v>240</v>
      </c>
      <c r="AO103" s="143">
        <f t="shared" si="3"/>
        <v>0</v>
      </c>
      <c r="AP103" s="85" t="s">
        <v>2700</v>
      </c>
      <c r="AQ103" s="100" t="s">
        <v>154</v>
      </c>
      <c r="AR103" s="97" t="s">
        <v>125</v>
      </c>
      <c r="AV103" s="99"/>
      <c r="AW103" s="159" t="s">
        <v>2701</v>
      </c>
      <c r="AX103" s="102" t="s">
        <v>2702</v>
      </c>
      <c r="AY103" s="157" t="s">
        <v>2703</v>
      </c>
      <c r="AZ103" s="159"/>
      <c r="BF103" s="103">
        <v>45750</v>
      </c>
      <c r="BG103" s="46"/>
      <c r="BH103" s="46"/>
      <c r="BI103" s="46">
        <f t="shared" si="4"/>
        <v>0</v>
      </c>
      <c r="BJ103" s="46">
        <f t="shared" si="5"/>
        <v>0</v>
      </c>
    </row>
    <row r="104" spans="1:62" ht="120" customHeight="1" x14ac:dyDescent="0.25">
      <c r="A104" s="132" t="s">
        <v>182</v>
      </c>
      <c r="B104" s="132"/>
      <c r="C104" s="150">
        <v>0</v>
      </c>
      <c r="D104" s="150">
        <v>0</v>
      </c>
      <c r="E104" s="133">
        <v>516.6</v>
      </c>
      <c r="F104" s="134" t="s">
        <v>771</v>
      </c>
      <c r="G104" s="86" t="s">
        <v>772</v>
      </c>
      <c r="H104" s="86" t="s">
        <v>773</v>
      </c>
      <c r="I104" s="89"/>
      <c r="J104" s="90" t="s">
        <v>197</v>
      </c>
      <c r="K104" s="86"/>
      <c r="L104" s="86"/>
      <c r="M104" s="92" t="s">
        <v>138</v>
      </c>
      <c r="N104" s="86" t="s">
        <v>108</v>
      </c>
      <c r="O104" s="163" t="s">
        <v>148</v>
      </c>
      <c r="P104" s="163" t="s">
        <v>217</v>
      </c>
      <c r="Q104" s="91" t="s">
        <v>109</v>
      </c>
      <c r="R104" s="91" t="s">
        <v>210</v>
      </c>
      <c r="S104" s="91" t="s">
        <v>774</v>
      </c>
      <c r="T104" s="92">
        <v>10</v>
      </c>
      <c r="U104" s="93">
        <v>24</v>
      </c>
      <c r="V104" s="94">
        <v>45742</v>
      </c>
      <c r="W104" s="94">
        <v>45742</v>
      </c>
      <c r="X104" s="95">
        <v>9785171687519</v>
      </c>
      <c r="Y104" s="96">
        <v>128</v>
      </c>
      <c r="Z104" s="97">
        <v>0.23400000000000001</v>
      </c>
      <c r="AA104" s="98" t="s">
        <v>169</v>
      </c>
      <c r="AB104" s="98" t="s">
        <v>404</v>
      </c>
      <c r="AC104" s="98" t="s">
        <v>170</v>
      </c>
      <c r="AD104" s="91" t="s">
        <v>110</v>
      </c>
      <c r="AE104" s="169" t="s">
        <v>198</v>
      </c>
      <c r="AF104" s="168"/>
      <c r="AG104" s="98" t="s">
        <v>474</v>
      </c>
      <c r="AH104" s="98"/>
      <c r="AI104" s="86" t="s">
        <v>775</v>
      </c>
      <c r="AJ104" s="101" t="s">
        <v>141</v>
      </c>
      <c r="AK104" s="91"/>
      <c r="AL104" s="100" t="s">
        <v>776</v>
      </c>
      <c r="AM104" s="86" t="s">
        <v>283</v>
      </c>
      <c r="AN104" s="86" t="s">
        <v>142</v>
      </c>
      <c r="AO104" s="143">
        <f t="shared" si="3"/>
        <v>0</v>
      </c>
      <c r="AP104" s="85" t="s">
        <v>777</v>
      </c>
      <c r="AQ104" s="100" t="s">
        <v>147</v>
      </c>
      <c r="AR104" s="97" t="s">
        <v>125</v>
      </c>
      <c r="AV104" s="99"/>
      <c r="AW104" s="159" t="s">
        <v>778</v>
      </c>
      <c r="AX104" s="102" t="s">
        <v>779</v>
      </c>
      <c r="AY104" s="157" t="s">
        <v>780</v>
      </c>
      <c r="AZ104" s="159"/>
      <c r="BF104" s="103">
        <v>45744</v>
      </c>
      <c r="BG104" s="46"/>
      <c r="BH104" s="46"/>
      <c r="BI104" s="46">
        <f t="shared" si="4"/>
        <v>0</v>
      </c>
      <c r="BJ104" s="46">
        <f t="shared" si="5"/>
        <v>0</v>
      </c>
    </row>
    <row r="105" spans="1:62" ht="120" customHeight="1" x14ac:dyDescent="0.25">
      <c r="A105" s="132" t="s">
        <v>182</v>
      </c>
      <c r="B105" s="132"/>
      <c r="C105" s="150">
        <v>0</v>
      </c>
      <c r="D105" s="150">
        <v>0</v>
      </c>
      <c r="E105" s="133">
        <v>325.5</v>
      </c>
      <c r="F105" s="134" t="s">
        <v>781</v>
      </c>
      <c r="G105" s="86" t="s">
        <v>537</v>
      </c>
      <c r="H105" s="86" t="s">
        <v>434</v>
      </c>
      <c r="I105" s="89"/>
      <c r="J105" s="90">
        <v>7</v>
      </c>
      <c r="K105" s="86"/>
      <c r="L105" s="86"/>
      <c r="M105" s="92" t="s">
        <v>144</v>
      </c>
      <c r="N105" s="86" t="s">
        <v>108</v>
      </c>
      <c r="O105" s="163" t="s">
        <v>244</v>
      </c>
      <c r="P105" s="163" t="s">
        <v>320</v>
      </c>
      <c r="Q105" s="91" t="s">
        <v>109</v>
      </c>
      <c r="R105" s="91" t="s">
        <v>210</v>
      </c>
      <c r="S105" s="91" t="s">
        <v>782</v>
      </c>
      <c r="T105" s="92">
        <v>10</v>
      </c>
      <c r="U105" s="93">
        <v>10</v>
      </c>
      <c r="V105" s="94">
        <v>45278</v>
      </c>
      <c r="W105" s="94">
        <v>45741</v>
      </c>
      <c r="X105" s="95">
        <v>9785171614164</v>
      </c>
      <c r="Y105" s="96">
        <v>416</v>
      </c>
      <c r="Z105" s="97">
        <v>0.34</v>
      </c>
      <c r="AA105" s="98" t="s">
        <v>388</v>
      </c>
      <c r="AB105" s="98" t="s">
        <v>152</v>
      </c>
      <c r="AC105" s="98" t="s">
        <v>389</v>
      </c>
      <c r="AD105" s="91" t="s">
        <v>110</v>
      </c>
      <c r="AE105" s="135" t="s">
        <v>116</v>
      </c>
      <c r="AF105" s="168"/>
      <c r="AG105" s="98" t="s">
        <v>287</v>
      </c>
      <c r="AH105" s="98"/>
      <c r="AI105" s="86" t="s">
        <v>435</v>
      </c>
      <c r="AJ105" s="101"/>
      <c r="AK105" s="91"/>
      <c r="AL105" s="100" t="s">
        <v>783</v>
      </c>
      <c r="AM105" s="86" t="s">
        <v>373</v>
      </c>
      <c r="AN105" s="86" t="s">
        <v>240</v>
      </c>
      <c r="AO105" s="143">
        <f t="shared" si="3"/>
        <v>0</v>
      </c>
      <c r="AP105" s="85" t="s">
        <v>784</v>
      </c>
      <c r="AQ105" s="100" t="s">
        <v>157</v>
      </c>
      <c r="AR105" s="97" t="s">
        <v>125</v>
      </c>
      <c r="AV105" s="99"/>
      <c r="AW105" s="159" t="s">
        <v>785</v>
      </c>
      <c r="AX105" s="102"/>
      <c r="AY105" s="157" t="s">
        <v>538</v>
      </c>
      <c r="AZ105" s="159"/>
      <c r="BF105" s="103">
        <v>45744</v>
      </c>
      <c r="BG105" s="46"/>
      <c r="BH105" s="46"/>
      <c r="BI105" s="46">
        <f t="shared" si="4"/>
        <v>0</v>
      </c>
      <c r="BJ105" s="46">
        <f t="shared" si="5"/>
        <v>0</v>
      </c>
    </row>
    <row r="106" spans="1:62" ht="120" customHeight="1" x14ac:dyDescent="0.25">
      <c r="A106" s="132" t="s">
        <v>182</v>
      </c>
      <c r="B106" s="132"/>
      <c r="C106" s="150">
        <v>0</v>
      </c>
      <c r="D106" s="150">
        <v>0</v>
      </c>
      <c r="E106" s="133">
        <v>875.7</v>
      </c>
      <c r="F106" s="134" t="s">
        <v>1175</v>
      </c>
      <c r="G106" s="86" t="s">
        <v>1176</v>
      </c>
      <c r="H106" s="86" t="s">
        <v>1177</v>
      </c>
      <c r="I106" s="89"/>
      <c r="J106" s="90" t="s">
        <v>197</v>
      </c>
      <c r="K106" s="86"/>
      <c r="L106" s="86"/>
      <c r="M106" s="92" t="s">
        <v>133</v>
      </c>
      <c r="N106" s="86" t="s">
        <v>108</v>
      </c>
      <c r="O106" s="163" t="s">
        <v>246</v>
      </c>
      <c r="P106" s="163" t="s">
        <v>273</v>
      </c>
      <c r="Q106" s="91" t="s">
        <v>109</v>
      </c>
      <c r="R106" s="91" t="s">
        <v>210</v>
      </c>
      <c r="S106" s="91" t="s">
        <v>1178</v>
      </c>
      <c r="T106" s="92">
        <v>10</v>
      </c>
      <c r="U106" s="93">
        <v>16</v>
      </c>
      <c r="V106" s="94">
        <v>45743</v>
      </c>
      <c r="W106" s="94">
        <v>45743</v>
      </c>
      <c r="X106" s="95">
        <v>9785171726669</v>
      </c>
      <c r="Y106" s="96">
        <v>320</v>
      </c>
      <c r="Z106" s="97">
        <v>0.39</v>
      </c>
      <c r="AA106" s="98" t="s">
        <v>134</v>
      </c>
      <c r="AB106" s="98" t="s">
        <v>312</v>
      </c>
      <c r="AC106" s="98" t="s">
        <v>135</v>
      </c>
      <c r="AD106" s="91" t="s">
        <v>315</v>
      </c>
      <c r="AE106" s="169" t="s">
        <v>198</v>
      </c>
      <c r="AF106" s="168"/>
      <c r="AG106" s="98" t="s">
        <v>1179</v>
      </c>
      <c r="AH106" s="98"/>
      <c r="AI106" s="86" t="s">
        <v>1180</v>
      </c>
      <c r="AJ106" s="101"/>
      <c r="AK106" s="91"/>
      <c r="AL106" s="100" t="s">
        <v>1181</v>
      </c>
      <c r="AM106" s="86" t="s">
        <v>328</v>
      </c>
      <c r="AN106" s="86" t="s">
        <v>240</v>
      </c>
      <c r="AO106" s="143">
        <f t="shared" si="3"/>
        <v>0</v>
      </c>
      <c r="AP106" s="85" t="s">
        <v>1182</v>
      </c>
      <c r="AQ106" s="100" t="s">
        <v>154</v>
      </c>
      <c r="AR106" s="97" t="s">
        <v>125</v>
      </c>
      <c r="AV106" s="99"/>
      <c r="AW106" s="159" t="s">
        <v>1183</v>
      </c>
      <c r="AX106" s="102"/>
      <c r="AY106" s="157" t="s">
        <v>1184</v>
      </c>
      <c r="AZ106" s="159"/>
      <c r="BF106" s="103">
        <v>45747</v>
      </c>
      <c r="BG106" s="46"/>
      <c r="BH106" s="46"/>
      <c r="BI106" s="46">
        <f t="shared" si="4"/>
        <v>0</v>
      </c>
      <c r="BJ106" s="46">
        <f t="shared" si="5"/>
        <v>0</v>
      </c>
    </row>
    <row r="107" spans="1:62" ht="120" customHeight="1" x14ac:dyDescent="0.25">
      <c r="A107" s="132" t="s">
        <v>182</v>
      </c>
      <c r="B107" s="132"/>
      <c r="C107" s="150">
        <v>0</v>
      </c>
      <c r="D107" s="150">
        <v>0</v>
      </c>
      <c r="E107" s="133">
        <v>1367.1000000000001</v>
      </c>
      <c r="F107" s="134" t="s">
        <v>2704</v>
      </c>
      <c r="G107" s="86" t="s">
        <v>2705</v>
      </c>
      <c r="H107" s="86" t="s">
        <v>2706</v>
      </c>
      <c r="I107" s="89"/>
      <c r="J107" s="90">
        <v>3</v>
      </c>
      <c r="K107" s="86"/>
      <c r="L107" s="86"/>
      <c r="M107" s="92" t="s">
        <v>133</v>
      </c>
      <c r="N107" s="86" t="s">
        <v>108</v>
      </c>
      <c r="O107" s="163" t="s">
        <v>246</v>
      </c>
      <c r="P107" s="163" t="s">
        <v>273</v>
      </c>
      <c r="Q107" s="91" t="s">
        <v>109</v>
      </c>
      <c r="R107" s="91" t="s">
        <v>210</v>
      </c>
      <c r="S107" s="91" t="s">
        <v>2707</v>
      </c>
      <c r="T107" s="92">
        <v>10</v>
      </c>
      <c r="U107" s="93">
        <v>5</v>
      </c>
      <c r="V107" s="94">
        <v>45121</v>
      </c>
      <c r="W107" s="94">
        <v>45747</v>
      </c>
      <c r="X107" s="95">
        <v>9785171447915</v>
      </c>
      <c r="Y107" s="96">
        <v>192</v>
      </c>
      <c r="Z107" s="97">
        <v>0.56399999999999995</v>
      </c>
      <c r="AA107" s="98" t="s">
        <v>177</v>
      </c>
      <c r="AB107" s="98" t="s">
        <v>203</v>
      </c>
      <c r="AC107" s="98" t="s">
        <v>178</v>
      </c>
      <c r="AD107" s="91" t="s">
        <v>110</v>
      </c>
      <c r="AE107" s="135" t="s">
        <v>116</v>
      </c>
      <c r="AF107" s="168"/>
      <c r="AG107" s="98" t="s">
        <v>536</v>
      </c>
      <c r="AH107" s="98"/>
      <c r="AI107" s="86" t="s">
        <v>2708</v>
      </c>
      <c r="AJ107" s="101"/>
      <c r="AK107" s="91"/>
      <c r="AL107" s="100" t="s">
        <v>2709</v>
      </c>
      <c r="AM107" s="86" t="s">
        <v>374</v>
      </c>
      <c r="AN107" s="86" t="s">
        <v>240</v>
      </c>
      <c r="AO107" s="143">
        <f t="shared" si="3"/>
        <v>0</v>
      </c>
      <c r="AP107" s="85" t="s">
        <v>2710</v>
      </c>
      <c r="AQ107" s="100" t="s">
        <v>157</v>
      </c>
      <c r="AR107" s="97" t="s">
        <v>125</v>
      </c>
      <c r="AV107" s="99"/>
      <c r="AW107" s="159" t="s">
        <v>2711</v>
      </c>
      <c r="AX107" s="102"/>
      <c r="AY107" s="157" t="s">
        <v>2712</v>
      </c>
      <c r="AZ107" s="159"/>
      <c r="BF107" s="103">
        <v>45750</v>
      </c>
      <c r="BG107" s="46"/>
      <c r="BH107" s="46"/>
      <c r="BI107" s="46">
        <f t="shared" si="4"/>
        <v>0</v>
      </c>
      <c r="BJ107" s="46">
        <f t="shared" si="5"/>
        <v>0</v>
      </c>
    </row>
    <row r="108" spans="1:62" ht="120" customHeight="1" x14ac:dyDescent="0.25">
      <c r="A108" s="132" t="s">
        <v>182</v>
      </c>
      <c r="B108" s="132"/>
      <c r="C108" s="150">
        <v>0</v>
      </c>
      <c r="D108" s="150">
        <v>0</v>
      </c>
      <c r="E108" s="133">
        <v>1556.1000000000001</v>
      </c>
      <c r="F108" s="134" t="s">
        <v>2101</v>
      </c>
      <c r="G108" s="86" t="s">
        <v>494</v>
      </c>
      <c r="H108" s="86" t="s">
        <v>495</v>
      </c>
      <c r="I108" s="89"/>
      <c r="J108" s="90" t="s">
        <v>197</v>
      </c>
      <c r="K108" s="86"/>
      <c r="L108" s="86"/>
      <c r="M108" s="92" t="s">
        <v>151</v>
      </c>
      <c r="N108" s="86" t="s">
        <v>108</v>
      </c>
      <c r="O108" s="163" t="s">
        <v>258</v>
      </c>
      <c r="P108" s="163" t="s">
        <v>318</v>
      </c>
      <c r="Q108" s="91" t="s">
        <v>109</v>
      </c>
      <c r="R108" s="91" t="s">
        <v>210</v>
      </c>
      <c r="S108" s="91" t="s">
        <v>2102</v>
      </c>
      <c r="T108" s="92">
        <v>10</v>
      </c>
      <c r="U108" s="93">
        <v>8</v>
      </c>
      <c r="V108" s="94">
        <v>45740</v>
      </c>
      <c r="W108" s="94">
        <v>45740</v>
      </c>
      <c r="X108" s="95">
        <v>9785171689155</v>
      </c>
      <c r="Y108" s="96">
        <v>192</v>
      </c>
      <c r="Z108" s="97">
        <v>0.72499999999999998</v>
      </c>
      <c r="AA108" s="98" t="s">
        <v>155</v>
      </c>
      <c r="AB108" s="98" t="s">
        <v>160</v>
      </c>
      <c r="AC108" s="98" t="s">
        <v>156</v>
      </c>
      <c r="AD108" s="91" t="s">
        <v>110</v>
      </c>
      <c r="AE108" s="169" t="s">
        <v>198</v>
      </c>
      <c r="AF108" s="168"/>
      <c r="AG108" s="98" t="s">
        <v>496</v>
      </c>
      <c r="AH108" s="98"/>
      <c r="AI108" s="86" t="s">
        <v>497</v>
      </c>
      <c r="AJ108" s="101"/>
      <c r="AK108" s="91"/>
      <c r="AL108" s="100" t="s">
        <v>2103</v>
      </c>
      <c r="AM108" s="86" t="s">
        <v>437</v>
      </c>
      <c r="AN108" s="86" t="s">
        <v>240</v>
      </c>
      <c r="AO108" s="143">
        <f t="shared" si="3"/>
        <v>0</v>
      </c>
      <c r="AP108" s="85" t="s">
        <v>2104</v>
      </c>
      <c r="AQ108" s="100" t="s">
        <v>157</v>
      </c>
      <c r="AR108" s="97" t="s">
        <v>125</v>
      </c>
      <c r="AV108" s="99"/>
      <c r="AW108" s="159" t="s">
        <v>2105</v>
      </c>
      <c r="AX108" s="102"/>
      <c r="AY108" s="157" t="s">
        <v>2106</v>
      </c>
      <c r="AZ108" s="159" t="s">
        <v>361</v>
      </c>
      <c r="BF108" s="103">
        <v>45749</v>
      </c>
      <c r="BG108" s="46"/>
      <c r="BH108" s="46"/>
      <c r="BI108" s="46">
        <f t="shared" si="4"/>
        <v>0</v>
      </c>
      <c r="BJ108" s="46">
        <f t="shared" si="5"/>
        <v>0</v>
      </c>
    </row>
    <row r="109" spans="1:62" ht="120" customHeight="1" x14ac:dyDescent="0.25">
      <c r="A109" s="132" t="s">
        <v>182</v>
      </c>
      <c r="B109" s="132"/>
      <c r="C109" s="150">
        <v>0</v>
      </c>
      <c r="D109" s="150">
        <v>0</v>
      </c>
      <c r="E109" s="133">
        <v>737.1</v>
      </c>
      <c r="F109" s="134" t="s">
        <v>786</v>
      </c>
      <c r="G109" s="86" t="s">
        <v>787</v>
      </c>
      <c r="H109" s="86" t="s">
        <v>788</v>
      </c>
      <c r="I109" s="89"/>
      <c r="J109" s="90" t="s">
        <v>197</v>
      </c>
      <c r="K109" s="86"/>
      <c r="L109" s="86"/>
      <c r="M109" s="92" t="s">
        <v>151</v>
      </c>
      <c r="N109" s="86" t="s">
        <v>108</v>
      </c>
      <c r="O109" s="163" t="s">
        <v>258</v>
      </c>
      <c r="P109" s="163" t="s">
        <v>318</v>
      </c>
      <c r="Q109" s="91" t="s">
        <v>109</v>
      </c>
      <c r="R109" s="91" t="s">
        <v>210</v>
      </c>
      <c r="S109" s="91" t="s">
        <v>789</v>
      </c>
      <c r="T109" s="92">
        <v>10</v>
      </c>
      <c r="U109" s="93">
        <v>20</v>
      </c>
      <c r="V109" s="94">
        <v>45741</v>
      </c>
      <c r="W109" s="94">
        <v>45741</v>
      </c>
      <c r="X109" s="95">
        <v>9785171625757</v>
      </c>
      <c r="Y109" s="96">
        <v>256</v>
      </c>
      <c r="Z109" s="97">
        <v>0.28899999999999998</v>
      </c>
      <c r="AA109" s="98" t="s">
        <v>145</v>
      </c>
      <c r="AB109" s="98" t="s">
        <v>165</v>
      </c>
      <c r="AC109" s="98" t="s">
        <v>146</v>
      </c>
      <c r="AD109" s="91" t="s">
        <v>110</v>
      </c>
      <c r="AE109" s="169" t="s">
        <v>198</v>
      </c>
      <c r="AF109" s="168"/>
      <c r="AG109" s="98" t="s">
        <v>412</v>
      </c>
      <c r="AH109" s="98"/>
      <c r="AI109" s="86" t="s">
        <v>790</v>
      </c>
      <c r="AJ109" s="101"/>
      <c r="AK109" s="91"/>
      <c r="AL109" s="100" t="s">
        <v>791</v>
      </c>
      <c r="AM109" s="86" t="s">
        <v>392</v>
      </c>
      <c r="AN109" s="86" t="s">
        <v>240</v>
      </c>
      <c r="AO109" s="143">
        <f t="shared" si="3"/>
        <v>0</v>
      </c>
      <c r="AP109" s="85" t="s">
        <v>792</v>
      </c>
      <c r="AQ109" s="100" t="s">
        <v>111</v>
      </c>
      <c r="AR109" s="97" t="s">
        <v>125</v>
      </c>
      <c r="AV109" s="99"/>
      <c r="AW109" s="159" t="s">
        <v>793</v>
      </c>
      <c r="AX109" s="102"/>
      <c r="AY109" s="157" t="s">
        <v>794</v>
      </c>
      <c r="AZ109" s="159"/>
      <c r="BF109" s="103">
        <v>45744</v>
      </c>
      <c r="BG109" s="46"/>
      <c r="BH109" s="46"/>
      <c r="BI109" s="46">
        <f t="shared" si="4"/>
        <v>0</v>
      </c>
      <c r="BJ109" s="46">
        <f t="shared" si="5"/>
        <v>0</v>
      </c>
    </row>
    <row r="110" spans="1:62" ht="120" customHeight="1" x14ac:dyDescent="0.25">
      <c r="A110" s="132" t="s">
        <v>182</v>
      </c>
      <c r="B110" s="132"/>
      <c r="C110" s="150">
        <v>0</v>
      </c>
      <c r="D110" s="150">
        <v>0</v>
      </c>
      <c r="E110" s="133">
        <v>781.2</v>
      </c>
      <c r="F110" s="134" t="s">
        <v>1572</v>
      </c>
      <c r="G110" s="86" t="s">
        <v>1573</v>
      </c>
      <c r="H110" s="86" t="s">
        <v>1574</v>
      </c>
      <c r="I110" s="89"/>
      <c r="J110" s="90" t="s">
        <v>197</v>
      </c>
      <c r="K110" s="86"/>
      <c r="L110" s="86"/>
      <c r="M110" s="92" t="s">
        <v>151</v>
      </c>
      <c r="N110" s="86" t="s">
        <v>108</v>
      </c>
      <c r="O110" s="163" t="s">
        <v>258</v>
      </c>
      <c r="P110" s="163" t="s">
        <v>318</v>
      </c>
      <c r="Q110" s="91" t="s">
        <v>109</v>
      </c>
      <c r="R110" s="91" t="s">
        <v>210</v>
      </c>
      <c r="S110" s="91" t="s">
        <v>1575</v>
      </c>
      <c r="T110" s="92">
        <v>10</v>
      </c>
      <c r="U110" s="93">
        <v>14</v>
      </c>
      <c r="V110" s="94">
        <v>45743</v>
      </c>
      <c r="W110" s="94">
        <v>45743</v>
      </c>
      <c r="X110" s="95">
        <v>9785171711726</v>
      </c>
      <c r="Y110" s="96">
        <v>352</v>
      </c>
      <c r="Z110" s="97">
        <v>0.41399999999999998</v>
      </c>
      <c r="AA110" s="98" t="s">
        <v>134</v>
      </c>
      <c r="AB110" s="98" t="s">
        <v>165</v>
      </c>
      <c r="AC110" s="98" t="s">
        <v>135</v>
      </c>
      <c r="AD110" s="91" t="s">
        <v>110</v>
      </c>
      <c r="AE110" s="169" t="s">
        <v>198</v>
      </c>
      <c r="AF110" s="168"/>
      <c r="AG110" s="98" t="s">
        <v>412</v>
      </c>
      <c r="AH110" s="98"/>
      <c r="AI110" s="86" t="s">
        <v>1576</v>
      </c>
      <c r="AJ110" s="101"/>
      <c r="AK110" s="91"/>
      <c r="AL110" s="100" t="s">
        <v>1577</v>
      </c>
      <c r="AM110" s="86" t="s">
        <v>392</v>
      </c>
      <c r="AN110" s="86" t="s">
        <v>240</v>
      </c>
      <c r="AO110" s="143">
        <f t="shared" si="3"/>
        <v>0</v>
      </c>
      <c r="AP110" s="85" t="s">
        <v>1578</v>
      </c>
      <c r="AQ110" s="100" t="s">
        <v>157</v>
      </c>
      <c r="AR110" s="97" t="s">
        <v>125</v>
      </c>
      <c r="AV110" s="99"/>
      <c r="AW110" s="159" t="s">
        <v>1579</v>
      </c>
      <c r="AX110" s="102"/>
      <c r="AY110" s="157" t="s">
        <v>1580</v>
      </c>
      <c r="AZ110" s="159"/>
      <c r="BF110" s="103">
        <v>45748</v>
      </c>
      <c r="BG110" s="46"/>
      <c r="BH110" s="46"/>
      <c r="BI110" s="46">
        <f t="shared" si="4"/>
        <v>0</v>
      </c>
      <c r="BJ110" s="46">
        <f t="shared" si="5"/>
        <v>0</v>
      </c>
    </row>
    <row r="111" spans="1:62" ht="120" customHeight="1" x14ac:dyDescent="0.25">
      <c r="A111" s="132" t="s">
        <v>182</v>
      </c>
      <c r="B111" s="132"/>
      <c r="C111" s="150">
        <v>0</v>
      </c>
      <c r="D111" s="150">
        <v>0</v>
      </c>
      <c r="E111" s="133">
        <v>1159.2</v>
      </c>
      <c r="F111" s="134" t="s">
        <v>2107</v>
      </c>
      <c r="G111" s="86" t="s">
        <v>211</v>
      </c>
      <c r="H111" s="86" t="s">
        <v>2108</v>
      </c>
      <c r="I111" s="89"/>
      <c r="J111" s="90" t="s">
        <v>197</v>
      </c>
      <c r="K111" s="86"/>
      <c r="L111" s="86"/>
      <c r="M111" s="92" t="s">
        <v>133</v>
      </c>
      <c r="N111" s="86" t="s">
        <v>108</v>
      </c>
      <c r="O111" s="163" t="s">
        <v>227</v>
      </c>
      <c r="P111" s="163" t="s">
        <v>265</v>
      </c>
      <c r="Q111" s="91" t="s">
        <v>109</v>
      </c>
      <c r="R111" s="91" t="s">
        <v>210</v>
      </c>
      <c r="S111" s="91" t="s">
        <v>2109</v>
      </c>
      <c r="T111" s="92">
        <v>20</v>
      </c>
      <c r="U111" s="93">
        <v>20</v>
      </c>
      <c r="V111" s="94">
        <v>45743</v>
      </c>
      <c r="W111" s="94">
        <v>45743</v>
      </c>
      <c r="X111" s="95">
        <v>9785171535742</v>
      </c>
      <c r="Y111" s="96">
        <v>192</v>
      </c>
      <c r="Z111" s="97">
        <v>0.23</v>
      </c>
      <c r="AA111" s="98" t="s">
        <v>2110</v>
      </c>
      <c r="AB111" s="98" t="s">
        <v>185</v>
      </c>
      <c r="AC111" s="98" t="s">
        <v>2111</v>
      </c>
      <c r="AD111" s="91">
        <v>3</v>
      </c>
      <c r="AE111" s="169" t="s">
        <v>198</v>
      </c>
      <c r="AF111" s="168"/>
      <c r="AG111" s="98" t="s">
        <v>2112</v>
      </c>
      <c r="AH111" s="98"/>
      <c r="AI111" s="86" t="s">
        <v>2113</v>
      </c>
      <c r="AJ111" s="101"/>
      <c r="AK111" s="91"/>
      <c r="AL111" s="100" t="s">
        <v>2114</v>
      </c>
      <c r="AM111" s="86" t="s">
        <v>1798</v>
      </c>
      <c r="AN111" s="86" t="s">
        <v>240</v>
      </c>
      <c r="AO111" s="143">
        <f t="shared" si="3"/>
        <v>0</v>
      </c>
      <c r="AP111" s="85" t="s">
        <v>2115</v>
      </c>
      <c r="AQ111" s="100" t="s">
        <v>154</v>
      </c>
      <c r="AR111" s="97" t="s">
        <v>125</v>
      </c>
      <c r="AV111" s="99"/>
      <c r="AW111" s="159" t="s">
        <v>2116</v>
      </c>
      <c r="AX111" s="102"/>
      <c r="AY111" s="157" t="s">
        <v>2117</v>
      </c>
      <c r="AZ111" s="159"/>
      <c r="BF111" s="103">
        <v>45749</v>
      </c>
      <c r="BG111" s="46"/>
      <c r="BH111" s="46"/>
      <c r="BI111" s="46">
        <f t="shared" si="4"/>
        <v>0</v>
      </c>
      <c r="BJ111" s="46">
        <f t="shared" si="5"/>
        <v>0</v>
      </c>
    </row>
    <row r="112" spans="1:62" ht="120" customHeight="1" x14ac:dyDescent="0.25">
      <c r="A112" s="132" t="s">
        <v>182</v>
      </c>
      <c r="B112" s="132"/>
      <c r="C112" s="150">
        <v>0</v>
      </c>
      <c r="D112" s="150">
        <v>0</v>
      </c>
      <c r="E112" s="133">
        <v>1839.6000000000001</v>
      </c>
      <c r="F112" s="134" t="s">
        <v>2118</v>
      </c>
      <c r="G112" s="86" t="s">
        <v>211</v>
      </c>
      <c r="H112" s="86" t="s">
        <v>2119</v>
      </c>
      <c r="I112" s="89"/>
      <c r="J112" s="90" t="s">
        <v>197</v>
      </c>
      <c r="K112" s="86"/>
      <c r="L112" s="86"/>
      <c r="M112" s="92" t="s">
        <v>133</v>
      </c>
      <c r="N112" s="86" t="s">
        <v>108</v>
      </c>
      <c r="O112" s="163" t="s">
        <v>227</v>
      </c>
      <c r="P112" s="163" t="s">
        <v>265</v>
      </c>
      <c r="Q112" s="91" t="s">
        <v>109</v>
      </c>
      <c r="R112" s="91" t="s">
        <v>210</v>
      </c>
      <c r="S112" s="91" t="s">
        <v>2120</v>
      </c>
      <c r="T112" s="92">
        <v>20</v>
      </c>
      <c r="U112" s="93">
        <v>20</v>
      </c>
      <c r="V112" s="94">
        <v>45743</v>
      </c>
      <c r="W112" s="94">
        <v>45743</v>
      </c>
      <c r="X112" s="95">
        <v>9785171535711</v>
      </c>
      <c r="Y112" s="96">
        <v>64</v>
      </c>
      <c r="Z112" s="97">
        <v>0.34200000000000003</v>
      </c>
      <c r="AA112" s="98" t="s">
        <v>478</v>
      </c>
      <c r="AB112" s="98" t="s">
        <v>160</v>
      </c>
      <c r="AC112" s="98" t="s">
        <v>479</v>
      </c>
      <c r="AD112" s="91">
        <v>3</v>
      </c>
      <c r="AE112" s="169" t="s">
        <v>198</v>
      </c>
      <c r="AF112" s="168"/>
      <c r="AG112" s="98" t="s">
        <v>2112</v>
      </c>
      <c r="AH112" s="98"/>
      <c r="AI112" s="86" t="s">
        <v>2121</v>
      </c>
      <c r="AJ112" s="101"/>
      <c r="AK112" s="91"/>
      <c r="AL112" s="100" t="s">
        <v>2122</v>
      </c>
      <c r="AM112" s="86" t="s">
        <v>1798</v>
      </c>
      <c r="AN112" s="86" t="s">
        <v>240</v>
      </c>
      <c r="AO112" s="143">
        <f t="shared" si="3"/>
        <v>0</v>
      </c>
      <c r="AP112" s="85" t="s">
        <v>2123</v>
      </c>
      <c r="AQ112" s="100" t="s">
        <v>154</v>
      </c>
      <c r="AR112" s="97" t="s">
        <v>125</v>
      </c>
      <c r="AV112" s="99"/>
      <c r="AW112" s="159" t="s">
        <v>2124</v>
      </c>
      <c r="AX112" s="102"/>
      <c r="AY112" s="157" t="s">
        <v>2125</v>
      </c>
      <c r="AZ112" s="159"/>
      <c r="BF112" s="103">
        <v>45749</v>
      </c>
      <c r="BG112" s="46"/>
      <c r="BH112" s="46"/>
      <c r="BI112" s="46">
        <f t="shared" si="4"/>
        <v>0</v>
      </c>
      <c r="BJ112" s="46">
        <f t="shared" si="5"/>
        <v>0</v>
      </c>
    </row>
    <row r="113" spans="1:62" ht="120" customHeight="1" x14ac:dyDescent="0.25">
      <c r="A113" s="132" t="s">
        <v>182</v>
      </c>
      <c r="B113" s="132"/>
      <c r="C113" s="150">
        <v>0</v>
      </c>
      <c r="D113" s="150">
        <v>0</v>
      </c>
      <c r="E113" s="133">
        <v>269.85000000000002</v>
      </c>
      <c r="F113" s="134" t="s">
        <v>2713</v>
      </c>
      <c r="G113" s="86" t="s">
        <v>2714</v>
      </c>
      <c r="H113" s="86" t="s">
        <v>2715</v>
      </c>
      <c r="I113" s="89"/>
      <c r="J113" s="90">
        <v>8</v>
      </c>
      <c r="K113" s="86"/>
      <c r="L113" s="86"/>
      <c r="M113" s="92" t="s">
        <v>144</v>
      </c>
      <c r="N113" s="86" t="s">
        <v>108</v>
      </c>
      <c r="O113" s="163" t="s">
        <v>244</v>
      </c>
      <c r="P113" s="163" t="s">
        <v>320</v>
      </c>
      <c r="Q113" s="91" t="s">
        <v>109</v>
      </c>
      <c r="R113" s="91" t="s">
        <v>210</v>
      </c>
      <c r="S113" s="91" t="s">
        <v>2716</v>
      </c>
      <c r="T113" s="92">
        <v>10</v>
      </c>
      <c r="U113" s="93">
        <v>8</v>
      </c>
      <c r="V113" s="94">
        <v>45272</v>
      </c>
      <c r="W113" s="94">
        <v>45748</v>
      </c>
      <c r="X113" s="95">
        <v>9785171610784</v>
      </c>
      <c r="Y113" s="96">
        <v>576</v>
      </c>
      <c r="Z113" s="97">
        <v>0.24</v>
      </c>
      <c r="AA113" s="98" t="s">
        <v>514</v>
      </c>
      <c r="AB113" s="98" t="s">
        <v>204</v>
      </c>
      <c r="AC113" s="98" t="s">
        <v>515</v>
      </c>
      <c r="AD113" s="91">
        <v>3</v>
      </c>
      <c r="AE113" s="135" t="s">
        <v>116</v>
      </c>
      <c r="AF113" s="168"/>
      <c r="AG113" s="98" t="s">
        <v>877</v>
      </c>
      <c r="AH113" s="98"/>
      <c r="AI113" s="86" t="s">
        <v>2717</v>
      </c>
      <c r="AJ113" s="101"/>
      <c r="AK113" s="91"/>
      <c r="AL113" s="100" t="s">
        <v>2718</v>
      </c>
      <c r="AM113" s="86" t="s">
        <v>378</v>
      </c>
      <c r="AN113" s="86" t="s">
        <v>240</v>
      </c>
      <c r="AO113" s="143">
        <f t="shared" si="3"/>
        <v>0</v>
      </c>
      <c r="AP113" s="85" t="s">
        <v>2719</v>
      </c>
      <c r="AQ113" s="100" t="s">
        <v>157</v>
      </c>
      <c r="AR113" s="97" t="s">
        <v>125</v>
      </c>
      <c r="AV113" s="99"/>
      <c r="AW113" s="159" t="s">
        <v>2720</v>
      </c>
      <c r="AX113" s="102"/>
      <c r="AY113" s="157" t="s">
        <v>2721</v>
      </c>
      <c r="AZ113" s="159"/>
      <c r="BF113" s="103">
        <v>45750</v>
      </c>
      <c r="BG113" s="46"/>
      <c r="BH113" s="46"/>
      <c r="BI113" s="46">
        <f t="shared" si="4"/>
        <v>0</v>
      </c>
      <c r="BJ113" s="46">
        <f t="shared" si="5"/>
        <v>0</v>
      </c>
    </row>
    <row r="114" spans="1:62" ht="120" customHeight="1" x14ac:dyDescent="0.25">
      <c r="A114" s="132" t="s">
        <v>182</v>
      </c>
      <c r="B114" s="132"/>
      <c r="C114" s="150">
        <v>0</v>
      </c>
      <c r="D114" s="150">
        <v>0</v>
      </c>
      <c r="E114" s="133">
        <v>363.3</v>
      </c>
      <c r="F114" s="134" t="s">
        <v>2126</v>
      </c>
      <c r="G114" s="86" t="s">
        <v>473</v>
      </c>
      <c r="H114" s="86" t="s">
        <v>2127</v>
      </c>
      <c r="I114" s="89"/>
      <c r="J114" s="90">
        <v>3</v>
      </c>
      <c r="K114" s="86"/>
      <c r="L114" s="86"/>
      <c r="M114" s="92" t="s">
        <v>144</v>
      </c>
      <c r="N114" s="86" t="s">
        <v>108</v>
      </c>
      <c r="O114" s="163" t="s">
        <v>179</v>
      </c>
      <c r="P114" s="163" t="s">
        <v>377</v>
      </c>
      <c r="Q114" s="91" t="s">
        <v>109</v>
      </c>
      <c r="R114" s="91" t="s">
        <v>210</v>
      </c>
      <c r="S114" s="91" t="s">
        <v>2128</v>
      </c>
      <c r="T114" s="92">
        <v>10</v>
      </c>
      <c r="U114" s="93">
        <v>8</v>
      </c>
      <c r="V114" s="94">
        <v>42555</v>
      </c>
      <c r="W114" s="94">
        <v>45744</v>
      </c>
      <c r="X114" s="95">
        <v>9785170964291</v>
      </c>
      <c r="Y114" s="96">
        <v>640</v>
      </c>
      <c r="Z114" s="97">
        <v>0.27500000000000002</v>
      </c>
      <c r="AA114" s="98" t="s">
        <v>514</v>
      </c>
      <c r="AB114" s="98" t="s">
        <v>185</v>
      </c>
      <c r="AC114" s="98" t="s">
        <v>515</v>
      </c>
      <c r="AD114" s="91" t="s">
        <v>110</v>
      </c>
      <c r="AE114" s="135" t="s">
        <v>116</v>
      </c>
      <c r="AF114" s="168"/>
      <c r="AG114" s="98" t="s">
        <v>539</v>
      </c>
      <c r="AH114" s="98"/>
      <c r="AI114" s="86" t="s">
        <v>2129</v>
      </c>
      <c r="AJ114" s="101"/>
      <c r="AK114" s="91"/>
      <c r="AL114" s="100" t="s">
        <v>2130</v>
      </c>
      <c r="AM114" s="86" t="s">
        <v>370</v>
      </c>
      <c r="AN114" s="86" t="s">
        <v>240</v>
      </c>
      <c r="AO114" s="143">
        <f t="shared" si="3"/>
        <v>0</v>
      </c>
      <c r="AP114" s="85" t="s">
        <v>2131</v>
      </c>
      <c r="AQ114" s="100" t="s">
        <v>157</v>
      </c>
      <c r="AR114" s="97" t="s">
        <v>125</v>
      </c>
      <c r="AV114" s="99"/>
      <c r="AW114" s="159" t="s">
        <v>2132</v>
      </c>
      <c r="AX114" s="102" t="s">
        <v>2133</v>
      </c>
      <c r="AY114" s="157" t="s">
        <v>2134</v>
      </c>
      <c r="AZ114" s="159"/>
      <c r="BF114" s="103">
        <v>45749</v>
      </c>
      <c r="BG114" s="46"/>
      <c r="BH114" s="46"/>
      <c r="BI114" s="46">
        <f t="shared" si="4"/>
        <v>0</v>
      </c>
      <c r="BJ114" s="46">
        <f t="shared" si="5"/>
        <v>0</v>
      </c>
    </row>
    <row r="115" spans="1:62" ht="120" customHeight="1" x14ac:dyDescent="0.25">
      <c r="A115" s="132" t="s">
        <v>182</v>
      </c>
      <c r="B115" s="132"/>
      <c r="C115" s="150">
        <v>0</v>
      </c>
      <c r="D115" s="150">
        <v>0</v>
      </c>
      <c r="E115" s="133">
        <v>1316.7</v>
      </c>
      <c r="F115" s="134" t="s">
        <v>2135</v>
      </c>
      <c r="G115" s="86" t="s">
        <v>266</v>
      </c>
      <c r="H115" s="86" t="s">
        <v>414</v>
      </c>
      <c r="I115" s="89"/>
      <c r="J115" s="90">
        <v>3</v>
      </c>
      <c r="K115" s="86"/>
      <c r="L115" s="86"/>
      <c r="M115" s="92" t="s">
        <v>151</v>
      </c>
      <c r="N115" s="86" t="s">
        <v>108</v>
      </c>
      <c r="O115" s="163" t="s">
        <v>164</v>
      </c>
      <c r="P115" s="163" t="s">
        <v>164</v>
      </c>
      <c r="Q115" s="91" t="s">
        <v>109</v>
      </c>
      <c r="R115" s="91" t="s">
        <v>210</v>
      </c>
      <c r="S115" s="91" t="s">
        <v>2136</v>
      </c>
      <c r="T115" s="92">
        <v>10</v>
      </c>
      <c r="U115" s="93">
        <v>4</v>
      </c>
      <c r="V115" s="94">
        <v>44279</v>
      </c>
      <c r="W115" s="94">
        <v>45742</v>
      </c>
      <c r="X115" s="95">
        <v>9785171338800</v>
      </c>
      <c r="Y115" s="96">
        <v>512</v>
      </c>
      <c r="Z115" s="97">
        <v>0.73</v>
      </c>
      <c r="AA115" s="98" t="s">
        <v>134</v>
      </c>
      <c r="AB115" s="98" t="s">
        <v>193</v>
      </c>
      <c r="AC115" s="98" t="s">
        <v>135</v>
      </c>
      <c r="AD115" s="91" t="s">
        <v>110</v>
      </c>
      <c r="AE115" s="135" t="s">
        <v>116</v>
      </c>
      <c r="AF115" s="168"/>
      <c r="AG115" s="98" t="s">
        <v>235</v>
      </c>
      <c r="AH115" s="98"/>
      <c r="AI115" s="86" t="s">
        <v>415</v>
      </c>
      <c r="AJ115" s="101"/>
      <c r="AK115" s="91" t="s">
        <v>2137</v>
      </c>
      <c r="AL115" s="100" t="s">
        <v>2138</v>
      </c>
      <c r="AM115" s="86" t="s">
        <v>405</v>
      </c>
      <c r="AN115" s="86" t="s">
        <v>153</v>
      </c>
      <c r="AO115" s="143">
        <f t="shared" si="3"/>
        <v>0</v>
      </c>
      <c r="AP115" s="85" t="s">
        <v>2139</v>
      </c>
      <c r="AQ115" s="100" t="s">
        <v>111</v>
      </c>
      <c r="AR115" s="97" t="s">
        <v>125</v>
      </c>
      <c r="AV115" s="99"/>
      <c r="AW115" s="159" t="s">
        <v>2140</v>
      </c>
      <c r="AX115" s="102"/>
      <c r="AY115" s="157" t="s">
        <v>2141</v>
      </c>
      <c r="AZ115" s="159"/>
      <c r="BF115" s="103">
        <v>45749</v>
      </c>
      <c r="BG115" s="46"/>
      <c r="BH115" s="46"/>
      <c r="BI115" s="46">
        <f t="shared" si="4"/>
        <v>0</v>
      </c>
      <c r="BJ115" s="46">
        <f t="shared" si="5"/>
        <v>0</v>
      </c>
    </row>
    <row r="116" spans="1:62" ht="120" customHeight="1" x14ac:dyDescent="0.25">
      <c r="A116" s="132" t="s">
        <v>182</v>
      </c>
      <c r="B116" s="132"/>
      <c r="C116" s="150">
        <v>0</v>
      </c>
      <c r="D116" s="150">
        <v>0</v>
      </c>
      <c r="E116" s="133">
        <v>630</v>
      </c>
      <c r="F116" s="134" t="s">
        <v>2722</v>
      </c>
      <c r="G116" s="86" t="s">
        <v>266</v>
      </c>
      <c r="H116" s="86" t="s">
        <v>310</v>
      </c>
      <c r="I116" s="89"/>
      <c r="J116" s="90">
        <v>4</v>
      </c>
      <c r="K116" s="86"/>
      <c r="L116" s="86"/>
      <c r="M116" s="92" t="s">
        <v>151</v>
      </c>
      <c r="N116" s="86" t="s">
        <v>108</v>
      </c>
      <c r="O116" s="163" t="s">
        <v>164</v>
      </c>
      <c r="P116" s="163" t="s">
        <v>164</v>
      </c>
      <c r="Q116" s="91" t="s">
        <v>109</v>
      </c>
      <c r="R116" s="91" t="s">
        <v>210</v>
      </c>
      <c r="S116" s="91" t="s">
        <v>2723</v>
      </c>
      <c r="T116" s="92">
        <v>10</v>
      </c>
      <c r="U116" s="93">
        <v>6</v>
      </c>
      <c r="V116" s="94">
        <v>42601</v>
      </c>
      <c r="W116" s="94">
        <v>45747</v>
      </c>
      <c r="X116" s="95">
        <v>9785170995578</v>
      </c>
      <c r="Y116" s="96">
        <v>576</v>
      </c>
      <c r="Z116" s="97">
        <v>0.42399999999999999</v>
      </c>
      <c r="AA116" s="98" t="s">
        <v>145</v>
      </c>
      <c r="AB116" s="98" t="s">
        <v>175</v>
      </c>
      <c r="AC116" s="98" t="s">
        <v>146</v>
      </c>
      <c r="AD116" s="91" t="s">
        <v>110</v>
      </c>
      <c r="AE116" s="135" t="s">
        <v>116</v>
      </c>
      <c r="AF116" s="168"/>
      <c r="AG116" s="98" t="s">
        <v>235</v>
      </c>
      <c r="AH116" s="98"/>
      <c r="AI116" s="86" t="s">
        <v>311</v>
      </c>
      <c r="AJ116" s="101"/>
      <c r="AK116" s="91" t="s">
        <v>2724</v>
      </c>
      <c r="AL116" s="100" t="s">
        <v>2725</v>
      </c>
      <c r="AM116" s="86" t="s">
        <v>405</v>
      </c>
      <c r="AN116" s="86" t="s">
        <v>153</v>
      </c>
      <c r="AO116" s="143">
        <f t="shared" si="3"/>
        <v>0</v>
      </c>
      <c r="AP116" s="85" t="s">
        <v>2726</v>
      </c>
      <c r="AQ116" s="100" t="s">
        <v>111</v>
      </c>
      <c r="AR116" s="97" t="s">
        <v>125</v>
      </c>
      <c r="AV116" s="99"/>
      <c r="AW116" s="159" t="s">
        <v>2727</v>
      </c>
      <c r="AX116" s="102"/>
      <c r="AY116" s="157" t="s">
        <v>2728</v>
      </c>
      <c r="AZ116" s="159"/>
      <c r="BF116" s="103">
        <v>45750</v>
      </c>
      <c r="BG116" s="46"/>
      <c r="BH116" s="46"/>
      <c r="BI116" s="46">
        <f t="shared" si="4"/>
        <v>0</v>
      </c>
      <c r="BJ116" s="46">
        <f t="shared" si="5"/>
        <v>0</v>
      </c>
    </row>
    <row r="117" spans="1:62" ht="120" customHeight="1" x14ac:dyDescent="0.25">
      <c r="A117" s="132" t="s">
        <v>182</v>
      </c>
      <c r="B117" s="132"/>
      <c r="C117" s="150">
        <v>0</v>
      </c>
      <c r="D117" s="150">
        <v>0</v>
      </c>
      <c r="E117" s="133">
        <v>737.1</v>
      </c>
      <c r="F117" s="134" t="s">
        <v>795</v>
      </c>
      <c r="G117" s="86" t="s">
        <v>266</v>
      </c>
      <c r="H117" s="86" t="s">
        <v>310</v>
      </c>
      <c r="I117" s="89"/>
      <c r="J117" s="90">
        <v>5</v>
      </c>
      <c r="K117" s="86"/>
      <c r="L117" s="86"/>
      <c r="M117" s="92" t="s">
        <v>151</v>
      </c>
      <c r="N117" s="86" t="s">
        <v>108</v>
      </c>
      <c r="O117" s="163" t="s">
        <v>164</v>
      </c>
      <c r="P117" s="163" t="s">
        <v>164</v>
      </c>
      <c r="Q117" s="91" t="s">
        <v>109</v>
      </c>
      <c r="R117" s="91" t="s">
        <v>210</v>
      </c>
      <c r="S117" s="91" t="s">
        <v>796</v>
      </c>
      <c r="T117" s="92">
        <v>10</v>
      </c>
      <c r="U117" s="93">
        <v>8</v>
      </c>
      <c r="V117" s="94">
        <v>42250</v>
      </c>
      <c r="W117" s="94">
        <v>45740</v>
      </c>
      <c r="X117" s="95">
        <v>9785170930364</v>
      </c>
      <c r="Y117" s="96">
        <v>832</v>
      </c>
      <c r="Z117" s="97">
        <v>0.56899999999999995</v>
      </c>
      <c r="AA117" s="98" t="s">
        <v>145</v>
      </c>
      <c r="AB117" s="98" t="s">
        <v>185</v>
      </c>
      <c r="AC117" s="98" t="s">
        <v>146</v>
      </c>
      <c r="AD117" s="91" t="s">
        <v>110</v>
      </c>
      <c r="AE117" s="135" t="s">
        <v>116</v>
      </c>
      <c r="AF117" s="168"/>
      <c r="AG117" s="98" t="s">
        <v>235</v>
      </c>
      <c r="AH117" s="98"/>
      <c r="AI117" s="86" t="s">
        <v>311</v>
      </c>
      <c r="AJ117" s="101"/>
      <c r="AK117" s="91" t="s">
        <v>797</v>
      </c>
      <c r="AL117" s="100" t="s">
        <v>798</v>
      </c>
      <c r="AM117" s="86" t="s">
        <v>405</v>
      </c>
      <c r="AN117" s="86" t="s">
        <v>153</v>
      </c>
      <c r="AO117" s="143">
        <f t="shared" si="3"/>
        <v>0</v>
      </c>
      <c r="AP117" s="85" t="s">
        <v>799</v>
      </c>
      <c r="AQ117" s="100" t="s">
        <v>111</v>
      </c>
      <c r="AR117" s="97" t="s">
        <v>125</v>
      </c>
      <c r="AV117" s="99"/>
      <c r="AW117" s="159" t="s">
        <v>800</v>
      </c>
      <c r="AX117" s="102" t="s">
        <v>801</v>
      </c>
      <c r="AY117" s="157" t="s">
        <v>802</v>
      </c>
      <c r="AZ117" s="159"/>
      <c r="BF117" s="103">
        <v>45744</v>
      </c>
      <c r="BG117" s="46"/>
      <c r="BH117" s="46"/>
      <c r="BI117" s="46">
        <f t="shared" si="4"/>
        <v>0</v>
      </c>
      <c r="BJ117" s="46">
        <f t="shared" si="5"/>
        <v>0</v>
      </c>
    </row>
    <row r="118" spans="1:62" ht="120" customHeight="1" x14ac:dyDescent="0.25">
      <c r="A118" s="132" t="s">
        <v>182</v>
      </c>
      <c r="B118" s="132"/>
      <c r="C118" s="150">
        <v>0</v>
      </c>
      <c r="D118" s="150">
        <v>0</v>
      </c>
      <c r="E118" s="133">
        <v>718.2</v>
      </c>
      <c r="F118" s="134" t="s">
        <v>2142</v>
      </c>
      <c r="G118" s="86" t="s">
        <v>2143</v>
      </c>
      <c r="H118" s="86" t="s">
        <v>2144</v>
      </c>
      <c r="I118" s="89"/>
      <c r="J118" s="90">
        <v>3</v>
      </c>
      <c r="K118" s="86"/>
      <c r="L118" s="86"/>
      <c r="M118" s="92" t="s">
        <v>151</v>
      </c>
      <c r="N118" s="86" t="s">
        <v>108</v>
      </c>
      <c r="O118" s="163" t="s">
        <v>188</v>
      </c>
      <c r="P118" s="163" t="s">
        <v>188</v>
      </c>
      <c r="Q118" s="91" t="s">
        <v>109</v>
      </c>
      <c r="R118" s="91" t="s">
        <v>210</v>
      </c>
      <c r="S118" s="91" t="s">
        <v>2145</v>
      </c>
      <c r="T118" s="92">
        <v>10</v>
      </c>
      <c r="U118" s="93">
        <v>12</v>
      </c>
      <c r="V118" s="94">
        <v>45149</v>
      </c>
      <c r="W118" s="94">
        <v>45748</v>
      </c>
      <c r="X118" s="95">
        <v>9785171575144</v>
      </c>
      <c r="Y118" s="96">
        <v>416</v>
      </c>
      <c r="Z118" s="97">
        <v>0.40500000000000003</v>
      </c>
      <c r="AA118" s="98" t="s">
        <v>145</v>
      </c>
      <c r="AB118" s="98" t="s">
        <v>194</v>
      </c>
      <c r="AC118" s="98" t="s">
        <v>146</v>
      </c>
      <c r="AD118" s="91" t="s">
        <v>315</v>
      </c>
      <c r="AE118" s="135" t="s">
        <v>116</v>
      </c>
      <c r="AF118" s="168"/>
      <c r="AG118" s="98" t="s">
        <v>303</v>
      </c>
      <c r="AH118" s="98"/>
      <c r="AI118" s="86" t="s">
        <v>2146</v>
      </c>
      <c r="AJ118" s="101"/>
      <c r="AK118" s="91"/>
      <c r="AL118" s="100" t="s">
        <v>2147</v>
      </c>
      <c r="AM118" s="86" t="s">
        <v>207</v>
      </c>
      <c r="AN118" s="86" t="s">
        <v>153</v>
      </c>
      <c r="AO118" s="143">
        <f t="shared" si="3"/>
        <v>0</v>
      </c>
      <c r="AP118" s="85" t="s">
        <v>2148</v>
      </c>
      <c r="AQ118" s="100" t="s">
        <v>154</v>
      </c>
      <c r="AR118" s="97" t="s">
        <v>125</v>
      </c>
      <c r="AV118" s="99"/>
      <c r="AW118" s="159" t="s">
        <v>2149</v>
      </c>
      <c r="AX118" s="102" t="s">
        <v>2150</v>
      </c>
      <c r="AY118" s="157" t="s">
        <v>2151</v>
      </c>
      <c r="AZ118" s="159"/>
      <c r="BF118" s="103">
        <v>45749</v>
      </c>
      <c r="BG118" s="46"/>
      <c r="BH118" s="46"/>
      <c r="BI118" s="46">
        <f t="shared" si="4"/>
        <v>0</v>
      </c>
      <c r="BJ118" s="46">
        <f t="shared" si="5"/>
        <v>0</v>
      </c>
    </row>
    <row r="119" spans="1:62" ht="120" customHeight="1" x14ac:dyDescent="0.25">
      <c r="A119" s="132" t="s">
        <v>182</v>
      </c>
      <c r="B119" s="132"/>
      <c r="C119" s="150">
        <v>0</v>
      </c>
      <c r="D119" s="150">
        <v>0</v>
      </c>
      <c r="E119" s="133">
        <v>875.7</v>
      </c>
      <c r="F119" s="134" t="s">
        <v>803</v>
      </c>
      <c r="G119" s="86" t="s">
        <v>804</v>
      </c>
      <c r="H119" s="86" t="s">
        <v>805</v>
      </c>
      <c r="I119" s="89"/>
      <c r="J119" s="90" t="s">
        <v>197</v>
      </c>
      <c r="K119" s="86"/>
      <c r="L119" s="86"/>
      <c r="M119" s="92" t="s">
        <v>151</v>
      </c>
      <c r="N119" s="86" t="s">
        <v>108</v>
      </c>
      <c r="O119" s="163" t="s">
        <v>201</v>
      </c>
      <c r="P119" s="163" t="s">
        <v>202</v>
      </c>
      <c r="Q119" s="91" t="s">
        <v>109</v>
      </c>
      <c r="R119" s="91" t="s">
        <v>210</v>
      </c>
      <c r="S119" s="91" t="s">
        <v>806</v>
      </c>
      <c r="T119" s="92">
        <v>10</v>
      </c>
      <c r="U119" s="93">
        <v>12</v>
      </c>
      <c r="V119" s="94">
        <v>45744</v>
      </c>
      <c r="W119" s="94">
        <v>45744</v>
      </c>
      <c r="X119" s="95">
        <v>9785171726300</v>
      </c>
      <c r="Y119" s="96">
        <v>336</v>
      </c>
      <c r="Z119" s="97">
        <v>0.44800000000000001</v>
      </c>
      <c r="AA119" s="98" t="s">
        <v>134</v>
      </c>
      <c r="AB119" s="98" t="s">
        <v>136</v>
      </c>
      <c r="AC119" s="98" t="s">
        <v>135</v>
      </c>
      <c r="AD119" s="91" t="s">
        <v>110</v>
      </c>
      <c r="AE119" s="169" t="s">
        <v>198</v>
      </c>
      <c r="AF119" s="168"/>
      <c r="AG119" s="98" t="s">
        <v>351</v>
      </c>
      <c r="AH119" s="98"/>
      <c r="AI119" s="86" t="s">
        <v>807</v>
      </c>
      <c r="AJ119" s="101" t="s">
        <v>111</v>
      </c>
      <c r="AK119" s="91"/>
      <c r="AL119" s="100" t="s">
        <v>808</v>
      </c>
      <c r="AM119" s="86" t="s">
        <v>356</v>
      </c>
      <c r="AN119" s="86" t="s">
        <v>240</v>
      </c>
      <c r="AO119" s="143">
        <f t="shared" si="3"/>
        <v>0</v>
      </c>
      <c r="AP119" s="85" t="s">
        <v>809</v>
      </c>
      <c r="AQ119" s="100" t="s">
        <v>111</v>
      </c>
      <c r="AR119" s="97" t="s">
        <v>125</v>
      </c>
      <c r="AV119" s="99"/>
      <c r="AW119" s="159" t="s">
        <v>810</v>
      </c>
      <c r="AX119" s="102"/>
      <c r="AY119" s="157" t="s">
        <v>811</v>
      </c>
      <c r="AZ119" s="159"/>
      <c r="BF119" s="103">
        <v>45744</v>
      </c>
      <c r="BG119" s="46"/>
      <c r="BH119" s="46"/>
      <c r="BI119" s="46">
        <f t="shared" si="4"/>
        <v>0</v>
      </c>
      <c r="BJ119" s="46">
        <f t="shared" si="5"/>
        <v>0</v>
      </c>
    </row>
    <row r="120" spans="1:62" ht="120" customHeight="1" x14ac:dyDescent="0.25">
      <c r="A120" s="132" t="s">
        <v>182</v>
      </c>
      <c r="B120" s="132"/>
      <c r="C120" s="150">
        <v>0</v>
      </c>
      <c r="D120" s="150">
        <v>0</v>
      </c>
      <c r="E120" s="133">
        <v>472.5</v>
      </c>
      <c r="F120" s="134" t="s">
        <v>1185</v>
      </c>
      <c r="G120" s="86" t="s">
        <v>1186</v>
      </c>
      <c r="H120" s="86" t="s">
        <v>1187</v>
      </c>
      <c r="I120" s="89"/>
      <c r="J120" s="90" t="s">
        <v>200</v>
      </c>
      <c r="K120" s="86"/>
      <c r="L120" s="86"/>
      <c r="M120" s="92" t="s">
        <v>151</v>
      </c>
      <c r="N120" s="86" t="s">
        <v>108</v>
      </c>
      <c r="O120" s="163" t="s">
        <v>164</v>
      </c>
      <c r="P120" s="163" t="s">
        <v>164</v>
      </c>
      <c r="Q120" s="91" t="s">
        <v>109</v>
      </c>
      <c r="R120" s="91" t="s">
        <v>210</v>
      </c>
      <c r="S120" s="91" t="s">
        <v>1188</v>
      </c>
      <c r="T120" s="92">
        <v>10</v>
      </c>
      <c r="U120" s="93">
        <v>12</v>
      </c>
      <c r="V120" s="94">
        <v>45735</v>
      </c>
      <c r="W120" s="94">
        <v>45735</v>
      </c>
      <c r="X120" s="95">
        <v>9785171726645</v>
      </c>
      <c r="Y120" s="96">
        <v>288</v>
      </c>
      <c r="Z120" s="97">
        <v>0.313</v>
      </c>
      <c r="AA120" s="98" t="s">
        <v>145</v>
      </c>
      <c r="AB120" s="98" t="s">
        <v>161</v>
      </c>
      <c r="AC120" s="98" t="s">
        <v>146</v>
      </c>
      <c r="AD120" s="91" t="s">
        <v>110</v>
      </c>
      <c r="AE120" s="169" t="s">
        <v>198</v>
      </c>
      <c r="AF120" s="168"/>
      <c r="AG120" s="98" t="s">
        <v>262</v>
      </c>
      <c r="AH120" s="98"/>
      <c r="AI120" s="86" t="s">
        <v>1189</v>
      </c>
      <c r="AJ120" s="101"/>
      <c r="AK120" s="91" t="s">
        <v>1190</v>
      </c>
      <c r="AL120" s="100" t="s">
        <v>1191</v>
      </c>
      <c r="AM120" s="86" t="s">
        <v>405</v>
      </c>
      <c r="AN120" s="86" t="s">
        <v>153</v>
      </c>
      <c r="AO120" s="143">
        <f t="shared" si="3"/>
        <v>0</v>
      </c>
      <c r="AP120" s="85" t="s">
        <v>1192</v>
      </c>
      <c r="AQ120" s="100" t="s">
        <v>111</v>
      </c>
      <c r="AR120" s="97" t="s">
        <v>125</v>
      </c>
      <c r="AV120" s="99"/>
      <c r="AW120" s="159" t="s">
        <v>1193</v>
      </c>
      <c r="AX120" s="102" t="s">
        <v>1194</v>
      </c>
      <c r="AY120" s="157" t="s">
        <v>1195</v>
      </c>
      <c r="AZ120" s="159"/>
      <c r="BF120" s="103">
        <v>45747</v>
      </c>
      <c r="BG120" s="46"/>
      <c r="BH120" s="46"/>
      <c r="BI120" s="46">
        <f t="shared" si="4"/>
        <v>0</v>
      </c>
      <c r="BJ120" s="46">
        <f t="shared" si="5"/>
        <v>0</v>
      </c>
    </row>
    <row r="121" spans="1:62" ht="120" customHeight="1" x14ac:dyDescent="0.25">
      <c r="A121" s="132" t="s">
        <v>182</v>
      </c>
      <c r="B121" s="132"/>
      <c r="C121" s="150">
        <v>0</v>
      </c>
      <c r="D121" s="150">
        <v>0</v>
      </c>
      <c r="E121" s="133">
        <v>648.9</v>
      </c>
      <c r="F121" s="134" t="s">
        <v>1196</v>
      </c>
      <c r="G121" s="86" t="s">
        <v>1197</v>
      </c>
      <c r="H121" s="86" t="s">
        <v>1198</v>
      </c>
      <c r="I121" s="89"/>
      <c r="J121" s="90" t="s">
        <v>197</v>
      </c>
      <c r="K121" s="86"/>
      <c r="L121" s="86"/>
      <c r="M121" s="92" t="s">
        <v>151</v>
      </c>
      <c r="N121" s="86" t="s">
        <v>108</v>
      </c>
      <c r="O121" s="163" t="s">
        <v>282</v>
      </c>
      <c r="P121" s="163" t="s">
        <v>282</v>
      </c>
      <c r="Q121" s="91" t="s">
        <v>109</v>
      </c>
      <c r="R121" s="91" t="s">
        <v>210</v>
      </c>
      <c r="S121" s="91" t="s">
        <v>1199</v>
      </c>
      <c r="T121" s="92">
        <v>10</v>
      </c>
      <c r="U121" s="93">
        <v>20</v>
      </c>
      <c r="V121" s="94">
        <v>45740</v>
      </c>
      <c r="W121" s="94">
        <v>45740</v>
      </c>
      <c r="X121" s="95">
        <v>9785171737733</v>
      </c>
      <c r="Y121" s="96">
        <v>160</v>
      </c>
      <c r="Z121" s="97">
        <v>0.21299999999999999</v>
      </c>
      <c r="AA121" s="98" t="s">
        <v>145</v>
      </c>
      <c r="AB121" s="98" t="s">
        <v>251</v>
      </c>
      <c r="AC121" s="98" t="s">
        <v>146</v>
      </c>
      <c r="AD121" s="91" t="s">
        <v>110</v>
      </c>
      <c r="AE121" s="169" t="s">
        <v>198</v>
      </c>
      <c r="AF121" s="168"/>
      <c r="AG121" s="98" t="s">
        <v>390</v>
      </c>
      <c r="AH121" s="98"/>
      <c r="AI121" s="86" t="s">
        <v>1200</v>
      </c>
      <c r="AJ121" s="101"/>
      <c r="AK121" s="91"/>
      <c r="AL121" s="100" t="s">
        <v>1201</v>
      </c>
      <c r="AM121" s="86" t="s">
        <v>207</v>
      </c>
      <c r="AN121" s="86" t="s">
        <v>153</v>
      </c>
      <c r="AO121" s="143">
        <f t="shared" si="3"/>
        <v>0</v>
      </c>
      <c r="AP121" s="85" t="s">
        <v>1202</v>
      </c>
      <c r="AQ121" s="100" t="s">
        <v>111</v>
      </c>
      <c r="AR121" s="97" t="s">
        <v>125</v>
      </c>
      <c r="AV121" s="99"/>
      <c r="AW121" s="159" t="s">
        <v>1203</v>
      </c>
      <c r="AX121" s="102"/>
      <c r="AY121" s="157" t="s">
        <v>1204</v>
      </c>
      <c r="AZ121" s="159"/>
      <c r="BF121" s="103">
        <v>45747</v>
      </c>
      <c r="BG121" s="46"/>
      <c r="BH121" s="46"/>
      <c r="BI121" s="46">
        <f t="shared" si="4"/>
        <v>0</v>
      </c>
      <c r="BJ121" s="46">
        <f t="shared" si="5"/>
        <v>0</v>
      </c>
    </row>
    <row r="122" spans="1:62" ht="120" customHeight="1" x14ac:dyDescent="0.25">
      <c r="A122" s="132" t="s">
        <v>182</v>
      </c>
      <c r="B122" s="132"/>
      <c r="C122" s="150">
        <v>0</v>
      </c>
      <c r="D122" s="150">
        <v>0</v>
      </c>
      <c r="E122" s="133">
        <v>472.5</v>
      </c>
      <c r="F122" s="134" t="s">
        <v>1581</v>
      </c>
      <c r="G122" s="86" t="s">
        <v>211</v>
      </c>
      <c r="H122" s="86" t="s">
        <v>1582</v>
      </c>
      <c r="I122" s="89"/>
      <c r="J122" s="90" t="s">
        <v>197</v>
      </c>
      <c r="K122" s="86"/>
      <c r="L122" s="86"/>
      <c r="M122" s="92" t="s">
        <v>133</v>
      </c>
      <c r="N122" s="86" t="s">
        <v>108</v>
      </c>
      <c r="O122" s="163" t="s">
        <v>227</v>
      </c>
      <c r="P122" s="163" t="s">
        <v>247</v>
      </c>
      <c r="Q122" s="91" t="s">
        <v>109</v>
      </c>
      <c r="R122" s="91" t="s">
        <v>210</v>
      </c>
      <c r="S122" s="91" t="s">
        <v>1583</v>
      </c>
      <c r="T122" s="92">
        <v>20</v>
      </c>
      <c r="U122" s="93">
        <v>16</v>
      </c>
      <c r="V122" s="94">
        <v>45744</v>
      </c>
      <c r="W122" s="94">
        <v>45744</v>
      </c>
      <c r="X122" s="95">
        <v>9785171715847</v>
      </c>
      <c r="Y122" s="96">
        <v>256</v>
      </c>
      <c r="Z122" s="97">
        <v>0.20799999999999999</v>
      </c>
      <c r="AA122" s="98" t="s">
        <v>1584</v>
      </c>
      <c r="AB122" s="98" t="s">
        <v>193</v>
      </c>
      <c r="AC122" s="98" t="s">
        <v>515</v>
      </c>
      <c r="AD122" s="91" t="s">
        <v>110</v>
      </c>
      <c r="AE122" s="169" t="s">
        <v>198</v>
      </c>
      <c r="AF122" s="168"/>
      <c r="AG122" s="98" t="s">
        <v>427</v>
      </c>
      <c r="AH122" s="98"/>
      <c r="AI122" s="86" t="s">
        <v>1585</v>
      </c>
      <c r="AJ122" s="101"/>
      <c r="AK122" s="91"/>
      <c r="AL122" s="100" t="s">
        <v>1586</v>
      </c>
      <c r="AM122" s="86" t="s">
        <v>379</v>
      </c>
      <c r="AN122" s="86" t="s">
        <v>240</v>
      </c>
      <c r="AO122" s="143">
        <f t="shared" si="3"/>
        <v>0</v>
      </c>
      <c r="AP122" s="85" t="s">
        <v>1587</v>
      </c>
      <c r="AQ122" s="100" t="s">
        <v>111</v>
      </c>
      <c r="AR122" s="97" t="s">
        <v>125</v>
      </c>
      <c r="AV122" s="99"/>
      <c r="AW122" s="159" t="s">
        <v>1588</v>
      </c>
      <c r="AX122" s="102"/>
      <c r="AY122" s="157" t="s">
        <v>1589</v>
      </c>
      <c r="AZ122" s="159"/>
      <c r="BF122" s="103">
        <v>45748</v>
      </c>
      <c r="BG122" s="46"/>
      <c r="BH122" s="46"/>
      <c r="BI122" s="46">
        <f t="shared" si="4"/>
        <v>0</v>
      </c>
      <c r="BJ122" s="46">
        <f t="shared" si="5"/>
        <v>0</v>
      </c>
    </row>
    <row r="123" spans="1:62" ht="120" customHeight="1" x14ac:dyDescent="0.25">
      <c r="A123" s="132" t="s">
        <v>182</v>
      </c>
      <c r="B123" s="132"/>
      <c r="C123" s="150">
        <v>0</v>
      </c>
      <c r="D123" s="150">
        <v>0</v>
      </c>
      <c r="E123" s="133">
        <v>2312.1</v>
      </c>
      <c r="F123" s="134" t="s">
        <v>2729</v>
      </c>
      <c r="G123" s="86" t="s">
        <v>583</v>
      </c>
      <c r="H123" s="86" t="s">
        <v>2730</v>
      </c>
      <c r="I123" s="89"/>
      <c r="J123" s="90">
        <v>4</v>
      </c>
      <c r="K123" s="86"/>
      <c r="L123" s="86"/>
      <c r="M123" s="92" t="s">
        <v>133</v>
      </c>
      <c r="N123" s="86" t="s">
        <v>108</v>
      </c>
      <c r="O123" s="163" t="s">
        <v>227</v>
      </c>
      <c r="P123" s="163" t="s">
        <v>247</v>
      </c>
      <c r="Q123" s="91" t="s">
        <v>109</v>
      </c>
      <c r="R123" s="91" t="s">
        <v>210</v>
      </c>
      <c r="S123" s="91" t="s">
        <v>2731</v>
      </c>
      <c r="T123" s="92">
        <v>20</v>
      </c>
      <c r="U123" s="93">
        <v>4</v>
      </c>
      <c r="V123" s="94">
        <v>44762</v>
      </c>
      <c r="W123" s="94">
        <v>45748</v>
      </c>
      <c r="X123" s="95">
        <v>9785171451882</v>
      </c>
      <c r="Y123" s="96">
        <v>1136</v>
      </c>
      <c r="Z123" s="97">
        <v>2.1549999999999998</v>
      </c>
      <c r="AA123" s="98" t="s">
        <v>155</v>
      </c>
      <c r="AB123" s="98" t="s">
        <v>232</v>
      </c>
      <c r="AC123" s="98" t="s">
        <v>156</v>
      </c>
      <c r="AD123" s="91" t="s">
        <v>110</v>
      </c>
      <c r="AE123" s="135" t="s">
        <v>116</v>
      </c>
      <c r="AF123" s="168"/>
      <c r="AG123" s="98" t="s">
        <v>584</v>
      </c>
      <c r="AH123" s="98"/>
      <c r="AI123" s="86" t="s">
        <v>2732</v>
      </c>
      <c r="AJ123" s="101"/>
      <c r="AK123" s="91"/>
      <c r="AL123" s="100" t="s">
        <v>2733</v>
      </c>
      <c r="AM123" s="86" t="s">
        <v>245</v>
      </c>
      <c r="AN123" s="86" t="s">
        <v>240</v>
      </c>
      <c r="AO123" s="143">
        <f t="shared" si="3"/>
        <v>0</v>
      </c>
      <c r="AP123" s="85" t="s">
        <v>2734</v>
      </c>
      <c r="AQ123" s="100" t="s">
        <v>111</v>
      </c>
      <c r="AR123" s="97" t="s">
        <v>125</v>
      </c>
      <c r="AV123" s="99"/>
      <c r="AW123" s="159" t="s">
        <v>2735</v>
      </c>
      <c r="AX123" s="102" t="s">
        <v>2736</v>
      </c>
      <c r="AY123" s="157" t="s">
        <v>2737</v>
      </c>
      <c r="AZ123" s="159"/>
      <c r="BF123" s="103">
        <v>45750</v>
      </c>
      <c r="BG123" s="46"/>
      <c r="BH123" s="46"/>
      <c r="BI123" s="46">
        <f t="shared" si="4"/>
        <v>0</v>
      </c>
      <c r="BJ123" s="46">
        <f t="shared" si="5"/>
        <v>0</v>
      </c>
    </row>
    <row r="124" spans="1:62" ht="120" customHeight="1" x14ac:dyDescent="0.25">
      <c r="A124" s="132" t="s">
        <v>182</v>
      </c>
      <c r="B124" s="132"/>
      <c r="C124" s="150">
        <v>0</v>
      </c>
      <c r="D124" s="150">
        <v>0</v>
      </c>
      <c r="E124" s="133">
        <v>1316.7</v>
      </c>
      <c r="F124" s="134" t="s">
        <v>1205</v>
      </c>
      <c r="G124" s="86" t="s">
        <v>1206</v>
      </c>
      <c r="H124" s="86" t="s">
        <v>465</v>
      </c>
      <c r="I124" s="89"/>
      <c r="J124" s="90" t="s">
        <v>197</v>
      </c>
      <c r="K124" s="86"/>
      <c r="L124" s="86"/>
      <c r="M124" s="92" t="s">
        <v>151</v>
      </c>
      <c r="N124" s="86" t="s">
        <v>108</v>
      </c>
      <c r="O124" s="163" t="s">
        <v>184</v>
      </c>
      <c r="P124" s="163" t="s">
        <v>184</v>
      </c>
      <c r="Q124" s="91" t="s">
        <v>109</v>
      </c>
      <c r="R124" s="91" t="s">
        <v>210</v>
      </c>
      <c r="S124" s="91" t="s">
        <v>1207</v>
      </c>
      <c r="T124" s="92">
        <v>10</v>
      </c>
      <c r="U124" s="93">
        <v>8</v>
      </c>
      <c r="V124" s="94">
        <v>45741</v>
      </c>
      <c r="W124" s="94">
        <v>45741</v>
      </c>
      <c r="X124" s="95">
        <v>9785171732271</v>
      </c>
      <c r="Y124" s="96">
        <v>928</v>
      </c>
      <c r="Z124" s="97">
        <v>0.86299999999999999</v>
      </c>
      <c r="AA124" s="98" t="s">
        <v>134</v>
      </c>
      <c r="AB124" s="98" t="s">
        <v>204</v>
      </c>
      <c r="AC124" s="98" t="s">
        <v>135</v>
      </c>
      <c r="AD124" s="91" t="s">
        <v>110</v>
      </c>
      <c r="AE124" s="169" t="s">
        <v>198</v>
      </c>
      <c r="AF124" s="168"/>
      <c r="AG124" s="98" t="s">
        <v>237</v>
      </c>
      <c r="AH124" s="98"/>
      <c r="AI124" s="86" t="s">
        <v>466</v>
      </c>
      <c r="AJ124" s="101"/>
      <c r="AK124" s="91"/>
      <c r="AL124" s="100" t="s">
        <v>1208</v>
      </c>
      <c r="AM124" s="86" t="s">
        <v>236</v>
      </c>
      <c r="AN124" s="86" t="s">
        <v>153</v>
      </c>
      <c r="AO124" s="143">
        <f t="shared" si="3"/>
        <v>0</v>
      </c>
      <c r="AP124" s="85" t="s">
        <v>1209</v>
      </c>
      <c r="AQ124" s="100" t="s">
        <v>111</v>
      </c>
      <c r="AR124" s="97" t="s">
        <v>125</v>
      </c>
      <c r="AV124" s="99"/>
      <c r="AW124" s="159" t="s">
        <v>1210</v>
      </c>
      <c r="AX124" s="102" t="s">
        <v>1211</v>
      </c>
      <c r="AY124" s="157" t="s">
        <v>1212</v>
      </c>
      <c r="AZ124" s="159"/>
      <c r="BF124" s="103">
        <v>45747</v>
      </c>
      <c r="BG124" s="46"/>
      <c r="BH124" s="46"/>
      <c r="BI124" s="46">
        <f t="shared" si="4"/>
        <v>0</v>
      </c>
      <c r="BJ124" s="46">
        <f t="shared" si="5"/>
        <v>0</v>
      </c>
    </row>
    <row r="125" spans="1:62" ht="120" customHeight="1" x14ac:dyDescent="0.25">
      <c r="A125" s="132" t="s">
        <v>182</v>
      </c>
      <c r="B125" s="132"/>
      <c r="C125" s="150">
        <v>0</v>
      </c>
      <c r="D125" s="150">
        <v>0</v>
      </c>
      <c r="E125" s="133">
        <v>693</v>
      </c>
      <c r="F125" s="134" t="s">
        <v>2738</v>
      </c>
      <c r="G125" s="86" t="s">
        <v>2739</v>
      </c>
      <c r="H125" s="86" t="s">
        <v>2740</v>
      </c>
      <c r="I125" s="89"/>
      <c r="J125" s="90" t="s">
        <v>197</v>
      </c>
      <c r="K125" s="86"/>
      <c r="L125" s="86"/>
      <c r="M125" s="92" t="s">
        <v>138</v>
      </c>
      <c r="N125" s="86" t="s">
        <v>108</v>
      </c>
      <c r="O125" s="163" t="s">
        <v>148</v>
      </c>
      <c r="P125" s="163" t="s">
        <v>339</v>
      </c>
      <c r="Q125" s="91" t="s">
        <v>109</v>
      </c>
      <c r="R125" s="91" t="s">
        <v>210</v>
      </c>
      <c r="S125" s="91" t="s">
        <v>2741</v>
      </c>
      <c r="T125" s="92">
        <v>10</v>
      </c>
      <c r="U125" s="93">
        <v>10</v>
      </c>
      <c r="V125" s="94">
        <v>45748</v>
      </c>
      <c r="W125" s="94">
        <v>45748</v>
      </c>
      <c r="X125" s="95">
        <v>9785171719401</v>
      </c>
      <c r="Y125" s="96">
        <v>144</v>
      </c>
      <c r="Z125" s="97">
        <v>0.38100000000000001</v>
      </c>
      <c r="AA125" s="98" t="s">
        <v>177</v>
      </c>
      <c r="AB125" s="98" t="s">
        <v>160</v>
      </c>
      <c r="AC125" s="98" t="s">
        <v>178</v>
      </c>
      <c r="AD125" s="91" t="s">
        <v>110</v>
      </c>
      <c r="AE125" s="169" t="s">
        <v>198</v>
      </c>
      <c r="AF125" s="168"/>
      <c r="AG125" s="98" t="s">
        <v>533</v>
      </c>
      <c r="AH125" s="98"/>
      <c r="AI125" s="86" t="s">
        <v>2742</v>
      </c>
      <c r="AJ125" s="101" t="s">
        <v>141</v>
      </c>
      <c r="AK125" s="91"/>
      <c r="AL125" s="100" t="s">
        <v>2743</v>
      </c>
      <c r="AM125" s="86" t="s">
        <v>252</v>
      </c>
      <c r="AN125" s="86" t="s">
        <v>142</v>
      </c>
      <c r="AO125" s="143">
        <f t="shared" si="3"/>
        <v>0</v>
      </c>
      <c r="AP125" s="85" t="s">
        <v>2744</v>
      </c>
      <c r="AQ125" s="100" t="s">
        <v>147</v>
      </c>
      <c r="AR125" s="97" t="s">
        <v>125</v>
      </c>
      <c r="AV125" s="99"/>
      <c r="AW125" s="159" t="s">
        <v>2745</v>
      </c>
      <c r="AX125" s="102"/>
      <c r="AY125" s="157" t="s">
        <v>2746</v>
      </c>
      <c r="AZ125" s="159"/>
      <c r="BF125" s="103">
        <v>45750</v>
      </c>
      <c r="BG125" s="46"/>
      <c r="BH125" s="46"/>
      <c r="BI125" s="46">
        <f t="shared" si="4"/>
        <v>0</v>
      </c>
      <c r="BJ125" s="46">
        <f t="shared" si="5"/>
        <v>0</v>
      </c>
    </row>
    <row r="126" spans="1:62" ht="120" customHeight="1" x14ac:dyDescent="0.25">
      <c r="A126" s="132" t="s">
        <v>182</v>
      </c>
      <c r="B126" s="132"/>
      <c r="C126" s="150">
        <v>0</v>
      </c>
      <c r="D126" s="150">
        <v>0</v>
      </c>
      <c r="E126" s="133">
        <v>1934.1000000000001</v>
      </c>
      <c r="F126" s="134" t="s">
        <v>1213</v>
      </c>
      <c r="G126" s="86" t="s">
        <v>1214</v>
      </c>
      <c r="H126" s="86" t="s">
        <v>1215</v>
      </c>
      <c r="I126" s="89"/>
      <c r="J126" s="90">
        <v>7</v>
      </c>
      <c r="K126" s="86"/>
      <c r="L126" s="86"/>
      <c r="M126" s="92" t="s">
        <v>133</v>
      </c>
      <c r="N126" s="86" t="s">
        <v>108</v>
      </c>
      <c r="O126" s="163" t="s">
        <v>476</v>
      </c>
      <c r="P126" s="163" t="s">
        <v>477</v>
      </c>
      <c r="Q126" s="91" t="s">
        <v>109</v>
      </c>
      <c r="R126" s="91" t="s">
        <v>210</v>
      </c>
      <c r="S126" s="91" t="s">
        <v>1216</v>
      </c>
      <c r="T126" s="92">
        <v>10</v>
      </c>
      <c r="U126" s="93">
        <v>4</v>
      </c>
      <c r="V126" s="94">
        <v>45012</v>
      </c>
      <c r="W126" s="94">
        <v>45723</v>
      </c>
      <c r="X126" s="95">
        <v>9785171545888</v>
      </c>
      <c r="Y126" s="96">
        <v>624</v>
      </c>
      <c r="Z126" s="97">
        <v>1.1000000000000001</v>
      </c>
      <c r="AA126" s="98" t="s">
        <v>189</v>
      </c>
      <c r="AB126" s="98" t="s">
        <v>193</v>
      </c>
      <c r="AC126" s="98" t="s">
        <v>190</v>
      </c>
      <c r="AD126" s="91" t="s">
        <v>315</v>
      </c>
      <c r="AE126" s="135" t="s">
        <v>116</v>
      </c>
      <c r="AF126" s="168"/>
      <c r="AG126" s="98" t="s">
        <v>436</v>
      </c>
      <c r="AH126" s="98"/>
      <c r="AI126" s="86" t="s">
        <v>1215</v>
      </c>
      <c r="AJ126" s="101"/>
      <c r="AK126" s="91"/>
      <c r="AL126" s="100" t="s">
        <v>1217</v>
      </c>
      <c r="AM126" s="86" t="s">
        <v>437</v>
      </c>
      <c r="AN126" s="86" t="s">
        <v>240</v>
      </c>
      <c r="AO126" s="143">
        <f t="shared" si="3"/>
        <v>0</v>
      </c>
      <c r="AP126" s="85" t="s">
        <v>1218</v>
      </c>
      <c r="AQ126" s="100" t="s">
        <v>147</v>
      </c>
      <c r="AR126" s="97" t="s">
        <v>125</v>
      </c>
      <c r="AV126" s="99"/>
      <c r="AW126" s="159" t="s">
        <v>1219</v>
      </c>
      <c r="AX126" s="102"/>
      <c r="AY126" s="157" t="s">
        <v>1220</v>
      </c>
      <c r="AZ126" s="159"/>
      <c r="BF126" s="103">
        <v>45747</v>
      </c>
      <c r="BG126" s="46"/>
      <c r="BH126" s="46"/>
      <c r="BI126" s="46">
        <f t="shared" si="4"/>
        <v>0</v>
      </c>
      <c r="BJ126" s="46">
        <f t="shared" si="5"/>
        <v>0</v>
      </c>
    </row>
    <row r="127" spans="1:62" ht="120" customHeight="1" x14ac:dyDescent="0.25">
      <c r="A127" s="132" t="s">
        <v>182</v>
      </c>
      <c r="B127" s="132"/>
      <c r="C127" s="150">
        <v>0</v>
      </c>
      <c r="D127" s="150">
        <v>0</v>
      </c>
      <c r="E127" s="133">
        <v>183.75</v>
      </c>
      <c r="F127" s="134" t="s">
        <v>812</v>
      </c>
      <c r="G127" s="86" t="s">
        <v>211</v>
      </c>
      <c r="H127" s="86" t="s">
        <v>813</v>
      </c>
      <c r="I127" s="89"/>
      <c r="J127" s="90" t="s">
        <v>197</v>
      </c>
      <c r="K127" s="86"/>
      <c r="L127" s="86"/>
      <c r="M127" s="92" t="s">
        <v>138</v>
      </c>
      <c r="N127" s="86" t="s">
        <v>108</v>
      </c>
      <c r="O127" s="163" t="s">
        <v>325</v>
      </c>
      <c r="P127" s="163" t="s">
        <v>814</v>
      </c>
      <c r="Q127" s="91" t="s">
        <v>109</v>
      </c>
      <c r="R127" s="91" t="s">
        <v>210</v>
      </c>
      <c r="S127" s="91" t="s">
        <v>815</v>
      </c>
      <c r="T127" s="92">
        <v>10</v>
      </c>
      <c r="U127" s="93">
        <v>40</v>
      </c>
      <c r="V127" s="94">
        <v>45742</v>
      </c>
      <c r="W127" s="94">
        <v>45742</v>
      </c>
      <c r="X127" s="95">
        <v>9785171700386</v>
      </c>
      <c r="Y127" s="96">
        <v>8</v>
      </c>
      <c r="Z127" s="97">
        <v>5.7000000000000002E-2</v>
      </c>
      <c r="AA127" s="98" t="s">
        <v>189</v>
      </c>
      <c r="AB127" s="98" t="s">
        <v>581</v>
      </c>
      <c r="AC127" s="98" t="s">
        <v>190</v>
      </c>
      <c r="AD127" s="91">
        <v>3</v>
      </c>
      <c r="AE127" s="169" t="s">
        <v>198</v>
      </c>
      <c r="AF127" s="168"/>
      <c r="AG127" s="98" t="s">
        <v>816</v>
      </c>
      <c r="AH127" s="98"/>
      <c r="AI127" s="86" t="s">
        <v>817</v>
      </c>
      <c r="AJ127" s="101" t="s">
        <v>163</v>
      </c>
      <c r="AK127" s="91"/>
      <c r="AL127" s="100" t="s">
        <v>818</v>
      </c>
      <c r="AM127" s="86" t="s">
        <v>187</v>
      </c>
      <c r="AN127" s="86" t="s">
        <v>142</v>
      </c>
      <c r="AO127" s="143">
        <f t="shared" si="3"/>
        <v>0</v>
      </c>
      <c r="AP127" s="85" t="s">
        <v>819</v>
      </c>
      <c r="AQ127" s="100" t="s">
        <v>147</v>
      </c>
      <c r="AR127" s="97" t="s">
        <v>125</v>
      </c>
      <c r="AV127" s="99"/>
      <c r="AW127" s="159" t="s">
        <v>820</v>
      </c>
      <c r="AX127" s="102" t="s">
        <v>821</v>
      </c>
      <c r="AY127" s="157" t="s">
        <v>822</v>
      </c>
      <c r="AZ127" s="159"/>
      <c r="BF127" s="103">
        <v>45744</v>
      </c>
      <c r="BG127" s="46"/>
      <c r="BH127" s="46"/>
      <c r="BI127" s="46">
        <f t="shared" si="4"/>
        <v>0</v>
      </c>
      <c r="BJ127" s="46">
        <f t="shared" si="5"/>
        <v>0</v>
      </c>
    </row>
    <row r="128" spans="1:62" ht="120" customHeight="1" x14ac:dyDescent="0.25">
      <c r="A128" s="132" t="s">
        <v>182</v>
      </c>
      <c r="B128" s="132"/>
      <c r="C128" s="150">
        <v>0</v>
      </c>
      <c r="D128" s="150">
        <v>0</v>
      </c>
      <c r="E128" s="133">
        <v>183.75</v>
      </c>
      <c r="F128" s="134" t="s">
        <v>823</v>
      </c>
      <c r="G128" s="86" t="s">
        <v>211</v>
      </c>
      <c r="H128" s="86" t="s">
        <v>813</v>
      </c>
      <c r="I128" s="89"/>
      <c r="J128" s="90" t="s">
        <v>197</v>
      </c>
      <c r="K128" s="86"/>
      <c r="L128" s="86"/>
      <c r="M128" s="92" t="s">
        <v>138</v>
      </c>
      <c r="N128" s="86" t="s">
        <v>108</v>
      </c>
      <c r="O128" s="163" t="s">
        <v>325</v>
      </c>
      <c r="P128" s="163" t="s">
        <v>814</v>
      </c>
      <c r="Q128" s="91" t="s">
        <v>109</v>
      </c>
      <c r="R128" s="91" t="s">
        <v>210</v>
      </c>
      <c r="S128" s="91" t="s">
        <v>824</v>
      </c>
      <c r="T128" s="92">
        <v>10</v>
      </c>
      <c r="U128" s="93">
        <v>40</v>
      </c>
      <c r="V128" s="94">
        <v>45742</v>
      </c>
      <c r="W128" s="94">
        <v>45742</v>
      </c>
      <c r="X128" s="95">
        <v>9785171700379</v>
      </c>
      <c r="Y128" s="96">
        <v>8</v>
      </c>
      <c r="Z128" s="97">
        <v>5.3999999999999999E-2</v>
      </c>
      <c r="AA128" s="98" t="s">
        <v>189</v>
      </c>
      <c r="AB128" s="98" t="s">
        <v>581</v>
      </c>
      <c r="AC128" s="98" t="s">
        <v>190</v>
      </c>
      <c r="AD128" s="91">
        <v>3</v>
      </c>
      <c r="AE128" s="169" t="s">
        <v>198</v>
      </c>
      <c r="AF128" s="168"/>
      <c r="AG128" s="98" t="s">
        <v>492</v>
      </c>
      <c r="AH128" s="98"/>
      <c r="AI128" s="86" t="s">
        <v>817</v>
      </c>
      <c r="AJ128" s="101" t="s">
        <v>163</v>
      </c>
      <c r="AK128" s="91"/>
      <c r="AL128" s="100" t="s">
        <v>825</v>
      </c>
      <c r="AM128" s="86" t="s">
        <v>187</v>
      </c>
      <c r="AN128" s="86" t="s">
        <v>142</v>
      </c>
      <c r="AO128" s="143">
        <f t="shared" si="3"/>
        <v>0</v>
      </c>
      <c r="AP128" s="85" t="s">
        <v>826</v>
      </c>
      <c r="AQ128" s="100" t="s">
        <v>147</v>
      </c>
      <c r="AR128" s="97" t="s">
        <v>125</v>
      </c>
      <c r="AV128" s="99"/>
      <c r="AW128" s="159" t="s">
        <v>827</v>
      </c>
      <c r="AX128" s="102" t="s">
        <v>821</v>
      </c>
      <c r="AY128" s="157" t="s">
        <v>828</v>
      </c>
      <c r="AZ128" s="159"/>
      <c r="BF128" s="103">
        <v>45744</v>
      </c>
      <c r="BG128" s="46"/>
      <c r="BH128" s="46"/>
      <c r="BI128" s="46">
        <f t="shared" si="4"/>
        <v>0</v>
      </c>
      <c r="BJ128" s="46">
        <f t="shared" si="5"/>
        <v>0</v>
      </c>
    </row>
    <row r="129" spans="1:62" ht="120" customHeight="1" x14ac:dyDescent="0.25">
      <c r="A129" s="132" t="s">
        <v>182</v>
      </c>
      <c r="B129" s="132"/>
      <c r="C129" s="150">
        <v>0</v>
      </c>
      <c r="D129" s="150">
        <v>0</v>
      </c>
      <c r="E129" s="133">
        <v>152.25</v>
      </c>
      <c r="F129" s="134" t="s">
        <v>2152</v>
      </c>
      <c r="G129" s="86" t="s">
        <v>211</v>
      </c>
      <c r="H129" s="86" t="s">
        <v>2153</v>
      </c>
      <c r="I129" s="89"/>
      <c r="J129" s="90" t="s">
        <v>197</v>
      </c>
      <c r="K129" s="86"/>
      <c r="L129" s="86"/>
      <c r="M129" s="92" t="s">
        <v>138</v>
      </c>
      <c r="N129" s="86" t="s">
        <v>108</v>
      </c>
      <c r="O129" s="163" t="s">
        <v>325</v>
      </c>
      <c r="P129" s="163" t="s">
        <v>508</v>
      </c>
      <c r="Q129" s="91" t="s">
        <v>109</v>
      </c>
      <c r="R129" s="91" t="s">
        <v>210</v>
      </c>
      <c r="S129" s="91" t="s">
        <v>2154</v>
      </c>
      <c r="T129" s="92">
        <v>10</v>
      </c>
      <c r="U129" s="93">
        <v>50</v>
      </c>
      <c r="V129" s="94">
        <v>45740</v>
      </c>
      <c r="W129" s="94">
        <v>45740</v>
      </c>
      <c r="X129" s="95">
        <v>9785171700577</v>
      </c>
      <c r="Y129" s="96">
        <v>16</v>
      </c>
      <c r="Z129" s="97">
        <v>6.2E-2</v>
      </c>
      <c r="AA129" s="98" t="s">
        <v>155</v>
      </c>
      <c r="AB129" s="98" t="s">
        <v>160</v>
      </c>
      <c r="AC129" s="98" t="s">
        <v>156</v>
      </c>
      <c r="AD129" s="91">
        <v>3</v>
      </c>
      <c r="AE129" s="169" t="s">
        <v>198</v>
      </c>
      <c r="AF129" s="168"/>
      <c r="AG129" s="98" t="s">
        <v>492</v>
      </c>
      <c r="AH129" s="98"/>
      <c r="AI129" s="86" t="s">
        <v>2155</v>
      </c>
      <c r="AJ129" s="101" t="s">
        <v>168</v>
      </c>
      <c r="AK129" s="91"/>
      <c r="AL129" s="100" t="s">
        <v>2156</v>
      </c>
      <c r="AM129" s="86" t="s">
        <v>187</v>
      </c>
      <c r="AN129" s="86" t="s">
        <v>142</v>
      </c>
      <c r="AO129" s="143">
        <f t="shared" si="3"/>
        <v>0</v>
      </c>
      <c r="AP129" s="85" t="s">
        <v>2157</v>
      </c>
      <c r="AQ129" s="100" t="s">
        <v>143</v>
      </c>
      <c r="AR129" s="97" t="s">
        <v>125</v>
      </c>
      <c r="AV129" s="99"/>
      <c r="AW129" s="159" t="s">
        <v>2158</v>
      </c>
      <c r="AX129" s="102" t="s">
        <v>2159</v>
      </c>
      <c r="AY129" s="157" t="s">
        <v>2160</v>
      </c>
      <c r="AZ129" s="159"/>
      <c r="BF129" s="103">
        <v>45749</v>
      </c>
      <c r="BG129" s="46"/>
      <c r="BH129" s="46"/>
      <c r="BI129" s="46">
        <f t="shared" si="4"/>
        <v>0</v>
      </c>
      <c r="BJ129" s="46">
        <f t="shared" si="5"/>
        <v>0</v>
      </c>
    </row>
    <row r="130" spans="1:62" ht="120" customHeight="1" x14ac:dyDescent="0.25">
      <c r="A130" s="132" t="s">
        <v>182</v>
      </c>
      <c r="B130" s="132"/>
      <c r="C130" s="150">
        <v>0</v>
      </c>
      <c r="D130" s="150">
        <v>0</v>
      </c>
      <c r="E130" s="133">
        <v>152.25</v>
      </c>
      <c r="F130" s="134" t="s">
        <v>2161</v>
      </c>
      <c r="G130" s="86" t="s">
        <v>211</v>
      </c>
      <c r="H130" s="86" t="s">
        <v>2153</v>
      </c>
      <c r="I130" s="89"/>
      <c r="J130" s="90" t="s">
        <v>197</v>
      </c>
      <c r="K130" s="86"/>
      <c r="L130" s="86"/>
      <c r="M130" s="92" t="s">
        <v>138</v>
      </c>
      <c r="N130" s="86" t="s">
        <v>108</v>
      </c>
      <c r="O130" s="163" t="s">
        <v>325</v>
      </c>
      <c r="P130" s="163" t="s">
        <v>508</v>
      </c>
      <c r="Q130" s="91" t="s">
        <v>109</v>
      </c>
      <c r="R130" s="91" t="s">
        <v>210</v>
      </c>
      <c r="S130" s="91" t="s">
        <v>2162</v>
      </c>
      <c r="T130" s="92">
        <v>10</v>
      </c>
      <c r="U130" s="93">
        <v>50</v>
      </c>
      <c r="V130" s="94">
        <v>45740</v>
      </c>
      <c r="W130" s="94">
        <v>45740</v>
      </c>
      <c r="X130" s="95">
        <v>9785171700362</v>
      </c>
      <c r="Y130" s="96">
        <v>16</v>
      </c>
      <c r="Z130" s="97">
        <v>6.4000000000000001E-2</v>
      </c>
      <c r="AA130" s="98" t="s">
        <v>155</v>
      </c>
      <c r="AB130" s="98" t="s">
        <v>160</v>
      </c>
      <c r="AC130" s="98" t="s">
        <v>156</v>
      </c>
      <c r="AD130" s="91">
        <v>3</v>
      </c>
      <c r="AE130" s="169" t="s">
        <v>198</v>
      </c>
      <c r="AF130" s="168"/>
      <c r="AG130" s="98" t="s">
        <v>816</v>
      </c>
      <c r="AH130" s="98"/>
      <c r="AI130" s="86" t="s">
        <v>2155</v>
      </c>
      <c r="AJ130" s="101" t="s">
        <v>168</v>
      </c>
      <c r="AK130" s="91"/>
      <c r="AL130" s="100" t="s">
        <v>2163</v>
      </c>
      <c r="AM130" s="86" t="s">
        <v>187</v>
      </c>
      <c r="AN130" s="86" t="s">
        <v>142</v>
      </c>
      <c r="AO130" s="143">
        <f t="shared" si="3"/>
        <v>0</v>
      </c>
      <c r="AP130" s="85" t="s">
        <v>2164</v>
      </c>
      <c r="AQ130" s="100" t="s">
        <v>143</v>
      </c>
      <c r="AR130" s="97" t="s">
        <v>125</v>
      </c>
      <c r="AV130" s="99"/>
      <c r="AW130" s="159" t="s">
        <v>2165</v>
      </c>
      <c r="AX130" s="102" t="s">
        <v>2159</v>
      </c>
      <c r="AY130" s="157" t="s">
        <v>2160</v>
      </c>
      <c r="AZ130" s="159"/>
      <c r="BF130" s="103">
        <v>45749</v>
      </c>
      <c r="BG130" s="46"/>
      <c r="BH130" s="46"/>
      <c r="BI130" s="46">
        <f t="shared" si="4"/>
        <v>0</v>
      </c>
      <c r="BJ130" s="46">
        <f t="shared" si="5"/>
        <v>0</v>
      </c>
    </row>
    <row r="131" spans="1:62" ht="120" customHeight="1" x14ac:dyDescent="0.25">
      <c r="A131" s="132" t="s">
        <v>182</v>
      </c>
      <c r="B131" s="132"/>
      <c r="C131" s="150">
        <v>0</v>
      </c>
      <c r="D131" s="150">
        <v>0</v>
      </c>
      <c r="E131" s="133">
        <v>560.70000000000005</v>
      </c>
      <c r="F131" s="134" t="s">
        <v>1221</v>
      </c>
      <c r="G131" s="86" t="s">
        <v>1222</v>
      </c>
      <c r="H131" s="86" t="s">
        <v>1223</v>
      </c>
      <c r="I131" s="89"/>
      <c r="J131" s="90">
        <v>7</v>
      </c>
      <c r="K131" s="86"/>
      <c r="L131" s="86"/>
      <c r="M131" s="92" t="s">
        <v>138</v>
      </c>
      <c r="N131" s="86" t="s">
        <v>108</v>
      </c>
      <c r="O131" s="163" t="s">
        <v>148</v>
      </c>
      <c r="P131" s="163" t="s">
        <v>217</v>
      </c>
      <c r="Q131" s="91" t="s">
        <v>109</v>
      </c>
      <c r="R131" s="91" t="s">
        <v>210</v>
      </c>
      <c r="S131" s="91" t="s">
        <v>1224</v>
      </c>
      <c r="T131" s="92">
        <v>10</v>
      </c>
      <c r="U131" s="93">
        <v>20</v>
      </c>
      <c r="V131" s="94">
        <v>44936</v>
      </c>
      <c r="W131" s="94">
        <v>45742</v>
      </c>
      <c r="X131" s="95">
        <v>9785171520656</v>
      </c>
      <c r="Y131" s="96">
        <v>224</v>
      </c>
      <c r="Z131" s="97">
        <v>0.27400000000000002</v>
      </c>
      <c r="AA131" s="98" t="s">
        <v>145</v>
      </c>
      <c r="AB131" s="98" t="s">
        <v>136</v>
      </c>
      <c r="AC131" s="98" t="s">
        <v>146</v>
      </c>
      <c r="AD131" s="91" t="s">
        <v>110</v>
      </c>
      <c r="AE131" s="135" t="s">
        <v>116</v>
      </c>
      <c r="AF131" s="168"/>
      <c r="AG131" s="98" t="s">
        <v>591</v>
      </c>
      <c r="AH131" s="98"/>
      <c r="AI131" s="86" t="s">
        <v>1225</v>
      </c>
      <c r="AJ131" s="101"/>
      <c r="AK131" s="91"/>
      <c r="AL131" s="100" t="s">
        <v>1226</v>
      </c>
      <c r="AM131" s="86" t="s">
        <v>225</v>
      </c>
      <c r="AN131" s="86" t="s">
        <v>153</v>
      </c>
      <c r="AO131" s="143">
        <f t="shared" si="3"/>
        <v>0</v>
      </c>
      <c r="AP131" s="85" t="s">
        <v>1227</v>
      </c>
      <c r="AQ131" s="100" t="s">
        <v>147</v>
      </c>
      <c r="AR131" s="97" t="s">
        <v>125</v>
      </c>
      <c r="AV131" s="99"/>
      <c r="AW131" s="159" t="s">
        <v>1228</v>
      </c>
      <c r="AX131" s="102" t="s">
        <v>1229</v>
      </c>
      <c r="AY131" s="157" t="s">
        <v>1230</v>
      </c>
      <c r="AZ131" s="159"/>
      <c r="BF131" s="103">
        <v>45747</v>
      </c>
      <c r="BG131" s="46"/>
      <c r="BH131" s="46"/>
      <c r="BI131" s="46">
        <f t="shared" si="4"/>
        <v>0</v>
      </c>
      <c r="BJ131" s="46">
        <f t="shared" si="5"/>
        <v>0</v>
      </c>
    </row>
    <row r="132" spans="1:62" ht="120" customHeight="1" x14ac:dyDescent="0.25">
      <c r="A132" s="132" t="s">
        <v>182</v>
      </c>
      <c r="B132" s="132"/>
      <c r="C132" s="150">
        <v>0</v>
      </c>
      <c r="D132" s="150">
        <v>0</v>
      </c>
      <c r="E132" s="133">
        <v>472.5</v>
      </c>
      <c r="F132" s="134" t="s">
        <v>2747</v>
      </c>
      <c r="G132" s="86" t="s">
        <v>385</v>
      </c>
      <c r="H132" s="86" t="s">
        <v>2748</v>
      </c>
      <c r="I132" s="89"/>
      <c r="J132" s="90">
        <v>3</v>
      </c>
      <c r="K132" s="86"/>
      <c r="L132" s="86"/>
      <c r="M132" s="92" t="s">
        <v>151</v>
      </c>
      <c r="N132" s="86" t="s">
        <v>108</v>
      </c>
      <c r="O132" s="163" t="s">
        <v>270</v>
      </c>
      <c r="P132" s="163" t="s">
        <v>270</v>
      </c>
      <c r="Q132" s="91" t="s">
        <v>109</v>
      </c>
      <c r="R132" s="91" t="s">
        <v>210</v>
      </c>
      <c r="S132" s="91" t="s">
        <v>2749</v>
      </c>
      <c r="T132" s="92">
        <v>10</v>
      </c>
      <c r="U132" s="93">
        <v>16</v>
      </c>
      <c r="V132" s="94">
        <v>41967</v>
      </c>
      <c r="W132" s="94">
        <v>45747</v>
      </c>
      <c r="X132" s="95">
        <v>9785170883615</v>
      </c>
      <c r="Y132" s="96">
        <v>224</v>
      </c>
      <c r="Z132" s="97">
        <v>0.159</v>
      </c>
      <c r="AA132" s="98" t="s">
        <v>171</v>
      </c>
      <c r="AB132" s="98" t="s">
        <v>161</v>
      </c>
      <c r="AC132" s="98" t="s">
        <v>172</v>
      </c>
      <c r="AD132" s="91">
        <v>3</v>
      </c>
      <c r="AE132" s="135" t="s">
        <v>116</v>
      </c>
      <c r="AF132" s="168"/>
      <c r="AG132" s="98" t="s">
        <v>2750</v>
      </c>
      <c r="AH132" s="98"/>
      <c r="AI132" s="86" t="s">
        <v>2751</v>
      </c>
      <c r="AJ132" s="101"/>
      <c r="AK132" s="91" t="s">
        <v>2752</v>
      </c>
      <c r="AL132" s="100" t="s">
        <v>2753</v>
      </c>
      <c r="AM132" s="86" t="s">
        <v>159</v>
      </c>
      <c r="AN132" s="86" t="s">
        <v>153</v>
      </c>
      <c r="AO132" s="143">
        <f t="shared" si="3"/>
        <v>0</v>
      </c>
      <c r="AP132" s="85" t="s">
        <v>2754</v>
      </c>
      <c r="AQ132" s="100" t="s">
        <v>111</v>
      </c>
      <c r="AR132" s="97" t="s">
        <v>125</v>
      </c>
      <c r="AV132" s="99"/>
      <c r="AW132" s="159" t="s">
        <v>2755</v>
      </c>
      <c r="AX132" s="102" t="s">
        <v>2756</v>
      </c>
      <c r="AY132" s="157" t="s">
        <v>2757</v>
      </c>
      <c r="AZ132" s="159"/>
      <c r="BF132" s="103">
        <v>45750</v>
      </c>
      <c r="BG132" s="46"/>
      <c r="BH132" s="46"/>
      <c r="BI132" s="46">
        <f t="shared" si="4"/>
        <v>0</v>
      </c>
      <c r="BJ132" s="46">
        <f t="shared" si="5"/>
        <v>0</v>
      </c>
    </row>
    <row r="133" spans="1:62" ht="120" customHeight="1" x14ac:dyDescent="0.25">
      <c r="A133" s="132" t="s">
        <v>182</v>
      </c>
      <c r="B133" s="132"/>
      <c r="C133" s="150">
        <v>0</v>
      </c>
      <c r="D133" s="150">
        <v>0</v>
      </c>
      <c r="E133" s="133">
        <v>875.7</v>
      </c>
      <c r="F133" s="134" t="s">
        <v>829</v>
      </c>
      <c r="G133" s="86" t="s">
        <v>830</v>
      </c>
      <c r="H133" s="86" t="s">
        <v>831</v>
      </c>
      <c r="I133" s="89"/>
      <c r="J133" s="90" t="s">
        <v>197</v>
      </c>
      <c r="K133" s="86"/>
      <c r="L133" s="86"/>
      <c r="M133" s="92" t="s">
        <v>151</v>
      </c>
      <c r="N133" s="86" t="s">
        <v>108</v>
      </c>
      <c r="O133" s="163" t="s">
        <v>271</v>
      </c>
      <c r="P133" s="163" t="s">
        <v>271</v>
      </c>
      <c r="Q133" s="91" t="s">
        <v>109</v>
      </c>
      <c r="R133" s="91" t="s">
        <v>210</v>
      </c>
      <c r="S133" s="91" t="s">
        <v>832</v>
      </c>
      <c r="T133" s="92">
        <v>10</v>
      </c>
      <c r="U133" s="93">
        <v>10</v>
      </c>
      <c r="V133" s="94">
        <v>45741</v>
      </c>
      <c r="W133" s="94">
        <v>45741</v>
      </c>
      <c r="X133" s="95">
        <v>9785171687458</v>
      </c>
      <c r="Y133" s="96">
        <v>448</v>
      </c>
      <c r="Z133" s="97">
        <v>0.47399999999999998</v>
      </c>
      <c r="AA133" s="98" t="s">
        <v>134</v>
      </c>
      <c r="AB133" s="98" t="s">
        <v>204</v>
      </c>
      <c r="AC133" s="98" t="s">
        <v>135</v>
      </c>
      <c r="AD133" s="91" t="s">
        <v>110</v>
      </c>
      <c r="AE133" s="169" t="s">
        <v>198</v>
      </c>
      <c r="AF133" s="168"/>
      <c r="AG133" s="98" t="s">
        <v>237</v>
      </c>
      <c r="AH133" s="98"/>
      <c r="AI133" s="86" t="s">
        <v>833</v>
      </c>
      <c r="AJ133" s="101"/>
      <c r="AK133" s="91"/>
      <c r="AL133" s="100" t="s">
        <v>834</v>
      </c>
      <c r="AM133" s="86" t="s">
        <v>236</v>
      </c>
      <c r="AN133" s="86" t="s">
        <v>153</v>
      </c>
      <c r="AO133" s="143">
        <f t="shared" si="3"/>
        <v>0</v>
      </c>
      <c r="AP133" s="85" t="s">
        <v>835</v>
      </c>
      <c r="AQ133" s="100" t="s">
        <v>111</v>
      </c>
      <c r="AR133" s="97" t="s">
        <v>125</v>
      </c>
      <c r="AV133" s="99"/>
      <c r="AW133" s="159" t="s">
        <v>836</v>
      </c>
      <c r="AX133" s="102"/>
      <c r="AY133" s="157" t="s">
        <v>837</v>
      </c>
      <c r="AZ133" s="159"/>
      <c r="BF133" s="103">
        <v>45744</v>
      </c>
      <c r="BG133" s="46"/>
      <c r="BH133" s="46"/>
      <c r="BI133" s="46">
        <f t="shared" si="4"/>
        <v>0</v>
      </c>
      <c r="BJ133" s="46">
        <f t="shared" si="5"/>
        <v>0</v>
      </c>
    </row>
    <row r="134" spans="1:62" ht="120" customHeight="1" x14ac:dyDescent="0.25">
      <c r="A134" s="132" t="s">
        <v>182</v>
      </c>
      <c r="B134" s="132"/>
      <c r="C134" s="150">
        <v>0</v>
      </c>
      <c r="D134" s="150">
        <v>0</v>
      </c>
      <c r="E134" s="133">
        <v>342.3</v>
      </c>
      <c r="F134" s="134" t="s">
        <v>838</v>
      </c>
      <c r="G134" s="86" t="s">
        <v>839</v>
      </c>
      <c r="H134" s="86" t="s">
        <v>840</v>
      </c>
      <c r="I134" s="89"/>
      <c r="J134" s="90">
        <v>7</v>
      </c>
      <c r="K134" s="86"/>
      <c r="L134" s="86"/>
      <c r="M134" s="92" t="s">
        <v>144</v>
      </c>
      <c r="N134" s="86" t="s">
        <v>108</v>
      </c>
      <c r="O134" s="163" t="s">
        <v>179</v>
      </c>
      <c r="P134" s="163" t="s">
        <v>432</v>
      </c>
      <c r="Q134" s="91" t="s">
        <v>109</v>
      </c>
      <c r="R134" s="91" t="s">
        <v>210</v>
      </c>
      <c r="S134" s="91" t="s">
        <v>841</v>
      </c>
      <c r="T134" s="92">
        <v>10</v>
      </c>
      <c r="U134" s="93">
        <v>28</v>
      </c>
      <c r="V134" s="94">
        <v>45366</v>
      </c>
      <c r="W134" s="94">
        <v>45742</v>
      </c>
      <c r="X134" s="95">
        <v>9785171629533</v>
      </c>
      <c r="Y134" s="96">
        <v>128</v>
      </c>
      <c r="Z134" s="97">
        <v>0.18099999999999999</v>
      </c>
      <c r="AA134" s="98" t="s">
        <v>145</v>
      </c>
      <c r="AB134" s="98" t="s">
        <v>136</v>
      </c>
      <c r="AC134" s="98" t="s">
        <v>146</v>
      </c>
      <c r="AD134" s="91" t="s">
        <v>110</v>
      </c>
      <c r="AE134" s="135" t="s">
        <v>116</v>
      </c>
      <c r="AF134" s="168"/>
      <c r="AG134" s="98" t="s">
        <v>354</v>
      </c>
      <c r="AH134" s="98"/>
      <c r="AI134" s="86" t="s">
        <v>842</v>
      </c>
      <c r="AJ134" s="101"/>
      <c r="AK134" s="91"/>
      <c r="AL134" s="100" t="s">
        <v>843</v>
      </c>
      <c r="AM134" s="86" t="s">
        <v>370</v>
      </c>
      <c r="AN134" s="86" t="s">
        <v>240</v>
      </c>
      <c r="AO134" s="143">
        <f t="shared" si="3"/>
        <v>0</v>
      </c>
      <c r="AP134" s="85" t="s">
        <v>844</v>
      </c>
      <c r="AQ134" s="100" t="s">
        <v>157</v>
      </c>
      <c r="AR134" s="97" t="s">
        <v>125</v>
      </c>
      <c r="AV134" s="99"/>
      <c r="AW134" s="159" t="s">
        <v>845</v>
      </c>
      <c r="AX134" s="102"/>
      <c r="AY134" s="157" t="s">
        <v>528</v>
      </c>
      <c r="AZ134" s="159"/>
      <c r="BF134" s="103">
        <v>45744</v>
      </c>
      <c r="BG134" s="46"/>
      <c r="BH134" s="46"/>
      <c r="BI134" s="46">
        <f t="shared" si="4"/>
        <v>0</v>
      </c>
      <c r="BJ134" s="46">
        <f t="shared" si="5"/>
        <v>0</v>
      </c>
    </row>
    <row r="135" spans="1:62" ht="120" customHeight="1" x14ac:dyDescent="0.25">
      <c r="A135" s="132" t="s">
        <v>182</v>
      </c>
      <c r="B135" s="132"/>
      <c r="C135" s="150">
        <v>0</v>
      </c>
      <c r="D135" s="150">
        <v>0</v>
      </c>
      <c r="E135" s="133">
        <v>342.3</v>
      </c>
      <c r="F135" s="134" t="s">
        <v>529</v>
      </c>
      <c r="G135" s="86" t="s">
        <v>525</v>
      </c>
      <c r="H135" s="86" t="s">
        <v>840</v>
      </c>
      <c r="I135" s="89"/>
      <c r="J135" s="90">
        <v>6</v>
      </c>
      <c r="K135" s="86"/>
      <c r="L135" s="86"/>
      <c r="M135" s="92" t="s">
        <v>144</v>
      </c>
      <c r="N135" s="86" t="s">
        <v>108</v>
      </c>
      <c r="O135" s="163" t="s">
        <v>179</v>
      </c>
      <c r="P135" s="163" t="s">
        <v>432</v>
      </c>
      <c r="Q135" s="91" t="s">
        <v>109</v>
      </c>
      <c r="R135" s="91" t="s">
        <v>210</v>
      </c>
      <c r="S135" s="91" t="s">
        <v>846</v>
      </c>
      <c r="T135" s="92">
        <v>10</v>
      </c>
      <c r="U135" s="93">
        <v>28</v>
      </c>
      <c r="V135" s="94">
        <v>45341</v>
      </c>
      <c r="W135" s="94">
        <v>45742</v>
      </c>
      <c r="X135" s="95">
        <v>9785171619671</v>
      </c>
      <c r="Y135" s="96">
        <v>128</v>
      </c>
      <c r="Z135" s="97">
        <v>0.191</v>
      </c>
      <c r="AA135" s="98" t="s">
        <v>145</v>
      </c>
      <c r="AB135" s="98" t="s">
        <v>136</v>
      </c>
      <c r="AC135" s="98" t="s">
        <v>146</v>
      </c>
      <c r="AD135" s="91" t="s">
        <v>110</v>
      </c>
      <c r="AE135" s="135" t="s">
        <v>116</v>
      </c>
      <c r="AF135" s="168"/>
      <c r="AG135" s="98" t="s">
        <v>455</v>
      </c>
      <c r="AH135" s="98"/>
      <c r="AI135" s="86" t="s">
        <v>842</v>
      </c>
      <c r="AJ135" s="101"/>
      <c r="AK135" s="91"/>
      <c r="AL135" s="100" t="s">
        <v>847</v>
      </c>
      <c r="AM135" s="86" t="s">
        <v>370</v>
      </c>
      <c r="AN135" s="86" t="s">
        <v>240</v>
      </c>
      <c r="AO135" s="143">
        <f t="shared" si="3"/>
        <v>0</v>
      </c>
      <c r="AP135" s="85" t="s">
        <v>848</v>
      </c>
      <c r="AQ135" s="100" t="s">
        <v>157</v>
      </c>
      <c r="AR135" s="97" t="s">
        <v>125</v>
      </c>
      <c r="AV135" s="99"/>
      <c r="AW135" s="159" t="s">
        <v>849</v>
      </c>
      <c r="AX135" s="102"/>
      <c r="AY135" s="157" t="s">
        <v>530</v>
      </c>
      <c r="AZ135" s="159"/>
      <c r="BF135" s="103">
        <v>45744</v>
      </c>
      <c r="BG135" s="46"/>
      <c r="BH135" s="46"/>
      <c r="BI135" s="46">
        <f t="shared" si="4"/>
        <v>0</v>
      </c>
      <c r="BJ135" s="46">
        <f t="shared" si="5"/>
        <v>0</v>
      </c>
    </row>
    <row r="136" spans="1:62" ht="120" customHeight="1" x14ac:dyDescent="0.25">
      <c r="A136" s="132" t="s">
        <v>182</v>
      </c>
      <c r="B136" s="132"/>
      <c r="C136" s="150">
        <v>0</v>
      </c>
      <c r="D136" s="150">
        <v>0</v>
      </c>
      <c r="E136" s="133">
        <v>1650.6000000000001</v>
      </c>
      <c r="F136" s="134" t="s">
        <v>850</v>
      </c>
      <c r="G136" s="86" t="s">
        <v>851</v>
      </c>
      <c r="H136" s="86" t="s">
        <v>852</v>
      </c>
      <c r="I136" s="89"/>
      <c r="J136" s="90" t="s">
        <v>197</v>
      </c>
      <c r="K136" s="86"/>
      <c r="L136" s="86"/>
      <c r="M136" s="92" t="s">
        <v>151</v>
      </c>
      <c r="N136" s="86" t="s">
        <v>108</v>
      </c>
      <c r="O136" s="163" t="s">
        <v>188</v>
      </c>
      <c r="P136" s="163" t="s">
        <v>188</v>
      </c>
      <c r="Q136" s="91" t="s">
        <v>109</v>
      </c>
      <c r="R136" s="91" t="s">
        <v>210</v>
      </c>
      <c r="S136" s="91" t="s">
        <v>853</v>
      </c>
      <c r="T136" s="92">
        <v>10</v>
      </c>
      <c r="U136" s="93">
        <v>5</v>
      </c>
      <c r="V136" s="94">
        <v>45741</v>
      </c>
      <c r="W136" s="94">
        <v>45741</v>
      </c>
      <c r="X136" s="95">
        <v>9785171684457</v>
      </c>
      <c r="Y136" s="96">
        <v>544</v>
      </c>
      <c r="Z136" s="97">
        <v>0.65200000000000002</v>
      </c>
      <c r="AA136" s="98" t="s">
        <v>134</v>
      </c>
      <c r="AB136" s="98" t="s">
        <v>312</v>
      </c>
      <c r="AC136" s="98" t="s">
        <v>135</v>
      </c>
      <c r="AD136" s="91" t="s">
        <v>110</v>
      </c>
      <c r="AE136" s="169" t="s">
        <v>198</v>
      </c>
      <c r="AF136" s="168"/>
      <c r="AG136" s="98" t="s">
        <v>433</v>
      </c>
      <c r="AH136" s="98"/>
      <c r="AI136" s="86" t="s">
        <v>854</v>
      </c>
      <c r="AJ136" s="101"/>
      <c r="AK136" s="91"/>
      <c r="AL136" s="100" t="s">
        <v>855</v>
      </c>
      <c r="AM136" s="86" t="s">
        <v>207</v>
      </c>
      <c r="AN136" s="86" t="s">
        <v>153</v>
      </c>
      <c r="AO136" s="143">
        <f t="shared" si="3"/>
        <v>0</v>
      </c>
      <c r="AP136" s="85" t="s">
        <v>856</v>
      </c>
      <c r="AQ136" s="100" t="s">
        <v>111</v>
      </c>
      <c r="AR136" s="97" t="s">
        <v>125</v>
      </c>
      <c r="AV136" s="99"/>
      <c r="AW136" s="159" t="s">
        <v>857</v>
      </c>
      <c r="AX136" s="102" t="s">
        <v>858</v>
      </c>
      <c r="AY136" s="157" t="s">
        <v>859</v>
      </c>
      <c r="AZ136" s="159"/>
      <c r="BF136" s="103">
        <v>45744</v>
      </c>
      <c r="BG136" s="46"/>
      <c r="BH136" s="46"/>
      <c r="BI136" s="46">
        <f t="shared" si="4"/>
        <v>0</v>
      </c>
      <c r="BJ136" s="46">
        <f t="shared" si="5"/>
        <v>0</v>
      </c>
    </row>
    <row r="137" spans="1:62" ht="120" customHeight="1" x14ac:dyDescent="0.25">
      <c r="A137" s="132" t="s">
        <v>182</v>
      </c>
      <c r="B137" s="132"/>
      <c r="C137" s="150">
        <v>0</v>
      </c>
      <c r="D137" s="150">
        <v>0</v>
      </c>
      <c r="E137" s="133">
        <v>453.6</v>
      </c>
      <c r="F137" s="134" t="s">
        <v>1590</v>
      </c>
      <c r="G137" s="86" t="s">
        <v>1591</v>
      </c>
      <c r="H137" s="86" t="s">
        <v>1592</v>
      </c>
      <c r="I137" s="89"/>
      <c r="J137" s="90" t="s">
        <v>197</v>
      </c>
      <c r="K137" s="86"/>
      <c r="L137" s="86"/>
      <c r="M137" s="92" t="s">
        <v>133</v>
      </c>
      <c r="N137" s="86" t="s">
        <v>108</v>
      </c>
      <c r="O137" s="163" t="s">
        <v>174</v>
      </c>
      <c r="P137" s="163" t="s">
        <v>191</v>
      </c>
      <c r="Q137" s="91" t="s">
        <v>109</v>
      </c>
      <c r="R137" s="91" t="s">
        <v>210</v>
      </c>
      <c r="S137" s="91" t="s">
        <v>1593</v>
      </c>
      <c r="T137" s="92">
        <v>10</v>
      </c>
      <c r="U137" s="93">
        <v>20</v>
      </c>
      <c r="V137" s="94">
        <v>45728</v>
      </c>
      <c r="W137" s="94">
        <v>45728</v>
      </c>
      <c r="X137" s="95">
        <v>9785171651701</v>
      </c>
      <c r="Y137" s="96">
        <v>256</v>
      </c>
      <c r="Z137" s="97">
        <v>0.26800000000000002</v>
      </c>
      <c r="AA137" s="98" t="s">
        <v>145</v>
      </c>
      <c r="AB137" s="98" t="s">
        <v>193</v>
      </c>
      <c r="AC137" s="98" t="s">
        <v>146</v>
      </c>
      <c r="AD137" s="91">
        <v>3</v>
      </c>
      <c r="AE137" s="169" t="s">
        <v>198</v>
      </c>
      <c r="AF137" s="168"/>
      <c r="AG137" s="98" t="s">
        <v>483</v>
      </c>
      <c r="AH137" s="98"/>
      <c r="AI137" s="86" t="s">
        <v>1594</v>
      </c>
      <c r="AJ137" s="101"/>
      <c r="AK137" s="91"/>
      <c r="AL137" s="100" t="s">
        <v>1595</v>
      </c>
      <c r="AM137" s="86" t="s">
        <v>245</v>
      </c>
      <c r="AN137" s="86" t="s">
        <v>240</v>
      </c>
      <c r="AO137" s="143">
        <f t="shared" si="3"/>
        <v>0</v>
      </c>
      <c r="AP137" s="85" t="s">
        <v>1596</v>
      </c>
      <c r="AQ137" s="100" t="s">
        <v>111</v>
      </c>
      <c r="AR137" s="97" t="s">
        <v>125</v>
      </c>
      <c r="AV137" s="99"/>
      <c r="AW137" s="159" t="s">
        <v>1597</v>
      </c>
      <c r="AX137" s="102"/>
      <c r="AY137" s="157" t="s">
        <v>1598</v>
      </c>
      <c r="AZ137" s="159"/>
      <c r="BF137" s="103">
        <v>45748</v>
      </c>
      <c r="BG137" s="46"/>
      <c r="BH137" s="46"/>
      <c r="BI137" s="46">
        <f t="shared" si="4"/>
        <v>0</v>
      </c>
      <c r="BJ137" s="46">
        <f t="shared" si="5"/>
        <v>0</v>
      </c>
    </row>
    <row r="138" spans="1:62" ht="120" customHeight="1" x14ac:dyDescent="0.25">
      <c r="A138" s="132" t="s">
        <v>182</v>
      </c>
      <c r="B138" s="132"/>
      <c r="C138" s="150">
        <v>0</v>
      </c>
      <c r="D138" s="150">
        <v>0</v>
      </c>
      <c r="E138" s="133">
        <v>428.40000000000003</v>
      </c>
      <c r="F138" s="134" t="s">
        <v>2758</v>
      </c>
      <c r="G138" s="86" t="s">
        <v>1591</v>
      </c>
      <c r="H138" s="86" t="s">
        <v>1592</v>
      </c>
      <c r="I138" s="89"/>
      <c r="J138" s="90">
        <v>5</v>
      </c>
      <c r="K138" s="86"/>
      <c r="L138" s="86"/>
      <c r="M138" s="92" t="s">
        <v>133</v>
      </c>
      <c r="N138" s="86" t="s">
        <v>108</v>
      </c>
      <c r="O138" s="163" t="s">
        <v>174</v>
      </c>
      <c r="P138" s="163" t="s">
        <v>191</v>
      </c>
      <c r="Q138" s="91" t="s">
        <v>109</v>
      </c>
      <c r="R138" s="91" t="s">
        <v>210</v>
      </c>
      <c r="S138" s="91" t="s">
        <v>2759</v>
      </c>
      <c r="T138" s="92">
        <v>10</v>
      </c>
      <c r="U138" s="93">
        <v>24</v>
      </c>
      <c r="V138" s="94">
        <v>45573</v>
      </c>
      <c r="W138" s="94">
        <v>45747</v>
      </c>
      <c r="X138" s="95">
        <v>9785171651602</v>
      </c>
      <c r="Y138" s="96">
        <v>224</v>
      </c>
      <c r="Z138" s="97">
        <v>0.24199999999999999</v>
      </c>
      <c r="AA138" s="98" t="s">
        <v>145</v>
      </c>
      <c r="AB138" s="98" t="s">
        <v>193</v>
      </c>
      <c r="AC138" s="98" t="s">
        <v>146</v>
      </c>
      <c r="AD138" s="91">
        <v>3</v>
      </c>
      <c r="AE138" s="135" t="s">
        <v>116</v>
      </c>
      <c r="AF138" s="168"/>
      <c r="AG138" s="98" t="s">
        <v>483</v>
      </c>
      <c r="AH138" s="98"/>
      <c r="AI138" s="86" t="s">
        <v>1594</v>
      </c>
      <c r="AJ138" s="101"/>
      <c r="AK138" s="91"/>
      <c r="AL138" s="100" t="s">
        <v>2760</v>
      </c>
      <c r="AM138" s="86" t="s">
        <v>245</v>
      </c>
      <c r="AN138" s="86" t="s">
        <v>240</v>
      </c>
      <c r="AO138" s="143">
        <f t="shared" si="3"/>
        <v>0</v>
      </c>
      <c r="AP138" s="85" t="s">
        <v>2761</v>
      </c>
      <c r="AQ138" s="100" t="s">
        <v>111</v>
      </c>
      <c r="AR138" s="97" t="s">
        <v>125</v>
      </c>
      <c r="AV138" s="99"/>
      <c r="AW138" s="159" t="s">
        <v>2762</v>
      </c>
      <c r="AX138" s="102" t="s">
        <v>2763</v>
      </c>
      <c r="AY138" s="157" t="s">
        <v>2764</v>
      </c>
      <c r="AZ138" s="159"/>
      <c r="BF138" s="103">
        <v>45750</v>
      </c>
      <c r="BG138" s="46"/>
      <c r="BH138" s="46"/>
      <c r="BI138" s="46">
        <f t="shared" si="4"/>
        <v>0</v>
      </c>
      <c r="BJ138" s="46">
        <f t="shared" si="5"/>
        <v>0</v>
      </c>
    </row>
    <row r="139" spans="1:62" ht="120" customHeight="1" x14ac:dyDescent="0.25">
      <c r="A139" s="132" t="s">
        <v>182</v>
      </c>
      <c r="B139" s="132"/>
      <c r="C139" s="150">
        <v>0</v>
      </c>
      <c r="D139" s="150">
        <v>0</v>
      </c>
      <c r="E139" s="133">
        <v>585.9</v>
      </c>
      <c r="F139" s="134" t="s">
        <v>1590</v>
      </c>
      <c r="G139" s="86" t="s">
        <v>1591</v>
      </c>
      <c r="H139" s="86" t="s">
        <v>1599</v>
      </c>
      <c r="I139" s="89"/>
      <c r="J139" s="90" t="s">
        <v>197</v>
      </c>
      <c r="K139" s="86"/>
      <c r="L139" s="86"/>
      <c r="M139" s="92" t="s">
        <v>133</v>
      </c>
      <c r="N139" s="86" t="s">
        <v>108</v>
      </c>
      <c r="O139" s="163" t="s">
        <v>174</v>
      </c>
      <c r="P139" s="163" t="s">
        <v>191</v>
      </c>
      <c r="Q139" s="91" t="s">
        <v>109</v>
      </c>
      <c r="R139" s="91" t="s">
        <v>210</v>
      </c>
      <c r="S139" s="91" t="s">
        <v>1600</v>
      </c>
      <c r="T139" s="92">
        <v>10</v>
      </c>
      <c r="U139" s="93">
        <v>18</v>
      </c>
      <c r="V139" s="94">
        <v>45737</v>
      </c>
      <c r="W139" s="94">
        <v>45737</v>
      </c>
      <c r="X139" s="95">
        <v>9785171640590</v>
      </c>
      <c r="Y139" s="96">
        <v>256</v>
      </c>
      <c r="Z139" s="97">
        <v>0.36899999999999999</v>
      </c>
      <c r="AA139" s="98" t="s">
        <v>145</v>
      </c>
      <c r="AB139" s="98" t="s">
        <v>193</v>
      </c>
      <c r="AC139" s="98" t="s">
        <v>146</v>
      </c>
      <c r="AD139" s="91" t="s">
        <v>110</v>
      </c>
      <c r="AE139" s="169" t="s">
        <v>198</v>
      </c>
      <c r="AF139" s="168"/>
      <c r="AG139" s="98" t="s">
        <v>483</v>
      </c>
      <c r="AH139" s="98"/>
      <c r="AI139" s="86" t="s">
        <v>1601</v>
      </c>
      <c r="AJ139" s="101"/>
      <c r="AK139" s="91"/>
      <c r="AL139" s="100" t="s">
        <v>1602</v>
      </c>
      <c r="AM139" s="86" t="s">
        <v>245</v>
      </c>
      <c r="AN139" s="86" t="s">
        <v>240</v>
      </c>
      <c r="AO139" s="143">
        <f t="shared" si="3"/>
        <v>0</v>
      </c>
      <c r="AP139" s="85" t="s">
        <v>1603</v>
      </c>
      <c r="AQ139" s="100" t="s">
        <v>111</v>
      </c>
      <c r="AR139" s="97" t="s">
        <v>125</v>
      </c>
      <c r="AV139" s="99"/>
      <c r="AW139" s="159" t="s">
        <v>1604</v>
      </c>
      <c r="AX139" s="102"/>
      <c r="AY139" s="157" t="s">
        <v>1598</v>
      </c>
      <c r="AZ139" s="159"/>
      <c r="BF139" s="103">
        <v>45748</v>
      </c>
      <c r="BG139" s="46"/>
      <c r="BH139" s="46"/>
      <c r="BI139" s="46">
        <f t="shared" si="4"/>
        <v>0</v>
      </c>
      <c r="BJ139" s="46">
        <f t="shared" si="5"/>
        <v>0</v>
      </c>
    </row>
    <row r="140" spans="1:62" ht="120" customHeight="1" x14ac:dyDescent="0.25">
      <c r="A140" s="132" t="s">
        <v>182</v>
      </c>
      <c r="B140" s="132"/>
      <c r="C140" s="150">
        <v>0</v>
      </c>
      <c r="D140" s="150">
        <v>0</v>
      </c>
      <c r="E140" s="133">
        <v>806.40000000000009</v>
      </c>
      <c r="F140" s="134" t="s">
        <v>1605</v>
      </c>
      <c r="G140" s="86" t="s">
        <v>498</v>
      </c>
      <c r="H140" s="86" t="s">
        <v>499</v>
      </c>
      <c r="I140" s="89"/>
      <c r="J140" s="90">
        <v>6</v>
      </c>
      <c r="K140" s="86"/>
      <c r="L140" s="86"/>
      <c r="M140" s="92" t="s">
        <v>151</v>
      </c>
      <c r="N140" s="86" t="s">
        <v>108</v>
      </c>
      <c r="O140" s="163" t="s">
        <v>205</v>
      </c>
      <c r="P140" s="163" t="s">
        <v>205</v>
      </c>
      <c r="Q140" s="91" t="s">
        <v>109</v>
      </c>
      <c r="R140" s="91" t="s">
        <v>210</v>
      </c>
      <c r="S140" s="91" t="s">
        <v>1606</v>
      </c>
      <c r="T140" s="92">
        <v>10</v>
      </c>
      <c r="U140" s="93">
        <v>14</v>
      </c>
      <c r="V140" s="94">
        <v>44405</v>
      </c>
      <c r="W140" s="94">
        <v>45743</v>
      </c>
      <c r="X140" s="95">
        <v>9785171389888</v>
      </c>
      <c r="Y140" s="96">
        <v>352</v>
      </c>
      <c r="Z140" s="97">
        <v>0.35599999999999998</v>
      </c>
      <c r="AA140" s="98" t="s">
        <v>145</v>
      </c>
      <c r="AB140" s="98" t="s">
        <v>165</v>
      </c>
      <c r="AC140" s="98" t="s">
        <v>146</v>
      </c>
      <c r="AD140" s="91" t="s">
        <v>110</v>
      </c>
      <c r="AE140" s="135" t="s">
        <v>116</v>
      </c>
      <c r="AF140" s="168"/>
      <c r="AG140" s="98" t="s">
        <v>250</v>
      </c>
      <c r="AH140" s="98"/>
      <c r="AI140" s="86" t="s">
        <v>500</v>
      </c>
      <c r="AJ140" s="101"/>
      <c r="AK140" s="91"/>
      <c r="AL140" s="100" t="s">
        <v>1607</v>
      </c>
      <c r="AM140" s="86" t="s">
        <v>409</v>
      </c>
      <c r="AN140" s="86" t="s">
        <v>153</v>
      </c>
      <c r="AO140" s="143">
        <f t="shared" si="3"/>
        <v>0</v>
      </c>
      <c r="AP140" s="85" t="s">
        <v>1608</v>
      </c>
      <c r="AQ140" s="100" t="s">
        <v>111</v>
      </c>
      <c r="AR140" s="97" t="s">
        <v>125</v>
      </c>
      <c r="AV140" s="99"/>
      <c r="AW140" s="159" t="s">
        <v>1609</v>
      </c>
      <c r="AX140" s="102" t="s">
        <v>1610</v>
      </c>
      <c r="AY140" s="157" t="s">
        <v>1611</v>
      </c>
      <c r="AZ140" s="159"/>
      <c r="BF140" s="103">
        <v>45748</v>
      </c>
      <c r="BG140" s="46"/>
      <c r="BH140" s="46"/>
      <c r="BI140" s="46">
        <f t="shared" si="4"/>
        <v>0</v>
      </c>
      <c r="BJ140" s="46">
        <f t="shared" si="5"/>
        <v>0</v>
      </c>
    </row>
    <row r="141" spans="1:62" ht="120" customHeight="1" x14ac:dyDescent="0.25">
      <c r="A141" s="132" t="s">
        <v>182</v>
      </c>
      <c r="B141" s="132"/>
      <c r="C141" s="150">
        <v>0</v>
      </c>
      <c r="D141" s="150">
        <v>0</v>
      </c>
      <c r="E141" s="133">
        <v>648.9</v>
      </c>
      <c r="F141" s="134" t="s">
        <v>1231</v>
      </c>
      <c r="G141" s="86" t="s">
        <v>498</v>
      </c>
      <c r="H141" s="86" t="s">
        <v>499</v>
      </c>
      <c r="I141" s="89"/>
      <c r="J141" s="90">
        <v>6</v>
      </c>
      <c r="K141" s="86"/>
      <c r="L141" s="86"/>
      <c r="M141" s="92" t="s">
        <v>151</v>
      </c>
      <c r="N141" s="86" t="s">
        <v>108</v>
      </c>
      <c r="O141" s="163" t="s">
        <v>205</v>
      </c>
      <c r="P141" s="163" t="s">
        <v>205</v>
      </c>
      <c r="Q141" s="91" t="s">
        <v>109</v>
      </c>
      <c r="R141" s="91" t="s">
        <v>210</v>
      </c>
      <c r="S141" s="91" t="s">
        <v>1232</v>
      </c>
      <c r="T141" s="92">
        <v>10</v>
      </c>
      <c r="U141" s="93">
        <v>12</v>
      </c>
      <c r="V141" s="94">
        <v>44012</v>
      </c>
      <c r="W141" s="94">
        <v>45743</v>
      </c>
      <c r="X141" s="95">
        <v>9785171227210</v>
      </c>
      <c r="Y141" s="96">
        <v>288</v>
      </c>
      <c r="Z141" s="97">
        <v>0.25600000000000001</v>
      </c>
      <c r="AA141" s="98" t="s">
        <v>145</v>
      </c>
      <c r="AB141" s="98" t="s">
        <v>175</v>
      </c>
      <c r="AC141" s="98" t="s">
        <v>146</v>
      </c>
      <c r="AD141" s="91" t="s">
        <v>110</v>
      </c>
      <c r="AE141" s="135" t="s">
        <v>116</v>
      </c>
      <c r="AF141" s="168"/>
      <c r="AG141" s="98" t="s">
        <v>250</v>
      </c>
      <c r="AH141" s="98"/>
      <c r="AI141" s="86" t="s">
        <v>500</v>
      </c>
      <c r="AJ141" s="101"/>
      <c r="AK141" s="91"/>
      <c r="AL141" s="100" t="s">
        <v>1233</v>
      </c>
      <c r="AM141" s="86" t="s">
        <v>409</v>
      </c>
      <c r="AN141" s="86" t="s">
        <v>153</v>
      </c>
      <c r="AO141" s="143">
        <f t="shared" si="3"/>
        <v>0</v>
      </c>
      <c r="AP141" s="85" t="s">
        <v>1234</v>
      </c>
      <c r="AQ141" s="100" t="s">
        <v>111</v>
      </c>
      <c r="AR141" s="97" t="s">
        <v>125</v>
      </c>
      <c r="AV141" s="99"/>
      <c r="AW141" s="159" t="s">
        <v>1235</v>
      </c>
      <c r="AX141" s="102"/>
      <c r="AY141" s="157" t="s">
        <v>1236</v>
      </c>
      <c r="AZ141" s="159"/>
      <c r="BF141" s="103">
        <v>45747</v>
      </c>
      <c r="BG141" s="46"/>
      <c r="BH141" s="46"/>
      <c r="BI141" s="46">
        <f t="shared" si="4"/>
        <v>0</v>
      </c>
      <c r="BJ141" s="46">
        <f t="shared" si="5"/>
        <v>0</v>
      </c>
    </row>
    <row r="142" spans="1:62" ht="120" customHeight="1" x14ac:dyDescent="0.25">
      <c r="A142" s="132" t="s">
        <v>182</v>
      </c>
      <c r="B142" s="132"/>
      <c r="C142" s="150">
        <v>0</v>
      </c>
      <c r="D142" s="150">
        <v>0</v>
      </c>
      <c r="E142" s="133">
        <v>604.80000000000007</v>
      </c>
      <c r="F142" s="134" t="s">
        <v>2765</v>
      </c>
      <c r="G142" s="86" t="s">
        <v>2766</v>
      </c>
      <c r="H142" s="86" t="s">
        <v>2767</v>
      </c>
      <c r="I142" s="89"/>
      <c r="J142" s="90">
        <v>7</v>
      </c>
      <c r="K142" s="86"/>
      <c r="L142" s="86"/>
      <c r="M142" s="92" t="s">
        <v>151</v>
      </c>
      <c r="N142" s="86" t="s">
        <v>108</v>
      </c>
      <c r="O142" s="163" t="s">
        <v>270</v>
      </c>
      <c r="P142" s="163" t="s">
        <v>270</v>
      </c>
      <c r="Q142" s="91" t="s">
        <v>109</v>
      </c>
      <c r="R142" s="91" t="s">
        <v>210</v>
      </c>
      <c r="S142" s="91" t="s">
        <v>2768</v>
      </c>
      <c r="T142" s="92">
        <v>10</v>
      </c>
      <c r="U142" s="93">
        <v>16</v>
      </c>
      <c r="V142" s="94">
        <v>44173</v>
      </c>
      <c r="W142" s="94">
        <v>45747</v>
      </c>
      <c r="X142" s="95">
        <v>9785171210502</v>
      </c>
      <c r="Y142" s="96">
        <v>288</v>
      </c>
      <c r="Z142" s="97">
        <v>0.32100000000000001</v>
      </c>
      <c r="AA142" s="98" t="s">
        <v>145</v>
      </c>
      <c r="AB142" s="98" t="s">
        <v>165</v>
      </c>
      <c r="AC142" s="98" t="s">
        <v>146</v>
      </c>
      <c r="AD142" s="91" t="s">
        <v>110</v>
      </c>
      <c r="AE142" s="135" t="s">
        <v>116</v>
      </c>
      <c r="AF142" s="168"/>
      <c r="AG142" s="98" t="s">
        <v>364</v>
      </c>
      <c r="AH142" s="98"/>
      <c r="AI142" s="86" t="s">
        <v>2769</v>
      </c>
      <c r="AJ142" s="101"/>
      <c r="AK142" s="91"/>
      <c r="AL142" s="100" t="s">
        <v>2770</v>
      </c>
      <c r="AM142" s="86" t="s">
        <v>261</v>
      </c>
      <c r="AN142" s="86" t="s">
        <v>153</v>
      </c>
      <c r="AO142" s="143">
        <f t="shared" si="3"/>
        <v>0</v>
      </c>
      <c r="AP142" s="85" t="s">
        <v>2771</v>
      </c>
      <c r="AQ142" s="100" t="s">
        <v>154</v>
      </c>
      <c r="AR142" s="97" t="s">
        <v>125</v>
      </c>
      <c r="AV142" s="99"/>
      <c r="AW142" s="159" t="s">
        <v>2772</v>
      </c>
      <c r="AX142" s="102"/>
      <c r="AY142" s="157" t="s">
        <v>2773</v>
      </c>
      <c r="AZ142" s="159"/>
      <c r="BF142" s="103">
        <v>45750</v>
      </c>
      <c r="BG142" s="46"/>
      <c r="BH142" s="46"/>
      <c r="BI142" s="46">
        <f t="shared" si="4"/>
        <v>0</v>
      </c>
      <c r="BJ142" s="46">
        <f t="shared" si="5"/>
        <v>0</v>
      </c>
    </row>
    <row r="143" spans="1:62" ht="120" customHeight="1" x14ac:dyDescent="0.25">
      <c r="A143" s="132" t="s">
        <v>182</v>
      </c>
      <c r="B143" s="132"/>
      <c r="C143" s="150">
        <v>0</v>
      </c>
      <c r="D143" s="150">
        <v>0</v>
      </c>
      <c r="E143" s="133">
        <v>1159.2</v>
      </c>
      <c r="F143" s="134" t="s">
        <v>2166</v>
      </c>
      <c r="G143" s="86" t="s">
        <v>2167</v>
      </c>
      <c r="H143" s="86" t="s">
        <v>2168</v>
      </c>
      <c r="I143" s="89"/>
      <c r="J143" s="90" t="s">
        <v>197</v>
      </c>
      <c r="K143" s="86"/>
      <c r="L143" s="86"/>
      <c r="M143" s="92" t="s">
        <v>133</v>
      </c>
      <c r="N143" s="86" t="s">
        <v>108</v>
      </c>
      <c r="O143" s="163" t="s">
        <v>174</v>
      </c>
      <c r="P143" s="163" t="s">
        <v>191</v>
      </c>
      <c r="Q143" s="91" t="s">
        <v>109</v>
      </c>
      <c r="R143" s="91" t="s">
        <v>210</v>
      </c>
      <c r="S143" s="91" t="s">
        <v>2169</v>
      </c>
      <c r="T143" s="92">
        <v>20</v>
      </c>
      <c r="U143" s="93">
        <v>20</v>
      </c>
      <c r="V143" s="94">
        <v>45743</v>
      </c>
      <c r="W143" s="94">
        <v>45743</v>
      </c>
      <c r="X143" s="95">
        <v>9785171637958</v>
      </c>
      <c r="Y143" s="96">
        <v>64</v>
      </c>
      <c r="Z143" s="97">
        <v>0.28000000000000003</v>
      </c>
      <c r="AA143" s="98" t="s">
        <v>2170</v>
      </c>
      <c r="AB143" s="98" t="s">
        <v>193</v>
      </c>
      <c r="AC143" s="98" t="s">
        <v>2171</v>
      </c>
      <c r="AD143" s="91">
        <v>3</v>
      </c>
      <c r="AE143" s="169" t="s">
        <v>198</v>
      </c>
      <c r="AF143" s="168"/>
      <c r="AG143" s="98" t="s">
        <v>584</v>
      </c>
      <c r="AH143" s="98"/>
      <c r="AI143" s="86" t="s">
        <v>2172</v>
      </c>
      <c r="AJ143" s="101"/>
      <c r="AK143" s="91"/>
      <c r="AL143" s="100" t="s">
        <v>2173</v>
      </c>
      <c r="AM143" s="86" t="s">
        <v>245</v>
      </c>
      <c r="AN143" s="86" t="s">
        <v>240</v>
      </c>
      <c r="AO143" s="143">
        <f t="shared" si="3"/>
        <v>0</v>
      </c>
      <c r="AP143" s="85" t="s">
        <v>2174</v>
      </c>
      <c r="AQ143" s="100" t="s">
        <v>111</v>
      </c>
      <c r="AR143" s="97" t="s">
        <v>125</v>
      </c>
      <c r="AV143" s="99"/>
      <c r="AW143" s="159" t="s">
        <v>2175</v>
      </c>
      <c r="AX143" s="102"/>
      <c r="AY143" s="157" t="s">
        <v>2176</v>
      </c>
      <c r="AZ143" s="159"/>
      <c r="BF143" s="103">
        <v>45749</v>
      </c>
      <c r="BG143" s="46"/>
      <c r="BH143" s="46"/>
      <c r="BI143" s="46">
        <f t="shared" si="4"/>
        <v>0</v>
      </c>
      <c r="BJ143" s="46">
        <f t="shared" si="5"/>
        <v>0</v>
      </c>
    </row>
    <row r="144" spans="1:62" ht="120" customHeight="1" x14ac:dyDescent="0.25">
      <c r="A144" s="132" t="s">
        <v>182</v>
      </c>
      <c r="B144" s="132"/>
      <c r="C144" s="150">
        <v>0</v>
      </c>
      <c r="D144" s="150">
        <v>0</v>
      </c>
      <c r="E144" s="133">
        <v>307.65000000000003</v>
      </c>
      <c r="F144" s="134" t="s">
        <v>1160</v>
      </c>
      <c r="G144" s="86" t="s">
        <v>1161</v>
      </c>
      <c r="H144" s="86" t="s">
        <v>321</v>
      </c>
      <c r="I144" s="89"/>
      <c r="J144" s="90" t="s">
        <v>197</v>
      </c>
      <c r="K144" s="86"/>
      <c r="L144" s="86"/>
      <c r="M144" s="92" t="s">
        <v>151</v>
      </c>
      <c r="N144" s="86" t="s">
        <v>108</v>
      </c>
      <c r="O144" s="163" t="s">
        <v>162</v>
      </c>
      <c r="P144" s="163" t="s">
        <v>162</v>
      </c>
      <c r="Q144" s="91" t="s">
        <v>109</v>
      </c>
      <c r="R144" s="91" t="s">
        <v>210</v>
      </c>
      <c r="S144" s="91" t="s">
        <v>1237</v>
      </c>
      <c r="T144" s="92">
        <v>10</v>
      </c>
      <c r="U144" s="93">
        <v>20</v>
      </c>
      <c r="V144" s="94">
        <v>45741</v>
      </c>
      <c r="W144" s="94">
        <v>45741</v>
      </c>
      <c r="X144" s="95">
        <v>9785171741198</v>
      </c>
      <c r="Y144" s="96">
        <v>224</v>
      </c>
      <c r="Z144" s="97">
        <v>0.21199999999999999</v>
      </c>
      <c r="AA144" s="98" t="s">
        <v>145</v>
      </c>
      <c r="AB144" s="98" t="s">
        <v>175</v>
      </c>
      <c r="AC144" s="98" t="s">
        <v>146</v>
      </c>
      <c r="AD144" s="91" t="s">
        <v>110</v>
      </c>
      <c r="AE144" s="169" t="s">
        <v>198</v>
      </c>
      <c r="AF144" s="168"/>
      <c r="AG144" s="98" t="s">
        <v>249</v>
      </c>
      <c r="AH144" s="98"/>
      <c r="AI144" s="86" t="s">
        <v>322</v>
      </c>
      <c r="AJ144" s="101"/>
      <c r="AK144" s="91" t="s">
        <v>1163</v>
      </c>
      <c r="AL144" s="100" t="s">
        <v>1238</v>
      </c>
      <c r="AM144" s="86" t="s">
        <v>158</v>
      </c>
      <c r="AN144" s="86" t="s">
        <v>153</v>
      </c>
      <c r="AO144" s="143">
        <f t="shared" si="3"/>
        <v>0</v>
      </c>
      <c r="AP144" s="85" t="s">
        <v>1239</v>
      </c>
      <c r="AQ144" s="100" t="s">
        <v>154</v>
      </c>
      <c r="AR144" s="97" t="s">
        <v>125</v>
      </c>
      <c r="AV144" s="99"/>
      <c r="AW144" s="159" t="s">
        <v>1240</v>
      </c>
      <c r="AX144" s="102"/>
      <c r="AY144" s="157" t="s">
        <v>1167</v>
      </c>
      <c r="AZ144" s="159"/>
      <c r="BF144" s="103">
        <v>45747</v>
      </c>
      <c r="BG144" s="46"/>
      <c r="BH144" s="46"/>
      <c r="BI144" s="46">
        <f t="shared" si="4"/>
        <v>0</v>
      </c>
      <c r="BJ144" s="46">
        <f t="shared" si="5"/>
        <v>0</v>
      </c>
    </row>
    <row r="145" spans="1:62" ht="120" customHeight="1" x14ac:dyDescent="0.25">
      <c r="A145" s="132" t="s">
        <v>182</v>
      </c>
      <c r="B145" s="132"/>
      <c r="C145" s="150">
        <v>0</v>
      </c>
      <c r="D145" s="150">
        <v>0</v>
      </c>
      <c r="E145" s="133">
        <v>299.25</v>
      </c>
      <c r="F145" s="134" t="s">
        <v>576</v>
      </c>
      <c r="G145" s="86" t="s">
        <v>577</v>
      </c>
      <c r="H145" s="86" t="s">
        <v>321</v>
      </c>
      <c r="I145" s="89"/>
      <c r="J145" s="90" t="s">
        <v>197</v>
      </c>
      <c r="K145" s="86"/>
      <c r="L145" s="86"/>
      <c r="M145" s="92" t="s">
        <v>151</v>
      </c>
      <c r="N145" s="86" t="s">
        <v>108</v>
      </c>
      <c r="O145" s="163" t="s">
        <v>206</v>
      </c>
      <c r="P145" s="163" t="s">
        <v>206</v>
      </c>
      <c r="Q145" s="91" t="s">
        <v>109</v>
      </c>
      <c r="R145" s="91" t="s">
        <v>210</v>
      </c>
      <c r="S145" s="91" t="s">
        <v>860</v>
      </c>
      <c r="T145" s="92">
        <v>10</v>
      </c>
      <c r="U145" s="93">
        <v>16</v>
      </c>
      <c r="V145" s="94">
        <v>45742</v>
      </c>
      <c r="W145" s="94">
        <v>45742</v>
      </c>
      <c r="X145" s="95">
        <v>9785171698881</v>
      </c>
      <c r="Y145" s="96">
        <v>288</v>
      </c>
      <c r="Z145" s="97">
        <v>0.249</v>
      </c>
      <c r="AA145" s="98" t="s">
        <v>145</v>
      </c>
      <c r="AB145" s="98" t="s">
        <v>175</v>
      </c>
      <c r="AC145" s="98" t="s">
        <v>146</v>
      </c>
      <c r="AD145" s="91" t="s">
        <v>110</v>
      </c>
      <c r="AE145" s="169" t="s">
        <v>198</v>
      </c>
      <c r="AF145" s="168"/>
      <c r="AG145" s="98" t="s">
        <v>262</v>
      </c>
      <c r="AH145" s="98"/>
      <c r="AI145" s="86" t="s">
        <v>322</v>
      </c>
      <c r="AJ145" s="101"/>
      <c r="AK145" s="91" t="s">
        <v>578</v>
      </c>
      <c r="AL145" s="100" t="s">
        <v>861</v>
      </c>
      <c r="AM145" s="86" t="s">
        <v>405</v>
      </c>
      <c r="AN145" s="86" t="s">
        <v>153</v>
      </c>
      <c r="AO145" s="143">
        <f t="shared" si="3"/>
        <v>0</v>
      </c>
      <c r="AP145" s="85" t="s">
        <v>862</v>
      </c>
      <c r="AQ145" s="100" t="s">
        <v>111</v>
      </c>
      <c r="AR145" s="97" t="s">
        <v>125</v>
      </c>
      <c r="AV145" s="99"/>
      <c r="AW145" s="159" t="s">
        <v>863</v>
      </c>
      <c r="AX145" s="102" t="s">
        <v>864</v>
      </c>
      <c r="AY145" s="157" t="s">
        <v>579</v>
      </c>
      <c r="AZ145" s="159" t="s">
        <v>361</v>
      </c>
      <c r="BF145" s="103">
        <v>45744</v>
      </c>
      <c r="BG145" s="46"/>
      <c r="BH145" s="46"/>
      <c r="BI145" s="46">
        <f t="shared" si="4"/>
        <v>0</v>
      </c>
      <c r="BJ145" s="46">
        <f t="shared" si="5"/>
        <v>0</v>
      </c>
    </row>
    <row r="146" spans="1:62" ht="120" customHeight="1" x14ac:dyDescent="0.25">
      <c r="A146" s="132" t="s">
        <v>182</v>
      </c>
      <c r="B146" s="132"/>
      <c r="C146" s="150">
        <v>0</v>
      </c>
      <c r="D146" s="150">
        <v>0</v>
      </c>
      <c r="E146" s="133">
        <v>299.25</v>
      </c>
      <c r="F146" s="134" t="s">
        <v>1241</v>
      </c>
      <c r="G146" s="86" t="s">
        <v>1242</v>
      </c>
      <c r="H146" s="86" t="s">
        <v>321</v>
      </c>
      <c r="I146" s="89"/>
      <c r="J146" s="90">
        <v>5</v>
      </c>
      <c r="K146" s="86"/>
      <c r="L146" s="86"/>
      <c r="M146" s="92" t="s">
        <v>151</v>
      </c>
      <c r="N146" s="86" t="s">
        <v>108</v>
      </c>
      <c r="O146" s="163" t="s">
        <v>162</v>
      </c>
      <c r="P146" s="163" t="s">
        <v>162</v>
      </c>
      <c r="Q146" s="91" t="s">
        <v>109</v>
      </c>
      <c r="R146" s="91" t="s">
        <v>210</v>
      </c>
      <c r="S146" s="91" t="s">
        <v>1243</v>
      </c>
      <c r="T146" s="92">
        <v>10</v>
      </c>
      <c r="U146" s="93">
        <v>12</v>
      </c>
      <c r="V146" s="94">
        <v>43412</v>
      </c>
      <c r="W146" s="94">
        <v>45743</v>
      </c>
      <c r="X146" s="95">
        <v>9785171126094</v>
      </c>
      <c r="Y146" s="96">
        <v>320</v>
      </c>
      <c r="Z146" s="97">
        <v>0.27</v>
      </c>
      <c r="AA146" s="98" t="s">
        <v>145</v>
      </c>
      <c r="AB146" s="98" t="s">
        <v>175</v>
      </c>
      <c r="AC146" s="98" t="s">
        <v>146</v>
      </c>
      <c r="AD146" s="91" t="s">
        <v>110</v>
      </c>
      <c r="AE146" s="135" t="s">
        <v>116</v>
      </c>
      <c r="AF146" s="168"/>
      <c r="AG146" s="98" t="s">
        <v>324</v>
      </c>
      <c r="AH146" s="98"/>
      <c r="AI146" s="86" t="s">
        <v>322</v>
      </c>
      <c r="AJ146" s="101"/>
      <c r="AK146" s="91" t="s">
        <v>1244</v>
      </c>
      <c r="AL146" s="100" t="s">
        <v>1245</v>
      </c>
      <c r="AM146" s="86" t="s">
        <v>406</v>
      </c>
      <c r="AN146" s="86" t="s">
        <v>153</v>
      </c>
      <c r="AO146" s="143">
        <f t="shared" ref="AO146:AO209" si="6">C146*U146+D146</f>
        <v>0</v>
      </c>
      <c r="AP146" s="85" t="s">
        <v>1246</v>
      </c>
      <c r="AQ146" s="100" t="s">
        <v>111</v>
      </c>
      <c r="AR146" s="97" t="s">
        <v>125</v>
      </c>
      <c r="AV146" s="99"/>
      <c r="AW146" s="159" t="s">
        <v>1247</v>
      </c>
      <c r="AX146" s="102"/>
      <c r="AY146" s="157" t="s">
        <v>1248</v>
      </c>
      <c r="AZ146" s="159"/>
      <c r="BF146" s="103">
        <v>45747</v>
      </c>
      <c r="BG146" s="46"/>
      <c r="BH146" s="46"/>
      <c r="BI146" s="46">
        <f t="shared" ref="BI146:BI209" si="7">AO146*E146</f>
        <v>0</v>
      </c>
      <c r="BJ146" s="46">
        <f t="shared" ref="BJ146:BJ209" si="8">AO146*Z146</f>
        <v>0</v>
      </c>
    </row>
    <row r="147" spans="1:62" ht="120" customHeight="1" x14ac:dyDescent="0.25">
      <c r="A147" s="132" t="s">
        <v>182</v>
      </c>
      <c r="B147" s="132"/>
      <c r="C147" s="150">
        <v>0</v>
      </c>
      <c r="D147" s="150">
        <v>0</v>
      </c>
      <c r="E147" s="133">
        <v>299.25</v>
      </c>
      <c r="F147" s="134" t="s">
        <v>1168</v>
      </c>
      <c r="G147" s="86" t="s">
        <v>1169</v>
      </c>
      <c r="H147" s="86" t="s">
        <v>321</v>
      </c>
      <c r="I147" s="89"/>
      <c r="J147" s="90" t="s">
        <v>197</v>
      </c>
      <c r="K147" s="86"/>
      <c r="L147" s="86"/>
      <c r="M147" s="92" t="s">
        <v>151</v>
      </c>
      <c r="N147" s="86" t="s">
        <v>108</v>
      </c>
      <c r="O147" s="163" t="s">
        <v>162</v>
      </c>
      <c r="P147" s="163" t="s">
        <v>162</v>
      </c>
      <c r="Q147" s="91" t="s">
        <v>109</v>
      </c>
      <c r="R147" s="91" t="s">
        <v>210</v>
      </c>
      <c r="S147" s="91" t="s">
        <v>1249</v>
      </c>
      <c r="T147" s="92">
        <v>10</v>
      </c>
      <c r="U147" s="93">
        <v>12</v>
      </c>
      <c r="V147" s="94">
        <v>45735</v>
      </c>
      <c r="W147" s="94">
        <v>45735</v>
      </c>
      <c r="X147" s="95">
        <v>9785171726652</v>
      </c>
      <c r="Y147" s="96">
        <v>544</v>
      </c>
      <c r="Z147" s="97">
        <v>0.41199999999999998</v>
      </c>
      <c r="AA147" s="98" t="s">
        <v>145</v>
      </c>
      <c r="AB147" s="98" t="s">
        <v>185</v>
      </c>
      <c r="AC147" s="98" t="s">
        <v>146</v>
      </c>
      <c r="AD147" s="91" t="s">
        <v>110</v>
      </c>
      <c r="AE147" s="169" t="s">
        <v>198</v>
      </c>
      <c r="AF147" s="168"/>
      <c r="AG147" s="98" t="s">
        <v>262</v>
      </c>
      <c r="AH147" s="98"/>
      <c r="AI147" s="86" t="s">
        <v>322</v>
      </c>
      <c r="AJ147" s="101"/>
      <c r="AK147" s="91"/>
      <c r="AL147" s="100" t="s">
        <v>1250</v>
      </c>
      <c r="AM147" s="86" t="s">
        <v>405</v>
      </c>
      <c r="AN147" s="86" t="s">
        <v>153</v>
      </c>
      <c r="AO147" s="143">
        <f t="shared" si="6"/>
        <v>0</v>
      </c>
      <c r="AP147" s="85" t="s">
        <v>1251</v>
      </c>
      <c r="AQ147" s="100" t="s">
        <v>157</v>
      </c>
      <c r="AR147" s="97" t="s">
        <v>125</v>
      </c>
      <c r="AV147" s="99"/>
      <c r="AW147" s="159" t="s">
        <v>1252</v>
      </c>
      <c r="AX147" s="102"/>
      <c r="AY147" s="157" t="s">
        <v>1174</v>
      </c>
      <c r="AZ147" s="159"/>
      <c r="BF147" s="103">
        <v>45747</v>
      </c>
      <c r="BG147" s="46"/>
      <c r="BH147" s="46"/>
      <c r="BI147" s="46">
        <f t="shared" si="7"/>
        <v>0</v>
      </c>
      <c r="BJ147" s="46">
        <f t="shared" si="8"/>
        <v>0</v>
      </c>
    </row>
    <row r="148" spans="1:62" ht="120" customHeight="1" x14ac:dyDescent="0.25">
      <c r="A148" s="132" t="s">
        <v>182</v>
      </c>
      <c r="B148" s="132"/>
      <c r="C148" s="150">
        <v>0</v>
      </c>
      <c r="D148" s="150">
        <v>0</v>
      </c>
      <c r="E148" s="133">
        <v>428.40000000000003</v>
      </c>
      <c r="F148" s="134" t="s">
        <v>865</v>
      </c>
      <c r="G148" s="86" t="s">
        <v>866</v>
      </c>
      <c r="H148" s="86" t="s">
        <v>867</v>
      </c>
      <c r="I148" s="89"/>
      <c r="J148" s="90" t="s">
        <v>197</v>
      </c>
      <c r="K148" s="86"/>
      <c r="L148" s="86"/>
      <c r="M148" s="92" t="s">
        <v>219</v>
      </c>
      <c r="N148" s="86" t="s">
        <v>108</v>
      </c>
      <c r="O148" s="163" t="s">
        <v>220</v>
      </c>
      <c r="P148" s="163" t="s">
        <v>345</v>
      </c>
      <c r="Q148" s="91" t="s">
        <v>109</v>
      </c>
      <c r="R148" s="91" t="s">
        <v>210</v>
      </c>
      <c r="S148" s="91" t="s">
        <v>868</v>
      </c>
      <c r="T148" s="92">
        <v>10</v>
      </c>
      <c r="U148" s="93">
        <v>20</v>
      </c>
      <c r="V148" s="94">
        <v>45742</v>
      </c>
      <c r="W148" s="94">
        <v>45742</v>
      </c>
      <c r="X148" s="95">
        <v>9785171661106</v>
      </c>
      <c r="Y148" s="96">
        <v>112</v>
      </c>
      <c r="Z148" s="97">
        <v>0.17799999999999999</v>
      </c>
      <c r="AA148" s="98" t="s">
        <v>189</v>
      </c>
      <c r="AB148" s="98" t="s">
        <v>232</v>
      </c>
      <c r="AC148" s="98" t="s">
        <v>190</v>
      </c>
      <c r="AD148" s="91">
        <v>3</v>
      </c>
      <c r="AE148" s="169" t="s">
        <v>198</v>
      </c>
      <c r="AF148" s="168"/>
      <c r="AG148" s="98" t="s">
        <v>539</v>
      </c>
      <c r="AH148" s="98"/>
      <c r="AI148" s="86" t="s">
        <v>869</v>
      </c>
      <c r="AJ148" s="101"/>
      <c r="AK148" s="91"/>
      <c r="AL148" s="100" t="s">
        <v>870</v>
      </c>
      <c r="AM148" s="86" t="s">
        <v>370</v>
      </c>
      <c r="AN148" s="86" t="s">
        <v>240</v>
      </c>
      <c r="AO148" s="143">
        <f t="shared" si="6"/>
        <v>0</v>
      </c>
      <c r="AP148" s="85" t="s">
        <v>871</v>
      </c>
      <c r="AQ148" s="100" t="s">
        <v>143</v>
      </c>
      <c r="AR148" s="97" t="s">
        <v>125</v>
      </c>
      <c r="AV148" s="99"/>
      <c r="AW148" s="159" t="s">
        <v>872</v>
      </c>
      <c r="AX148" s="102"/>
      <c r="AY148" s="157" t="s">
        <v>873</v>
      </c>
      <c r="AZ148" s="159"/>
      <c r="BF148" s="103">
        <v>45744</v>
      </c>
      <c r="BG148" s="46"/>
      <c r="BH148" s="46"/>
      <c r="BI148" s="46">
        <f t="shared" si="7"/>
        <v>0</v>
      </c>
      <c r="BJ148" s="46">
        <f t="shared" si="8"/>
        <v>0</v>
      </c>
    </row>
    <row r="149" spans="1:62" ht="120" customHeight="1" x14ac:dyDescent="0.25">
      <c r="A149" s="132" t="s">
        <v>182</v>
      </c>
      <c r="B149" s="132"/>
      <c r="C149" s="150">
        <v>0</v>
      </c>
      <c r="D149" s="150">
        <v>0</v>
      </c>
      <c r="E149" s="133">
        <v>134.4</v>
      </c>
      <c r="F149" s="134" t="s">
        <v>874</v>
      </c>
      <c r="G149" s="86" t="s">
        <v>211</v>
      </c>
      <c r="H149" s="86" t="s">
        <v>875</v>
      </c>
      <c r="I149" s="89"/>
      <c r="J149" s="90">
        <v>6</v>
      </c>
      <c r="K149" s="86"/>
      <c r="L149" s="86"/>
      <c r="M149" s="92" t="s">
        <v>219</v>
      </c>
      <c r="N149" s="86" t="s">
        <v>108</v>
      </c>
      <c r="O149" s="163" t="s">
        <v>220</v>
      </c>
      <c r="P149" s="163" t="s">
        <v>269</v>
      </c>
      <c r="Q149" s="91" t="s">
        <v>109</v>
      </c>
      <c r="R149" s="91" t="s">
        <v>210</v>
      </c>
      <c r="S149" s="91" t="s">
        <v>876</v>
      </c>
      <c r="T149" s="92">
        <v>10</v>
      </c>
      <c r="U149" s="93">
        <v>40</v>
      </c>
      <c r="V149" s="94">
        <v>45118</v>
      </c>
      <c r="W149" s="94">
        <v>45742</v>
      </c>
      <c r="X149" s="95">
        <v>9785171558390</v>
      </c>
      <c r="Y149" s="96">
        <v>48</v>
      </c>
      <c r="Z149" s="97">
        <v>7.9000000000000001E-2</v>
      </c>
      <c r="AA149" s="98" t="s">
        <v>189</v>
      </c>
      <c r="AB149" s="98" t="s">
        <v>232</v>
      </c>
      <c r="AC149" s="98" t="s">
        <v>190</v>
      </c>
      <c r="AD149" s="91">
        <v>3</v>
      </c>
      <c r="AE149" s="135" t="s">
        <v>116</v>
      </c>
      <c r="AF149" s="168"/>
      <c r="AG149" s="98" t="s">
        <v>877</v>
      </c>
      <c r="AH149" s="98"/>
      <c r="AI149" s="86" t="s">
        <v>878</v>
      </c>
      <c r="AJ149" s="101"/>
      <c r="AK149" s="91"/>
      <c r="AL149" s="100" t="s">
        <v>879</v>
      </c>
      <c r="AM149" s="86" t="s">
        <v>378</v>
      </c>
      <c r="AN149" s="86" t="s">
        <v>240</v>
      </c>
      <c r="AO149" s="143">
        <f t="shared" si="6"/>
        <v>0</v>
      </c>
      <c r="AP149" s="85" t="s">
        <v>880</v>
      </c>
      <c r="AQ149" s="100" t="s">
        <v>147</v>
      </c>
      <c r="AR149" s="97" t="s">
        <v>125</v>
      </c>
      <c r="AV149" s="99"/>
      <c r="AW149" s="159" t="s">
        <v>881</v>
      </c>
      <c r="AX149" s="102"/>
      <c r="AY149" s="157" t="s">
        <v>882</v>
      </c>
      <c r="AZ149" s="159"/>
      <c r="BF149" s="103">
        <v>45744</v>
      </c>
      <c r="BG149" s="46"/>
      <c r="BH149" s="46"/>
      <c r="BI149" s="46">
        <f t="shared" si="7"/>
        <v>0</v>
      </c>
      <c r="BJ149" s="46">
        <f t="shared" si="8"/>
        <v>0</v>
      </c>
    </row>
    <row r="150" spans="1:62" ht="120" customHeight="1" x14ac:dyDescent="0.25">
      <c r="A150" s="132" t="s">
        <v>182</v>
      </c>
      <c r="B150" s="132"/>
      <c r="C150" s="150">
        <v>0</v>
      </c>
      <c r="D150" s="150">
        <v>0</v>
      </c>
      <c r="E150" s="133">
        <v>875.7</v>
      </c>
      <c r="F150" s="134" t="s">
        <v>1253</v>
      </c>
      <c r="G150" s="86" t="s">
        <v>1254</v>
      </c>
      <c r="H150" s="86" t="s">
        <v>1255</v>
      </c>
      <c r="I150" s="89"/>
      <c r="J150" s="90" t="s">
        <v>197</v>
      </c>
      <c r="K150" s="86"/>
      <c r="L150" s="86"/>
      <c r="M150" s="92" t="s">
        <v>151</v>
      </c>
      <c r="N150" s="86" t="s">
        <v>108</v>
      </c>
      <c r="O150" s="163" t="s">
        <v>226</v>
      </c>
      <c r="P150" s="163" t="s">
        <v>226</v>
      </c>
      <c r="Q150" s="91" t="s">
        <v>109</v>
      </c>
      <c r="R150" s="91" t="s">
        <v>210</v>
      </c>
      <c r="S150" s="91" t="s">
        <v>1256</v>
      </c>
      <c r="T150" s="92">
        <v>20</v>
      </c>
      <c r="U150" s="93">
        <v>10</v>
      </c>
      <c r="V150" s="94">
        <v>45740</v>
      </c>
      <c r="W150" s="94">
        <v>45740</v>
      </c>
      <c r="X150" s="95">
        <v>9785171628994</v>
      </c>
      <c r="Y150" s="96">
        <v>576</v>
      </c>
      <c r="Z150" s="97">
        <v>0.51</v>
      </c>
      <c r="AA150" s="98" t="s">
        <v>145</v>
      </c>
      <c r="AB150" s="98" t="s">
        <v>194</v>
      </c>
      <c r="AC150" s="98" t="s">
        <v>146</v>
      </c>
      <c r="AD150" s="91" t="s">
        <v>110</v>
      </c>
      <c r="AE150" s="169" t="s">
        <v>198</v>
      </c>
      <c r="AF150" s="168"/>
      <c r="AG150" s="98" t="s">
        <v>429</v>
      </c>
      <c r="AH150" s="98"/>
      <c r="AI150" s="86" t="s">
        <v>1257</v>
      </c>
      <c r="AJ150" s="101"/>
      <c r="AK150" s="91" t="s">
        <v>1258</v>
      </c>
      <c r="AL150" s="100" t="s">
        <v>1259</v>
      </c>
      <c r="AM150" s="86" t="s">
        <v>159</v>
      </c>
      <c r="AN150" s="86" t="s">
        <v>153</v>
      </c>
      <c r="AO150" s="143">
        <f t="shared" si="6"/>
        <v>0</v>
      </c>
      <c r="AP150" s="85" t="s">
        <v>1260</v>
      </c>
      <c r="AQ150" s="100" t="s">
        <v>154</v>
      </c>
      <c r="AR150" s="97" t="s">
        <v>125</v>
      </c>
      <c r="AV150" s="99"/>
      <c r="AW150" s="159" t="s">
        <v>1261</v>
      </c>
      <c r="AX150" s="102" t="s">
        <v>1262</v>
      </c>
      <c r="AY150" s="157" t="s">
        <v>1263</v>
      </c>
      <c r="AZ150" s="159"/>
      <c r="BF150" s="103">
        <v>45747</v>
      </c>
      <c r="BG150" s="46"/>
      <c r="BH150" s="46"/>
      <c r="BI150" s="46">
        <f t="shared" si="7"/>
        <v>0</v>
      </c>
      <c r="BJ150" s="46">
        <f t="shared" si="8"/>
        <v>0</v>
      </c>
    </row>
    <row r="151" spans="1:62" ht="120" customHeight="1" x14ac:dyDescent="0.25">
      <c r="A151" s="132" t="s">
        <v>182</v>
      </c>
      <c r="B151" s="132"/>
      <c r="C151" s="150">
        <v>0</v>
      </c>
      <c r="D151" s="150">
        <v>0</v>
      </c>
      <c r="E151" s="133">
        <v>560.70000000000005</v>
      </c>
      <c r="F151" s="134" t="s">
        <v>883</v>
      </c>
      <c r="G151" s="86" t="s">
        <v>884</v>
      </c>
      <c r="H151" s="86" t="s">
        <v>885</v>
      </c>
      <c r="I151" s="89"/>
      <c r="J151" s="90" t="s">
        <v>197</v>
      </c>
      <c r="K151" s="86"/>
      <c r="L151" s="86"/>
      <c r="M151" s="92" t="s">
        <v>151</v>
      </c>
      <c r="N151" s="86" t="s">
        <v>108</v>
      </c>
      <c r="O151" s="163" t="s">
        <v>212</v>
      </c>
      <c r="P151" s="163" t="s">
        <v>212</v>
      </c>
      <c r="Q151" s="91" t="s">
        <v>109</v>
      </c>
      <c r="R151" s="91" t="s">
        <v>210</v>
      </c>
      <c r="S151" s="91" t="s">
        <v>886</v>
      </c>
      <c r="T151" s="92">
        <v>10</v>
      </c>
      <c r="U151" s="93">
        <v>10</v>
      </c>
      <c r="V151" s="94">
        <v>45741</v>
      </c>
      <c r="W151" s="94">
        <v>45741</v>
      </c>
      <c r="X151" s="95">
        <v>9785171689940</v>
      </c>
      <c r="Y151" s="96">
        <v>320</v>
      </c>
      <c r="Z151" s="97">
        <v>0.26400000000000001</v>
      </c>
      <c r="AA151" s="98" t="s">
        <v>145</v>
      </c>
      <c r="AB151" s="98" t="s">
        <v>152</v>
      </c>
      <c r="AC151" s="98" t="s">
        <v>146</v>
      </c>
      <c r="AD151" s="91">
        <v>3</v>
      </c>
      <c r="AE151" s="169" t="s">
        <v>198</v>
      </c>
      <c r="AF151" s="168"/>
      <c r="AG151" s="98" t="s">
        <v>526</v>
      </c>
      <c r="AH151" s="98"/>
      <c r="AI151" s="86" t="s">
        <v>887</v>
      </c>
      <c r="AJ151" s="101"/>
      <c r="AK151" s="91"/>
      <c r="AL151" s="100" t="s">
        <v>888</v>
      </c>
      <c r="AM151" s="86" t="s">
        <v>159</v>
      </c>
      <c r="AN151" s="86" t="s">
        <v>153</v>
      </c>
      <c r="AO151" s="143">
        <f t="shared" si="6"/>
        <v>0</v>
      </c>
      <c r="AP151" s="85" t="s">
        <v>889</v>
      </c>
      <c r="AQ151" s="100" t="s">
        <v>111</v>
      </c>
      <c r="AR151" s="97" t="s">
        <v>125</v>
      </c>
      <c r="AV151" s="99"/>
      <c r="AW151" s="159" t="s">
        <v>890</v>
      </c>
      <c r="AX151" s="102" t="s">
        <v>891</v>
      </c>
      <c r="AY151" s="157" t="s">
        <v>892</v>
      </c>
      <c r="AZ151" s="159"/>
      <c r="BF151" s="103">
        <v>45744</v>
      </c>
      <c r="BG151" s="46"/>
      <c r="BH151" s="46"/>
      <c r="BI151" s="46">
        <f t="shared" si="7"/>
        <v>0</v>
      </c>
      <c r="BJ151" s="46">
        <f t="shared" si="8"/>
        <v>0</v>
      </c>
    </row>
    <row r="152" spans="1:62" ht="120" customHeight="1" x14ac:dyDescent="0.25">
      <c r="A152" s="132" t="s">
        <v>182</v>
      </c>
      <c r="B152" s="132"/>
      <c r="C152" s="150">
        <v>0</v>
      </c>
      <c r="D152" s="150">
        <v>0</v>
      </c>
      <c r="E152" s="133">
        <v>269.85000000000002</v>
      </c>
      <c r="F152" s="134" t="s">
        <v>2774</v>
      </c>
      <c r="G152" s="86" t="s">
        <v>2775</v>
      </c>
      <c r="H152" s="86" t="s">
        <v>383</v>
      </c>
      <c r="I152" s="89"/>
      <c r="J152" s="90">
        <v>3</v>
      </c>
      <c r="K152" s="86"/>
      <c r="L152" s="86"/>
      <c r="M152" s="92" t="s">
        <v>133</v>
      </c>
      <c r="N152" s="86" t="s">
        <v>108</v>
      </c>
      <c r="O152" s="163" t="s">
        <v>213</v>
      </c>
      <c r="P152" s="163" t="s">
        <v>313</v>
      </c>
      <c r="Q152" s="91" t="s">
        <v>109</v>
      </c>
      <c r="R152" s="91" t="s">
        <v>210</v>
      </c>
      <c r="S152" s="91" t="s">
        <v>2776</v>
      </c>
      <c r="T152" s="92">
        <v>20</v>
      </c>
      <c r="U152" s="93">
        <v>20</v>
      </c>
      <c r="V152" s="94">
        <v>43732</v>
      </c>
      <c r="W152" s="94">
        <v>45748</v>
      </c>
      <c r="X152" s="95">
        <v>9785171168414</v>
      </c>
      <c r="Y152" s="96">
        <v>128</v>
      </c>
      <c r="Z152" s="97">
        <v>0.20399999999999999</v>
      </c>
      <c r="AA152" s="98" t="s">
        <v>134</v>
      </c>
      <c r="AB152" s="98" t="s">
        <v>160</v>
      </c>
      <c r="AC152" s="98" t="s">
        <v>135</v>
      </c>
      <c r="AD152" s="91">
        <v>3</v>
      </c>
      <c r="AE152" s="135" t="s">
        <v>116</v>
      </c>
      <c r="AF152" s="168"/>
      <c r="AG152" s="98" t="s">
        <v>368</v>
      </c>
      <c r="AH152" s="98"/>
      <c r="AI152" s="86" t="s">
        <v>384</v>
      </c>
      <c r="AJ152" s="101"/>
      <c r="AK152" s="91"/>
      <c r="AL152" s="100" t="s">
        <v>2777</v>
      </c>
      <c r="AM152" s="86" t="s">
        <v>208</v>
      </c>
      <c r="AN152" s="86" t="s">
        <v>240</v>
      </c>
      <c r="AO152" s="143">
        <f t="shared" si="6"/>
        <v>0</v>
      </c>
      <c r="AP152" s="85" t="s">
        <v>2778</v>
      </c>
      <c r="AQ152" s="100" t="s">
        <v>157</v>
      </c>
      <c r="AR152" s="97" t="s">
        <v>125</v>
      </c>
      <c r="AV152" s="99"/>
      <c r="AW152" s="159" t="s">
        <v>2779</v>
      </c>
      <c r="AX152" s="102" t="s">
        <v>2780</v>
      </c>
      <c r="AY152" s="157" t="s">
        <v>2781</v>
      </c>
      <c r="AZ152" s="159"/>
      <c r="BF152" s="103">
        <v>45750</v>
      </c>
      <c r="BG152" s="46"/>
      <c r="BH152" s="46"/>
      <c r="BI152" s="46">
        <f t="shared" si="7"/>
        <v>0</v>
      </c>
      <c r="BJ152" s="46">
        <f t="shared" si="8"/>
        <v>0</v>
      </c>
    </row>
    <row r="153" spans="1:62" ht="120" customHeight="1" x14ac:dyDescent="0.25">
      <c r="A153" s="132" t="s">
        <v>182</v>
      </c>
      <c r="B153" s="132"/>
      <c r="C153" s="150">
        <v>0</v>
      </c>
      <c r="D153" s="150">
        <v>0</v>
      </c>
      <c r="E153" s="133">
        <v>850.5</v>
      </c>
      <c r="F153" s="134" t="s">
        <v>2177</v>
      </c>
      <c r="G153" s="86" t="s">
        <v>2178</v>
      </c>
      <c r="H153" s="86" t="s">
        <v>2179</v>
      </c>
      <c r="I153" s="89"/>
      <c r="J153" s="90">
        <v>4</v>
      </c>
      <c r="K153" s="86"/>
      <c r="L153" s="86"/>
      <c r="M153" s="92" t="s">
        <v>151</v>
      </c>
      <c r="N153" s="86" t="s">
        <v>108</v>
      </c>
      <c r="O153" s="163" t="s">
        <v>205</v>
      </c>
      <c r="P153" s="163" t="s">
        <v>205</v>
      </c>
      <c r="Q153" s="91" t="s">
        <v>109</v>
      </c>
      <c r="R153" s="91" t="s">
        <v>210</v>
      </c>
      <c r="S153" s="91" t="s">
        <v>2180</v>
      </c>
      <c r="T153" s="92">
        <v>10</v>
      </c>
      <c r="U153" s="93">
        <v>2</v>
      </c>
      <c r="V153" s="94">
        <v>44825</v>
      </c>
      <c r="W153" s="94">
        <v>45745</v>
      </c>
      <c r="X153" s="95">
        <v>9785171518066</v>
      </c>
      <c r="Y153" s="96">
        <v>640</v>
      </c>
      <c r="Z153" s="97">
        <v>0.84</v>
      </c>
      <c r="AA153" s="98" t="s">
        <v>145</v>
      </c>
      <c r="AB153" s="98" t="s">
        <v>161</v>
      </c>
      <c r="AC153" s="98" t="s">
        <v>146</v>
      </c>
      <c r="AD153" s="91" t="s">
        <v>110</v>
      </c>
      <c r="AE153" s="135" t="s">
        <v>116</v>
      </c>
      <c r="AF153" s="168"/>
      <c r="AG153" s="98" t="s">
        <v>1179</v>
      </c>
      <c r="AH153" s="98"/>
      <c r="AI153" s="86" t="s">
        <v>2181</v>
      </c>
      <c r="AJ153" s="101"/>
      <c r="AK153" s="91"/>
      <c r="AL153" s="100" t="s">
        <v>2182</v>
      </c>
      <c r="AM153" s="86" t="s">
        <v>328</v>
      </c>
      <c r="AN153" s="86" t="s">
        <v>240</v>
      </c>
      <c r="AO153" s="143">
        <f t="shared" si="6"/>
        <v>0</v>
      </c>
      <c r="AP153" s="85" t="s">
        <v>2183</v>
      </c>
      <c r="AQ153" s="100" t="s">
        <v>157</v>
      </c>
      <c r="AR153" s="97" t="s">
        <v>125</v>
      </c>
      <c r="AV153" s="99"/>
      <c r="AW153" s="159" t="s">
        <v>2184</v>
      </c>
      <c r="AX153" s="102" t="s">
        <v>2185</v>
      </c>
      <c r="AY153" s="157" t="s">
        <v>2186</v>
      </c>
      <c r="AZ153" s="159"/>
      <c r="BF153" s="103">
        <v>45749</v>
      </c>
      <c r="BG153" s="46"/>
      <c r="BH153" s="46"/>
      <c r="BI153" s="46">
        <f t="shared" si="7"/>
        <v>0</v>
      </c>
      <c r="BJ153" s="46">
        <f t="shared" si="8"/>
        <v>0</v>
      </c>
    </row>
    <row r="154" spans="1:62" ht="120" customHeight="1" x14ac:dyDescent="0.25">
      <c r="A154" s="132" t="s">
        <v>182</v>
      </c>
      <c r="B154" s="132"/>
      <c r="C154" s="150">
        <v>0</v>
      </c>
      <c r="D154" s="150">
        <v>0</v>
      </c>
      <c r="E154" s="133">
        <v>428.40000000000003</v>
      </c>
      <c r="F154" s="134" t="s">
        <v>396</v>
      </c>
      <c r="G154" s="86" t="s">
        <v>365</v>
      </c>
      <c r="H154" s="86" t="s">
        <v>893</v>
      </c>
      <c r="I154" s="89"/>
      <c r="J154" s="90" t="s">
        <v>197</v>
      </c>
      <c r="K154" s="86"/>
      <c r="L154" s="86"/>
      <c r="M154" s="92" t="s">
        <v>133</v>
      </c>
      <c r="N154" s="86" t="s">
        <v>108</v>
      </c>
      <c r="O154" s="163" t="s">
        <v>174</v>
      </c>
      <c r="P154" s="163" t="s">
        <v>274</v>
      </c>
      <c r="Q154" s="91" t="s">
        <v>109</v>
      </c>
      <c r="R154" s="91" t="s">
        <v>210</v>
      </c>
      <c r="S154" s="91" t="s">
        <v>894</v>
      </c>
      <c r="T154" s="92">
        <v>10</v>
      </c>
      <c r="U154" s="93">
        <v>20</v>
      </c>
      <c r="V154" s="94">
        <v>45741</v>
      </c>
      <c r="W154" s="94">
        <v>45741</v>
      </c>
      <c r="X154" s="95">
        <v>9785171629229</v>
      </c>
      <c r="Y154" s="96">
        <v>128</v>
      </c>
      <c r="Z154" s="97">
        <v>0.16</v>
      </c>
      <c r="AA154" s="98" t="s">
        <v>514</v>
      </c>
      <c r="AB154" s="98" t="s">
        <v>229</v>
      </c>
      <c r="AC154" s="98" t="s">
        <v>515</v>
      </c>
      <c r="AD154" s="91" t="s">
        <v>110</v>
      </c>
      <c r="AE154" s="169" t="s">
        <v>198</v>
      </c>
      <c r="AF154" s="168"/>
      <c r="AG154" s="98" t="s">
        <v>381</v>
      </c>
      <c r="AH154" s="98"/>
      <c r="AI154" s="86" t="s">
        <v>895</v>
      </c>
      <c r="AJ154" s="101"/>
      <c r="AK154" s="91" t="s">
        <v>896</v>
      </c>
      <c r="AL154" s="100" t="s">
        <v>897</v>
      </c>
      <c r="AM154" s="86" t="s">
        <v>238</v>
      </c>
      <c r="AN154" s="86" t="s">
        <v>240</v>
      </c>
      <c r="AO154" s="143">
        <f t="shared" si="6"/>
        <v>0</v>
      </c>
      <c r="AP154" s="85" t="s">
        <v>898</v>
      </c>
      <c r="AQ154" s="100" t="s">
        <v>111</v>
      </c>
      <c r="AR154" s="97" t="s">
        <v>125</v>
      </c>
      <c r="AV154" s="99"/>
      <c r="AW154" s="159" t="s">
        <v>899</v>
      </c>
      <c r="AX154" s="102"/>
      <c r="AY154" s="157" t="s">
        <v>900</v>
      </c>
      <c r="AZ154" s="159"/>
      <c r="BF154" s="103">
        <v>45744</v>
      </c>
      <c r="BG154" s="46"/>
      <c r="BH154" s="46"/>
      <c r="BI154" s="46">
        <f t="shared" si="7"/>
        <v>0</v>
      </c>
      <c r="BJ154" s="46">
        <f t="shared" si="8"/>
        <v>0</v>
      </c>
    </row>
    <row r="155" spans="1:62" ht="120" customHeight="1" x14ac:dyDescent="0.25">
      <c r="A155" s="132" t="s">
        <v>182</v>
      </c>
      <c r="B155" s="132"/>
      <c r="C155" s="150">
        <v>0</v>
      </c>
      <c r="D155" s="150">
        <v>0</v>
      </c>
      <c r="E155" s="133">
        <v>289.8</v>
      </c>
      <c r="F155" s="134" t="s">
        <v>2187</v>
      </c>
      <c r="G155" s="86" t="s">
        <v>2188</v>
      </c>
      <c r="H155" s="86" t="s">
        <v>2189</v>
      </c>
      <c r="I155" s="89"/>
      <c r="J155" s="90">
        <v>9</v>
      </c>
      <c r="K155" s="86"/>
      <c r="L155" s="86"/>
      <c r="M155" s="92" t="s">
        <v>133</v>
      </c>
      <c r="N155" s="86" t="s">
        <v>108</v>
      </c>
      <c r="O155" s="163" t="s">
        <v>174</v>
      </c>
      <c r="P155" s="163" t="s">
        <v>191</v>
      </c>
      <c r="Q155" s="91" t="s">
        <v>109</v>
      </c>
      <c r="R155" s="91" t="s">
        <v>210</v>
      </c>
      <c r="S155" s="91" t="s">
        <v>2190</v>
      </c>
      <c r="T155" s="92">
        <v>20</v>
      </c>
      <c r="U155" s="93">
        <v>30</v>
      </c>
      <c r="V155" s="94">
        <v>45077</v>
      </c>
      <c r="W155" s="94">
        <v>45745</v>
      </c>
      <c r="X155" s="95">
        <v>9785171500870</v>
      </c>
      <c r="Y155" s="96">
        <v>64</v>
      </c>
      <c r="Z155" s="97">
        <v>0.157</v>
      </c>
      <c r="AA155" s="98" t="s">
        <v>177</v>
      </c>
      <c r="AB155" s="98" t="s">
        <v>229</v>
      </c>
      <c r="AC155" s="98" t="s">
        <v>178</v>
      </c>
      <c r="AD155" s="91">
        <v>3</v>
      </c>
      <c r="AE155" s="135" t="s">
        <v>116</v>
      </c>
      <c r="AF155" s="168"/>
      <c r="AG155" s="98" t="s">
        <v>2191</v>
      </c>
      <c r="AH155" s="98"/>
      <c r="AI155" s="86" t="s">
        <v>2192</v>
      </c>
      <c r="AJ155" s="101"/>
      <c r="AK155" s="91"/>
      <c r="AL155" s="100" t="s">
        <v>2193</v>
      </c>
      <c r="AM155" s="86" t="s">
        <v>245</v>
      </c>
      <c r="AN155" s="86" t="s">
        <v>240</v>
      </c>
      <c r="AO155" s="143">
        <f t="shared" si="6"/>
        <v>0</v>
      </c>
      <c r="AP155" s="85" t="s">
        <v>2194</v>
      </c>
      <c r="AQ155" s="100" t="s">
        <v>111</v>
      </c>
      <c r="AR155" s="97" t="s">
        <v>125</v>
      </c>
      <c r="AV155" s="99"/>
      <c r="AW155" s="159" t="s">
        <v>2195</v>
      </c>
      <c r="AX155" s="102"/>
      <c r="AY155" s="157" t="s">
        <v>2196</v>
      </c>
      <c r="AZ155" s="159"/>
      <c r="BF155" s="103">
        <v>45749</v>
      </c>
      <c r="BG155" s="46"/>
      <c r="BH155" s="46"/>
      <c r="BI155" s="46">
        <f t="shared" si="7"/>
        <v>0</v>
      </c>
      <c r="BJ155" s="46">
        <f t="shared" si="8"/>
        <v>0</v>
      </c>
    </row>
    <row r="156" spans="1:62" ht="120" customHeight="1" x14ac:dyDescent="0.25">
      <c r="A156" s="132" t="s">
        <v>182</v>
      </c>
      <c r="B156" s="132"/>
      <c r="C156" s="150">
        <v>0</v>
      </c>
      <c r="D156" s="150">
        <v>0</v>
      </c>
      <c r="E156" s="133">
        <v>762.30000000000007</v>
      </c>
      <c r="F156" s="134" t="s">
        <v>1264</v>
      </c>
      <c r="G156" s="86" t="s">
        <v>471</v>
      </c>
      <c r="H156" s="86" t="s">
        <v>472</v>
      </c>
      <c r="I156" s="89"/>
      <c r="J156" s="90">
        <v>2</v>
      </c>
      <c r="K156" s="86"/>
      <c r="L156" s="86"/>
      <c r="M156" s="92" t="s">
        <v>151</v>
      </c>
      <c r="N156" s="86" t="s">
        <v>108</v>
      </c>
      <c r="O156" s="163" t="s">
        <v>224</v>
      </c>
      <c r="P156" s="163" t="s">
        <v>224</v>
      </c>
      <c r="Q156" s="91" t="s">
        <v>109</v>
      </c>
      <c r="R156" s="91" t="s">
        <v>210</v>
      </c>
      <c r="S156" s="91" t="s">
        <v>1265</v>
      </c>
      <c r="T156" s="92">
        <v>10</v>
      </c>
      <c r="U156" s="93">
        <v>4</v>
      </c>
      <c r="V156" s="94">
        <v>43410</v>
      </c>
      <c r="W156" s="94">
        <v>45742</v>
      </c>
      <c r="X156" s="95">
        <v>9785171126162</v>
      </c>
      <c r="Y156" s="96">
        <v>960</v>
      </c>
      <c r="Z156" s="97">
        <v>0.68500000000000005</v>
      </c>
      <c r="AA156" s="98" t="s">
        <v>145</v>
      </c>
      <c r="AB156" s="98" t="s">
        <v>185</v>
      </c>
      <c r="AC156" s="98" t="s">
        <v>146</v>
      </c>
      <c r="AD156" s="91" t="s">
        <v>110</v>
      </c>
      <c r="AE156" s="135" t="s">
        <v>116</v>
      </c>
      <c r="AF156" s="168"/>
      <c r="AG156" s="98" t="s">
        <v>272</v>
      </c>
      <c r="AH156" s="98"/>
      <c r="AI156" s="86" t="s">
        <v>472</v>
      </c>
      <c r="AJ156" s="101"/>
      <c r="AK156" s="91" t="s">
        <v>1266</v>
      </c>
      <c r="AL156" s="100" t="s">
        <v>1267</v>
      </c>
      <c r="AM156" s="86" t="s">
        <v>409</v>
      </c>
      <c r="AN156" s="86" t="s">
        <v>153</v>
      </c>
      <c r="AO156" s="143">
        <f t="shared" si="6"/>
        <v>0</v>
      </c>
      <c r="AP156" s="85" t="s">
        <v>1268</v>
      </c>
      <c r="AQ156" s="100" t="s">
        <v>111</v>
      </c>
      <c r="AR156" s="97" t="s">
        <v>125</v>
      </c>
      <c r="AV156" s="99"/>
      <c r="AW156" s="159" t="s">
        <v>1269</v>
      </c>
      <c r="AX156" s="102"/>
      <c r="AY156" s="157" t="s">
        <v>1270</v>
      </c>
      <c r="AZ156" s="159"/>
      <c r="BF156" s="103">
        <v>45747</v>
      </c>
      <c r="BG156" s="46"/>
      <c r="BH156" s="46"/>
      <c r="BI156" s="46">
        <f t="shared" si="7"/>
        <v>0</v>
      </c>
      <c r="BJ156" s="46">
        <f t="shared" si="8"/>
        <v>0</v>
      </c>
    </row>
    <row r="157" spans="1:62" ht="120" customHeight="1" x14ac:dyDescent="0.25">
      <c r="A157" s="132" t="s">
        <v>182</v>
      </c>
      <c r="B157" s="132"/>
      <c r="C157" s="150">
        <v>0</v>
      </c>
      <c r="D157" s="150">
        <v>0</v>
      </c>
      <c r="E157" s="133">
        <v>1461.6000000000001</v>
      </c>
      <c r="F157" s="134" t="s">
        <v>2197</v>
      </c>
      <c r="G157" s="86" t="s">
        <v>471</v>
      </c>
      <c r="H157" s="86" t="s">
        <v>481</v>
      </c>
      <c r="I157" s="89"/>
      <c r="J157" s="90">
        <v>3</v>
      </c>
      <c r="K157" s="86"/>
      <c r="L157" s="86"/>
      <c r="M157" s="92" t="s">
        <v>151</v>
      </c>
      <c r="N157" s="86" t="s">
        <v>108</v>
      </c>
      <c r="O157" s="163" t="s">
        <v>224</v>
      </c>
      <c r="P157" s="163" t="s">
        <v>224</v>
      </c>
      <c r="Q157" s="91" t="s">
        <v>109</v>
      </c>
      <c r="R157" s="91" t="s">
        <v>210</v>
      </c>
      <c r="S157" s="91" t="s">
        <v>2198</v>
      </c>
      <c r="T157" s="92">
        <v>10</v>
      </c>
      <c r="U157" s="93">
        <v>6</v>
      </c>
      <c r="V157" s="94">
        <v>41173</v>
      </c>
      <c r="W157" s="94">
        <v>45748</v>
      </c>
      <c r="X157" s="95">
        <v>9785170387243</v>
      </c>
      <c r="Y157" s="96">
        <v>784</v>
      </c>
      <c r="Z157" s="97">
        <v>0.88300000000000001</v>
      </c>
      <c r="AA157" s="98" t="s">
        <v>316</v>
      </c>
      <c r="AB157" s="98" t="s">
        <v>309</v>
      </c>
      <c r="AC157" s="98" t="s">
        <v>135</v>
      </c>
      <c r="AD157" s="91" t="s">
        <v>110</v>
      </c>
      <c r="AE157" s="135" t="s">
        <v>116</v>
      </c>
      <c r="AF157" s="168"/>
      <c r="AG157" s="98" t="s">
        <v>272</v>
      </c>
      <c r="AH157" s="98"/>
      <c r="AI157" s="86" t="s">
        <v>482</v>
      </c>
      <c r="AJ157" s="101"/>
      <c r="AK157" s="91" t="s">
        <v>2199</v>
      </c>
      <c r="AL157" s="100" t="s">
        <v>2200</v>
      </c>
      <c r="AM157" s="86" t="s">
        <v>409</v>
      </c>
      <c r="AN157" s="86" t="s">
        <v>153</v>
      </c>
      <c r="AO157" s="143">
        <f t="shared" si="6"/>
        <v>0</v>
      </c>
      <c r="AP157" s="85" t="s">
        <v>2201</v>
      </c>
      <c r="AQ157" s="100" t="s">
        <v>111</v>
      </c>
      <c r="AR157" s="97" t="s">
        <v>125</v>
      </c>
      <c r="AV157" s="99"/>
      <c r="AW157" s="159" t="s">
        <v>2202</v>
      </c>
      <c r="AX157" s="102"/>
      <c r="AY157" s="157" t="s">
        <v>2203</v>
      </c>
      <c r="AZ157" s="159"/>
      <c r="BF157" s="103">
        <v>45749</v>
      </c>
      <c r="BG157" s="46"/>
      <c r="BH157" s="46"/>
      <c r="BI157" s="46">
        <f t="shared" si="7"/>
        <v>0</v>
      </c>
      <c r="BJ157" s="46">
        <f t="shared" si="8"/>
        <v>0</v>
      </c>
    </row>
    <row r="158" spans="1:62" ht="120" customHeight="1" x14ac:dyDescent="0.25">
      <c r="A158" s="132" t="s">
        <v>182</v>
      </c>
      <c r="B158" s="132"/>
      <c r="C158" s="150">
        <v>0</v>
      </c>
      <c r="D158" s="150">
        <v>0</v>
      </c>
      <c r="E158" s="133">
        <v>1052.1000000000001</v>
      </c>
      <c r="F158" s="134" t="s">
        <v>1612</v>
      </c>
      <c r="G158" s="86" t="s">
        <v>1613</v>
      </c>
      <c r="H158" s="86" t="s">
        <v>1614</v>
      </c>
      <c r="I158" s="89"/>
      <c r="J158" s="90" t="s">
        <v>197</v>
      </c>
      <c r="K158" s="86"/>
      <c r="L158" s="86"/>
      <c r="M158" s="92" t="s">
        <v>151</v>
      </c>
      <c r="N158" s="86" t="s">
        <v>108</v>
      </c>
      <c r="O158" s="163" t="s">
        <v>201</v>
      </c>
      <c r="P158" s="163" t="s">
        <v>202</v>
      </c>
      <c r="Q158" s="91" t="s">
        <v>109</v>
      </c>
      <c r="R158" s="91" t="s">
        <v>291</v>
      </c>
      <c r="S158" s="91" t="s">
        <v>1615</v>
      </c>
      <c r="T158" s="92">
        <v>10</v>
      </c>
      <c r="U158" s="93">
        <v>12</v>
      </c>
      <c r="V158" s="94">
        <v>45743</v>
      </c>
      <c r="W158" s="94">
        <v>45743</v>
      </c>
      <c r="X158" s="95">
        <v>9785171689681</v>
      </c>
      <c r="Y158" s="96">
        <v>448</v>
      </c>
      <c r="Z158" s="97">
        <v>0.51800000000000002</v>
      </c>
      <c r="AA158" s="98" t="s">
        <v>134</v>
      </c>
      <c r="AB158" s="98" t="s">
        <v>304</v>
      </c>
      <c r="AC158" s="98" t="s">
        <v>135</v>
      </c>
      <c r="AD158" s="91" t="s">
        <v>110</v>
      </c>
      <c r="AE158" s="169" t="s">
        <v>198</v>
      </c>
      <c r="AF158" s="168"/>
      <c r="AG158" s="98" t="s">
        <v>436</v>
      </c>
      <c r="AH158" s="98"/>
      <c r="AI158" s="86" t="s">
        <v>1616</v>
      </c>
      <c r="AJ158" s="101"/>
      <c r="AK158" s="91"/>
      <c r="AL158" s="100" t="s">
        <v>1617</v>
      </c>
      <c r="AM158" s="86" t="s">
        <v>437</v>
      </c>
      <c r="AN158" s="86" t="s">
        <v>240</v>
      </c>
      <c r="AO158" s="143">
        <f t="shared" si="6"/>
        <v>0</v>
      </c>
      <c r="AP158" s="85" t="s">
        <v>1618</v>
      </c>
      <c r="AQ158" s="100" t="s">
        <v>111</v>
      </c>
      <c r="AR158" s="97" t="s">
        <v>125</v>
      </c>
      <c r="AV158" s="99"/>
      <c r="AW158" s="159" t="s">
        <v>1619</v>
      </c>
      <c r="AX158" s="102"/>
      <c r="AY158" s="157" t="s">
        <v>1620</v>
      </c>
      <c r="AZ158" s="159" t="s">
        <v>361</v>
      </c>
      <c r="BF158" s="103">
        <v>45748</v>
      </c>
      <c r="BG158" s="46"/>
      <c r="BH158" s="46"/>
      <c r="BI158" s="46">
        <f t="shared" si="7"/>
        <v>0</v>
      </c>
      <c r="BJ158" s="46">
        <f t="shared" si="8"/>
        <v>0</v>
      </c>
    </row>
    <row r="159" spans="1:62" ht="120" customHeight="1" x14ac:dyDescent="0.25">
      <c r="A159" s="132" t="s">
        <v>182</v>
      </c>
      <c r="B159" s="132"/>
      <c r="C159" s="150">
        <v>0</v>
      </c>
      <c r="D159" s="150">
        <v>0</v>
      </c>
      <c r="E159" s="133">
        <v>737.1</v>
      </c>
      <c r="F159" s="134" t="s">
        <v>1271</v>
      </c>
      <c r="G159" s="86" t="s">
        <v>1272</v>
      </c>
      <c r="H159" s="86" t="s">
        <v>1273</v>
      </c>
      <c r="I159" s="89"/>
      <c r="J159" s="90">
        <v>3</v>
      </c>
      <c r="K159" s="86"/>
      <c r="L159" s="86"/>
      <c r="M159" s="92" t="s">
        <v>151</v>
      </c>
      <c r="N159" s="86" t="s">
        <v>108</v>
      </c>
      <c r="O159" s="163" t="s">
        <v>224</v>
      </c>
      <c r="P159" s="163" t="s">
        <v>224</v>
      </c>
      <c r="Q159" s="91" t="s">
        <v>109</v>
      </c>
      <c r="R159" s="91" t="s">
        <v>210</v>
      </c>
      <c r="S159" s="91" t="s">
        <v>1274</v>
      </c>
      <c r="T159" s="92">
        <v>10</v>
      </c>
      <c r="U159" s="93">
        <v>8</v>
      </c>
      <c r="V159" s="94">
        <v>45565</v>
      </c>
      <c r="W159" s="94">
        <v>45743</v>
      </c>
      <c r="X159" s="95">
        <v>9785171586034</v>
      </c>
      <c r="Y159" s="96">
        <v>352</v>
      </c>
      <c r="Z159" s="97">
        <v>0.36799999999999999</v>
      </c>
      <c r="AA159" s="98" t="s">
        <v>145</v>
      </c>
      <c r="AB159" s="98" t="s">
        <v>161</v>
      </c>
      <c r="AC159" s="98" t="s">
        <v>146</v>
      </c>
      <c r="AD159" s="91" t="s">
        <v>110</v>
      </c>
      <c r="AE159" s="135" t="s">
        <v>116</v>
      </c>
      <c r="AF159" s="168"/>
      <c r="AG159" s="98" t="s">
        <v>360</v>
      </c>
      <c r="AH159" s="98"/>
      <c r="AI159" s="86" t="s">
        <v>1275</v>
      </c>
      <c r="AJ159" s="101"/>
      <c r="AK159" s="91" t="s">
        <v>1276</v>
      </c>
      <c r="AL159" s="100" t="s">
        <v>1277</v>
      </c>
      <c r="AM159" s="86" t="s">
        <v>173</v>
      </c>
      <c r="AN159" s="86" t="s">
        <v>153</v>
      </c>
      <c r="AO159" s="143">
        <f t="shared" si="6"/>
        <v>0</v>
      </c>
      <c r="AP159" s="85" t="s">
        <v>1278</v>
      </c>
      <c r="AQ159" s="100" t="s">
        <v>154</v>
      </c>
      <c r="AR159" s="97" t="s">
        <v>125</v>
      </c>
      <c r="AV159" s="99"/>
      <c r="AW159" s="159" t="s">
        <v>1279</v>
      </c>
      <c r="AX159" s="102" t="s">
        <v>1280</v>
      </c>
      <c r="AY159" s="157" t="s">
        <v>1281</v>
      </c>
      <c r="AZ159" s="159"/>
      <c r="BF159" s="103">
        <v>45747</v>
      </c>
      <c r="BG159" s="46"/>
      <c r="BH159" s="46"/>
      <c r="BI159" s="46">
        <f t="shared" si="7"/>
        <v>0</v>
      </c>
      <c r="BJ159" s="46">
        <f t="shared" si="8"/>
        <v>0</v>
      </c>
    </row>
    <row r="160" spans="1:62" ht="120" customHeight="1" x14ac:dyDescent="0.25">
      <c r="A160" s="132" t="s">
        <v>182</v>
      </c>
      <c r="B160" s="132"/>
      <c r="C160" s="150">
        <v>0</v>
      </c>
      <c r="D160" s="150">
        <v>0</v>
      </c>
      <c r="E160" s="133">
        <v>453.6</v>
      </c>
      <c r="F160" s="134" t="s">
        <v>1282</v>
      </c>
      <c r="G160" s="86" t="s">
        <v>1283</v>
      </c>
      <c r="H160" s="86" t="s">
        <v>1284</v>
      </c>
      <c r="I160" s="89"/>
      <c r="J160" s="90">
        <v>4</v>
      </c>
      <c r="K160" s="86"/>
      <c r="L160" s="86"/>
      <c r="M160" s="92" t="s">
        <v>144</v>
      </c>
      <c r="N160" s="86" t="s">
        <v>108</v>
      </c>
      <c r="O160" s="163" t="s">
        <v>179</v>
      </c>
      <c r="P160" s="163" t="s">
        <v>192</v>
      </c>
      <c r="Q160" s="91" t="s">
        <v>109</v>
      </c>
      <c r="R160" s="91" t="s">
        <v>210</v>
      </c>
      <c r="S160" s="91" t="s">
        <v>1285</v>
      </c>
      <c r="T160" s="92">
        <v>10</v>
      </c>
      <c r="U160" s="93">
        <v>20</v>
      </c>
      <c r="V160" s="94">
        <v>44959</v>
      </c>
      <c r="W160" s="94">
        <v>45741</v>
      </c>
      <c r="X160" s="95">
        <v>9785171544942</v>
      </c>
      <c r="Y160" s="96">
        <v>288</v>
      </c>
      <c r="Z160" s="97">
        <v>0.32</v>
      </c>
      <c r="AA160" s="98" t="s">
        <v>145</v>
      </c>
      <c r="AB160" s="98" t="s">
        <v>232</v>
      </c>
      <c r="AC160" s="98" t="s">
        <v>146</v>
      </c>
      <c r="AD160" s="91" t="s">
        <v>110</v>
      </c>
      <c r="AE160" s="135" t="s">
        <v>116</v>
      </c>
      <c r="AF160" s="168"/>
      <c r="AG160" s="98" t="s">
        <v>539</v>
      </c>
      <c r="AH160" s="98"/>
      <c r="AI160" s="86" t="s">
        <v>1286</v>
      </c>
      <c r="AJ160" s="101"/>
      <c r="AK160" s="91"/>
      <c r="AL160" s="100" t="s">
        <v>1287</v>
      </c>
      <c r="AM160" s="86" t="s">
        <v>370</v>
      </c>
      <c r="AN160" s="86" t="s">
        <v>240</v>
      </c>
      <c r="AO160" s="143">
        <f t="shared" si="6"/>
        <v>0</v>
      </c>
      <c r="AP160" s="85" t="s">
        <v>1288</v>
      </c>
      <c r="AQ160" s="100" t="s">
        <v>157</v>
      </c>
      <c r="AR160" s="97" t="s">
        <v>125</v>
      </c>
      <c r="AV160" s="99"/>
      <c r="AW160" s="159" t="s">
        <v>1289</v>
      </c>
      <c r="AX160" s="102"/>
      <c r="AY160" s="157" t="s">
        <v>1290</v>
      </c>
      <c r="AZ160" s="159"/>
      <c r="BF160" s="103">
        <v>45747</v>
      </c>
      <c r="BG160" s="46"/>
      <c r="BH160" s="46"/>
      <c r="BI160" s="46">
        <f t="shared" si="7"/>
        <v>0</v>
      </c>
      <c r="BJ160" s="46">
        <f t="shared" si="8"/>
        <v>0</v>
      </c>
    </row>
    <row r="161" spans="1:62" ht="120" customHeight="1" x14ac:dyDescent="0.25">
      <c r="A161" s="132" t="s">
        <v>182</v>
      </c>
      <c r="B161" s="132"/>
      <c r="C161" s="150">
        <v>0</v>
      </c>
      <c r="D161" s="150">
        <v>0</v>
      </c>
      <c r="E161" s="133">
        <v>516.6</v>
      </c>
      <c r="F161" s="134" t="s">
        <v>2204</v>
      </c>
      <c r="G161" s="86" t="s">
        <v>2205</v>
      </c>
      <c r="H161" s="86" t="s">
        <v>2206</v>
      </c>
      <c r="I161" s="89"/>
      <c r="J161" s="90" t="s">
        <v>197</v>
      </c>
      <c r="K161" s="86"/>
      <c r="L161" s="86"/>
      <c r="M161" s="92" t="s">
        <v>133</v>
      </c>
      <c r="N161" s="86" t="s">
        <v>108</v>
      </c>
      <c r="O161" s="163" t="s">
        <v>230</v>
      </c>
      <c r="P161" s="163" t="s">
        <v>231</v>
      </c>
      <c r="Q161" s="91" t="s">
        <v>109</v>
      </c>
      <c r="R161" s="91" t="s">
        <v>210</v>
      </c>
      <c r="S161" s="91" t="s">
        <v>2207</v>
      </c>
      <c r="T161" s="92">
        <v>10</v>
      </c>
      <c r="U161" s="93">
        <v>10</v>
      </c>
      <c r="V161" s="94">
        <v>45747</v>
      </c>
      <c r="W161" s="94">
        <v>45747</v>
      </c>
      <c r="X161" s="95">
        <v>9785171741464</v>
      </c>
      <c r="Y161" s="96">
        <v>352</v>
      </c>
      <c r="Z161" s="97">
        <v>0.35799999999999998</v>
      </c>
      <c r="AA161" s="98" t="s">
        <v>145</v>
      </c>
      <c r="AB161" s="98" t="s">
        <v>161</v>
      </c>
      <c r="AC161" s="98" t="s">
        <v>146</v>
      </c>
      <c r="AD161" s="91" t="s">
        <v>315</v>
      </c>
      <c r="AE161" s="169" t="s">
        <v>198</v>
      </c>
      <c r="AF161" s="168"/>
      <c r="AG161" s="98" t="s">
        <v>441</v>
      </c>
      <c r="AH161" s="98"/>
      <c r="AI161" s="86" t="s">
        <v>2208</v>
      </c>
      <c r="AJ161" s="101"/>
      <c r="AK161" s="91"/>
      <c r="AL161" s="100" t="s">
        <v>2209</v>
      </c>
      <c r="AM161" s="86" t="s">
        <v>392</v>
      </c>
      <c r="AN161" s="86" t="s">
        <v>240</v>
      </c>
      <c r="AO161" s="143">
        <f t="shared" si="6"/>
        <v>0</v>
      </c>
      <c r="AP161" s="85" t="s">
        <v>2210</v>
      </c>
      <c r="AQ161" s="100" t="s">
        <v>111</v>
      </c>
      <c r="AR161" s="97" t="s">
        <v>125</v>
      </c>
      <c r="AV161" s="99"/>
      <c r="AW161" s="159" t="s">
        <v>2211</v>
      </c>
      <c r="AX161" s="102"/>
      <c r="AY161" s="157" t="s">
        <v>2212</v>
      </c>
      <c r="AZ161" s="159"/>
      <c r="BF161" s="103">
        <v>45749</v>
      </c>
      <c r="BG161" s="46"/>
      <c r="BH161" s="46"/>
      <c r="BI161" s="46">
        <f t="shared" si="7"/>
        <v>0</v>
      </c>
      <c r="BJ161" s="46">
        <f t="shared" si="8"/>
        <v>0</v>
      </c>
    </row>
    <row r="162" spans="1:62" ht="120" customHeight="1" x14ac:dyDescent="0.25">
      <c r="A162" s="132" t="s">
        <v>182</v>
      </c>
      <c r="B162" s="132"/>
      <c r="C162" s="150">
        <v>0</v>
      </c>
      <c r="D162" s="150">
        <v>0</v>
      </c>
      <c r="E162" s="133">
        <v>648.9</v>
      </c>
      <c r="F162" s="134" t="s">
        <v>2782</v>
      </c>
      <c r="G162" s="86" t="s">
        <v>2783</v>
      </c>
      <c r="H162" s="86" t="s">
        <v>2784</v>
      </c>
      <c r="I162" s="89"/>
      <c r="J162" s="90" t="s">
        <v>197</v>
      </c>
      <c r="K162" s="86"/>
      <c r="L162" s="86"/>
      <c r="M162" s="92" t="s">
        <v>151</v>
      </c>
      <c r="N162" s="86" t="s">
        <v>108</v>
      </c>
      <c r="O162" s="163" t="s">
        <v>212</v>
      </c>
      <c r="P162" s="163" t="s">
        <v>212</v>
      </c>
      <c r="Q162" s="91" t="s">
        <v>109</v>
      </c>
      <c r="R162" s="91" t="s">
        <v>210</v>
      </c>
      <c r="S162" s="91" t="s">
        <v>2785</v>
      </c>
      <c r="T162" s="92">
        <v>20</v>
      </c>
      <c r="U162" s="93">
        <v>5</v>
      </c>
      <c r="V162" s="94">
        <v>45747</v>
      </c>
      <c r="W162" s="94">
        <v>45747</v>
      </c>
      <c r="X162" s="95">
        <v>9785171718954</v>
      </c>
      <c r="Y162" s="96">
        <v>320</v>
      </c>
      <c r="Z162" s="97">
        <v>0.36799999999999999</v>
      </c>
      <c r="AA162" s="98" t="s">
        <v>145</v>
      </c>
      <c r="AB162" s="98" t="s">
        <v>161</v>
      </c>
      <c r="AC162" s="98" t="s">
        <v>146</v>
      </c>
      <c r="AD162" s="91" t="s">
        <v>110</v>
      </c>
      <c r="AE162" s="169" t="s">
        <v>198</v>
      </c>
      <c r="AF162" s="168"/>
      <c r="AG162" s="98" t="s">
        <v>526</v>
      </c>
      <c r="AH162" s="98"/>
      <c r="AI162" s="86" t="s">
        <v>2786</v>
      </c>
      <c r="AJ162" s="101"/>
      <c r="AK162" s="91"/>
      <c r="AL162" s="100" t="s">
        <v>2787</v>
      </c>
      <c r="AM162" s="86" t="s">
        <v>159</v>
      </c>
      <c r="AN162" s="86" t="s">
        <v>153</v>
      </c>
      <c r="AO162" s="143">
        <f t="shared" si="6"/>
        <v>0</v>
      </c>
      <c r="AP162" s="85" t="s">
        <v>2788</v>
      </c>
      <c r="AQ162" s="100" t="s">
        <v>154</v>
      </c>
      <c r="AR162" s="97" t="s">
        <v>125</v>
      </c>
      <c r="AV162" s="99"/>
      <c r="AW162" s="159" t="s">
        <v>2789</v>
      </c>
      <c r="AX162" s="102" t="s">
        <v>2790</v>
      </c>
      <c r="AY162" s="157" t="s">
        <v>2791</v>
      </c>
      <c r="AZ162" s="159"/>
      <c r="BF162" s="103">
        <v>45750</v>
      </c>
      <c r="BG162" s="46"/>
      <c r="BH162" s="46"/>
      <c r="BI162" s="46">
        <f t="shared" si="7"/>
        <v>0</v>
      </c>
      <c r="BJ162" s="46">
        <f t="shared" si="8"/>
        <v>0</v>
      </c>
    </row>
    <row r="163" spans="1:62" ht="120" customHeight="1" x14ac:dyDescent="0.25">
      <c r="A163" s="132" t="s">
        <v>182</v>
      </c>
      <c r="B163" s="132"/>
      <c r="C163" s="150">
        <v>0</v>
      </c>
      <c r="D163" s="150">
        <v>0</v>
      </c>
      <c r="E163" s="133">
        <v>693</v>
      </c>
      <c r="F163" s="134" t="s">
        <v>1291</v>
      </c>
      <c r="G163" s="86" t="s">
        <v>1292</v>
      </c>
      <c r="H163" s="86" t="s">
        <v>1291</v>
      </c>
      <c r="I163" s="89"/>
      <c r="J163" s="90">
        <v>4</v>
      </c>
      <c r="K163" s="86"/>
      <c r="L163" s="86"/>
      <c r="M163" s="92" t="s">
        <v>151</v>
      </c>
      <c r="N163" s="86" t="s">
        <v>108</v>
      </c>
      <c r="O163" s="163" t="s">
        <v>226</v>
      </c>
      <c r="P163" s="163" t="s">
        <v>226</v>
      </c>
      <c r="Q163" s="91" t="s">
        <v>109</v>
      </c>
      <c r="R163" s="91" t="s">
        <v>210</v>
      </c>
      <c r="S163" s="91" t="s">
        <v>1293</v>
      </c>
      <c r="T163" s="92">
        <v>10</v>
      </c>
      <c r="U163" s="93">
        <v>12</v>
      </c>
      <c r="V163" s="94">
        <v>40004</v>
      </c>
      <c r="W163" s="94">
        <v>45741</v>
      </c>
      <c r="X163" s="95">
        <v>9785170595150</v>
      </c>
      <c r="Y163" s="96">
        <v>416</v>
      </c>
      <c r="Z163" s="97">
        <v>0.42</v>
      </c>
      <c r="AA163" s="98" t="s">
        <v>145</v>
      </c>
      <c r="AB163" s="98" t="s">
        <v>165</v>
      </c>
      <c r="AC163" s="98" t="s">
        <v>146</v>
      </c>
      <c r="AD163" s="91" t="s">
        <v>110</v>
      </c>
      <c r="AE163" s="135" t="s">
        <v>116</v>
      </c>
      <c r="AF163" s="168"/>
      <c r="AG163" s="98" t="s">
        <v>1294</v>
      </c>
      <c r="AH163" s="98"/>
      <c r="AI163" s="86" t="s">
        <v>1295</v>
      </c>
      <c r="AJ163" s="101"/>
      <c r="AK163" s="91" t="s">
        <v>1296</v>
      </c>
      <c r="AL163" s="100" t="s">
        <v>1297</v>
      </c>
      <c r="AM163" s="86" t="s">
        <v>406</v>
      </c>
      <c r="AN163" s="86" t="s">
        <v>153</v>
      </c>
      <c r="AO163" s="143">
        <f t="shared" si="6"/>
        <v>0</v>
      </c>
      <c r="AP163" s="85" t="s">
        <v>1298</v>
      </c>
      <c r="AQ163" s="100" t="s">
        <v>111</v>
      </c>
      <c r="AR163" s="97" t="s">
        <v>125</v>
      </c>
      <c r="AV163" s="99"/>
      <c r="AW163" s="159" t="s">
        <v>1299</v>
      </c>
      <c r="AX163" s="102"/>
      <c r="AY163" s="157" t="s">
        <v>1300</v>
      </c>
      <c r="AZ163" s="159"/>
      <c r="BF163" s="103">
        <v>45747</v>
      </c>
      <c r="BG163" s="46"/>
      <c r="BH163" s="46"/>
      <c r="BI163" s="46">
        <f t="shared" si="7"/>
        <v>0</v>
      </c>
      <c r="BJ163" s="46">
        <f t="shared" si="8"/>
        <v>0</v>
      </c>
    </row>
    <row r="164" spans="1:62" ht="120" customHeight="1" x14ac:dyDescent="0.25">
      <c r="A164" s="132" t="s">
        <v>182</v>
      </c>
      <c r="B164" s="132"/>
      <c r="C164" s="150">
        <v>0</v>
      </c>
      <c r="D164" s="150">
        <v>0</v>
      </c>
      <c r="E164" s="133">
        <v>737.1</v>
      </c>
      <c r="F164" s="134" t="s">
        <v>1621</v>
      </c>
      <c r="G164" s="86" t="s">
        <v>1622</v>
      </c>
      <c r="H164" s="86" t="s">
        <v>1623</v>
      </c>
      <c r="I164" s="89"/>
      <c r="J164" s="90" t="s">
        <v>197</v>
      </c>
      <c r="K164" s="86"/>
      <c r="L164" s="86"/>
      <c r="M164" s="92" t="s">
        <v>151</v>
      </c>
      <c r="N164" s="86" t="s">
        <v>108</v>
      </c>
      <c r="O164" s="163" t="s">
        <v>201</v>
      </c>
      <c r="P164" s="163" t="s">
        <v>202</v>
      </c>
      <c r="Q164" s="91" t="s">
        <v>109</v>
      </c>
      <c r="R164" s="91" t="s">
        <v>291</v>
      </c>
      <c r="S164" s="91" t="s">
        <v>1624</v>
      </c>
      <c r="T164" s="92">
        <v>10</v>
      </c>
      <c r="U164" s="93">
        <v>12</v>
      </c>
      <c r="V164" s="94">
        <v>45747</v>
      </c>
      <c r="W164" s="94">
        <v>45747</v>
      </c>
      <c r="X164" s="95">
        <v>9785171689742</v>
      </c>
      <c r="Y164" s="96">
        <v>416</v>
      </c>
      <c r="Z164" s="97">
        <v>0.46500000000000002</v>
      </c>
      <c r="AA164" s="98" t="s">
        <v>145</v>
      </c>
      <c r="AB164" s="98" t="s">
        <v>304</v>
      </c>
      <c r="AC164" s="98" t="s">
        <v>146</v>
      </c>
      <c r="AD164" s="91" t="s">
        <v>110</v>
      </c>
      <c r="AE164" s="169" t="s">
        <v>198</v>
      </c>
      <c r="AF164" s="168"/>
      <c r="AG164" s="98" t="s">
        <v>436</v>
      </c>
      <c r="AH164" s="98"/>
      <c r="AI164" s="86" t="s">
        <v>1625</v>
      </c>
      <c r="AJ164" s="101"/>
      <c r="AK164" s="91"/>
      <c r="AL164" s="100" t="s">
        <v>1626</v>
      </c>
      <c r="AM164" s="86" t="s">
        <v>437</v>
      </c>
      <c r="AN164" s="86" t="s">
        <v>240</v>
      </c>
      <c r="AO164" s="143">
        <f t="shared" si="6"/>
        <v>0</v>
      </c>
      <c r="AP164" s="85" t="s">
        <v>1627</v>
      </c>
      <c r="AQ164" s="100" t="s">
        <v>111</v>
      </c>
      <c r="AR164" s="97" t="s">
        <v>125</v>
      </c>
      <c r="AV164" s="99"/>
      <c r="AW164" s="159" t="s">
        <v>1628</v>
      </c>
      <c r="AX164" s="102"/>
      <c r="AY164" s="157" t="s">
        <v>1629</v>
      </c>
      <c r="AZ164" s="159" t="s">
        <v>361</v>
      </c>
      <c r="BF164" s="103">
        <v>45748</v>
      </c>
      <c r="BG164" s="46"/>
      <c r="BH164" s="46"/>
      <c r="BI164" s="46">
        <f t="shared" si="7"/>
        <v>0</v>
      </c>
      <c r="BJ164" s="46">
        <f t="shared" si="8"/>
        <v>0</v>
      </c>
    </row>
    <row r="165" spans="1:62" ht="120" customHeight="1" x14ac:dyDescent="0.25">
      <c r="A165" s="132" t="s">
        <v>182</v>
      </c>
      <c r="B165" s="132"/>
      <c r="C165" s="150">
        <v>0</v>
      </c>
      <c r="D165" s="150">
        <v>0</v>
      </c>
      <c r="E165" s="133">
        <v>472.5</v>
      </c>
      <c r="F165" s="134" t="s">
        <v>901</v>
      </c>
      <c r="G165" s="86" t="s">
        <v>211</v>
      </c>
      <c r="H165" s="86" t="s">
        <v>505</v>
      </c>
      <c r="I165" s="89"/>
      <c r="J165" s="90" t="s">
        <v>197</v>
      </c>
      <c r="K165" s="86"/>
      <c r="L165" s="86"/>
      <c r="M165" s="92" t="s">
        <v>138</v>
      </c>
      <c r="N165" s="86" t="s">
        <v>108</v>
      </c>
      <c r="O165" s="163" t="s">
        <v>325</v>
      </c>
      <c r="P165" s="163" t="s">
        <v>355</v>
      </c>
      <c r="Q165" s="91" t="s">
        <v>109</v>
      </c>
      <c r="R165" s="91" t="s">
        <v>210</v>
      </c>
      <c r="S165" s="91" t="s">
        <v>902</v>
      </c>
      <c r="T165" s="92">
        <v>10</v>
      </c>
      <c r="U165" s="93">
        <v>32</v>
      </c>
      <c r="V165" s="94">
        <v>45742</v>
      </c>
      <c r="W165" s="94">
        <v>45742</v>
      </c>
      <c r="X165" s="95">
        <v>9785171687915</v>
      </c>
      <c r="Y165" s="96">
        <v>64</v>
      </c>
      <c r="Z165" s="97">
        <v>0.19900000000000001</v>
      </c>
      <c r="AA165" s="98" t="s">
        <v>169</v>
      </c>
      <c r="AB165" s="98" t="s">
        <v>160</v>
      </c>
      <c r="AC165" s="98" t="s">
        <v>170</v>
      </c>
      <c r="AD165" s="91" t="s">
        <v>110</v>
      </c>
      <c r="AE165" s="169" t="s">
        <v>198</v>
      </c>
      <c r="AF165" s="168"/>
      <c r="AG165" s="98" t="s">
        <v>674</v>
      </c>
      <c r="AH165" s="98"/>
      <c r="AI165" s="86" t="s">
        <v>506</v>
      </c>
      <c r="AJ165" s="101" t="s">
        <v>149</v>
      </c>
      <c r="AK165" s="91"/>
      <c r="AL165" s="100" t="s">
        <v>903</v>
      </c>
      <c r="AM165" s="86" t="s">
        <v>252</v>
      </c>
      <c r="AN165" s="86" t="s">
        <v>142</v>
      </c>
      <c r="AO165" s="143">
        <f t="shared" si="6"/>
        <v>0</v>
      </c>
      <c r="AP165" s="85" t="s">
        <v>904</v>
      </c>
      <c r="AQ165" s="100" t="s">
        <v>147</v>
      </c>
      <c r="AR165" s="97" t="s">
        <v>125</v>
      </c>
      <c r="AV165" s="99"/>
      <c r="AW165" s="159" t="s">
        <v>905</v>
      </c>
      <c r="AX165" s="102"/>
      <c r="AY165" s="157" t="s">
        <v>906</v>
      </c>
      <c r="AZ165" s="159"/>
      <c r="BF165" s="103">
        <v>45744</v>
      </c>
      <c r="BG165" s="46"/>
      <c r="BH165" s="46"/>
      <c r="BI165" s="46">
        <f t="shared" si="7"/>
        <v>0</v>
      </c>
      <c r="BJ165" s="46">
        <f t="shared" si="8"/>
        <v>0</v>
      </c>
    </row>
    <row r="166" spans="1:62" ht="120" customHeight="1" x14ac:dyDescent="0.25">
      <c r="A166" s="132" t="s">
        <v>182</v>
      </c>
      <c r="B166" s="132"/>
      <c r="C166" s="150">
        <v>0</v>
      </c>
      <c r="D166" s="150">
        <v>0</v>
      </c>
      <c r="E166" s="133">
        <v>693</v>
      </c>
      <c r="F166" s="134" t="s">
        <v>1630</v>
      </c>
      <c r="G166" s="86" t="s">
        <v>211</v>
      </c>
      <c r="H166" s="86" t="s">
        <v>1631</v>
      </c>
      <c r="I166" s="89"/>
      <c r="J166" s="90" t="s">
        <v>197</v>
      </c>
      <c r="K166" s="86"/>
      <c r="L166" s="86"/>
      <c r="M166" s="92" t="s">
        <v>133</v>
      </c>
      <c r="N166" s="86" t="s">
        <v>108</v>
      </c>
      <c r="O166" s="163" t="s">
        <v>246</v>
      </c>
      <c r="P166" s="163" t="s">
        <v>273</v>
      </c>
      <c r="Q166" s="91" t="s">
        <v>109</v>
      </c>
      <c r="R166" s="91" t="s">
        <v>210</v>
      </c>
      <c r="S166" s="91" t="s">
        <v>1632</v>
      </c>
      <c r="T166" s="92">
        <v>10</v>
      </c>
      <c r="U166" s="93">
        <v>12</v>
      </c>
      <c r="V166" s="94">
        <v>45744</v>
      </c>
      <c r="W166" s="94">
        <v>45744</v>
      </c>
      <c r="X166" s="95">
        <v>9785171562588</v>
      </c>
      <c r="Y166" s="96">
        <v>160</v>
      </c>
      <c r="Z166" s="97">
        <v>0.19500000000000001</v>
      </c>
      <c r="AA166" s="98" t="s">
        <v>214</v>
      </c>
      <c r="AB166" s="98" t="s">
        <v>203</v>
      </c>
      <c r="AC166" s="98" t="s">
        <v>176</v>
      </c>
      <c r="AD166" s="91" t="s">
        <v>256</v>
      </c>
      <c r="AE166" s="169" t="s">
        <v>198</v>
      </c>
      <c r="AF166" s="168"/>
      <c r="AG166" s="98" t="s">
        <v>536</v>
      </c>
      <c r="AH166" s="98"/>
      <c r="AI166" s="86" t="s">
        <v>1633</v>
      </c>
      <c r="AJ166" s="101"/>
      <c r="AK166" s="91"/>
      <c r="AL166" s="100" t="s">
        <v>1634</v>
      </c>
      <c r="AM166" s="86" t="s">
        <v>374</v>
      </c>
      <c r="AN166" s="86" t="s">
        <v>240</v>
      </c>
      <c r="AO166" s="143">
        <f t="shared" si="6"/>
        <v>0</v>
      </c>
      <c r="AP166" s="85" t="s">
        <v>1635</v>
      </c>
      <c r="AQ166" s="100" t="s">
        <v>157</v>
      </c>
      <c r="AR166" s="97" t="s">
        <v>125</v>
      </c>
      <c r="AV166" s="99"/>
      <c r="AW166" s="159" t="s">
        <v>1636</v>
      </c>
      <c r="AX166" s="102"/>
      <c r="AY166" s="157" t="s">
        <v>1637</v>
      </c>
      <c r="AZ166" s="159"/>
      <c r="BF166" s="103">
        <v>45748</v>
      </c>
      <c r="BG166" s="46"/>
      <c r="BH166" s="46"/>
      <c r="BI166" s="46">
        <f t="shared" si="7"/>
        <v>0</v>
      </c>
      <c r="BJ166" s="46">
        <f t="shared" si="8"/>
        <v>0</v>
      </c>
    </row>
    <row r="167" spans="1:62" ht="120" customHeight="1" x14ac:dyDescent="0.25">
      <c r="A167" s="132" t="s">
        <v>182</v>
      </c>
      <c r="B167" s="132"/>
      <c r="C167" s="150">
        <v>0</v>
      </c>
      <c r="D167" s="150">
        <v>0</v>
      </c>
      <c r="E167" s="133">
        <v>1461.6000000000001</v>
      </c>
      <c r="F167" s="134" t="s">
        <v>2792</v>
      </c>
      <c r="G167" s="86" t="s">
        <v>2793</v>
      </c>
      <c r="H167" s="86" t="s">
        <v>2794</v>
      </c>
      <c r="I167" s="89"/>
      <c r="J167" s="90" t="s">
        <v>197</v>
      </c>
      <c r="K167" s="86"/>
      <c r="L167" s="86"/>
      <c r="M167" s="92" t="s">
        <v>144</v>
      </c>
      <c r="N167" s="86" t="s">
        <v>108</v>
      </c>
      <c r="O167" s="163" t="s">
        <v>260</v>
      </c>
      <c r="P167" s="163" t="s">
        <v>422</v>
      </c>
      <c r="Q167" s="91" t="s">
        <v>109</v>
      </c>
      <c r="R167" s="91" t="s">
        <v>210</v>
      </c>
      <c r="S167" s="91" t="s">
        <v>2795</v>
      </c>
      <c r="T167" s="92">
        <v>10</v>
      </c>
      <c r="U167" s="93">
        <v>6</v>
      </c>
      <c r="V167" s="94">
        <v>45747</v>
      </c>
      <c r="W167" s="94">
        <v>45747</v>
      </c>
      <c r="X167" s="95">
        <v>9785171586317</v>
      </c>
      <c r="Y167" s="96">
        <v>240</v>
      </c>
      <c r="Z167" s="97">
        <v>0.6</v>
      </c>
      <c r="AA167" s="98" t="s">
        <v>189</v>
      </c>
      <c r="AB167" s="98" t="s">
        <v>160</v>
      </c>
      <c r="AC167" s="98" t="s">
        <v>190</v>
      </c>
      <c r="AD167" s="91" t="s">
        <v>110</v>
      </c>
      <c r="AE167" s="169" t="s">
        <v>198</v>
      </c>
      <c r="AF167" s="168"/>
      <c r="AG167" s="98" t="s">
        <v>507</v>
      </c>
      <c r="AH167" s="98"/>
      <c r="AI167" s="86" t="s">
        <v>2796</v>
      </c>
      <c r="AJ167" s="101"/>
      <c r="AK167" s="91"/>
      <c r="AL167" s="100" t="s">
        <v>2797</v>
      </c>
      <c r="AM167" s="86" t="s">
        <v>328</v>
      </c>
      <c r="AN167" s="86" t="s">
        <v>240</v>
      </c>
      <c r="AO167" s="143">
        <f t="shared" si="6"/>
        <v>0</v>
      </c>
      <c r="AP167" s="85" t="s">
        <v>2798</v>
      </c>
      <c r="AQ167" s="100" t="s">
        <v>111</v>
      </c>
      <c r="AR167" s="97" t="s">
        <v>125</v>
      </c>
      <c r="AV167" s="99"/>
      <c r="AW167" s="159" t="s">
        <v>2799</v>
      </c>
      <c r="AX167" s="102"/>
      <c r="AY167" s="157" t="s">
        <v>2800</v>
      </c>
      <c r="AZ167" s="159"/>
      <c r="BF167" s="103">
        <v>45750</v>
      </c>
      <c r="BG167" s="46"/>
      <c r="BH167" s="46"/>
      <c r="BI167" s="46">
        <f t="shared" si="7"/>
        <v>0</v>
      </c>
      <c r="BJ167" s="46">
        <f t="shared" si="8"/>
        <v>0</v>
      </c>
    </row>
    <row r="168" spans="1:62" ht="120" customHeight="1" x14ac:dyDescent="0.25">
      <c r="A168" s="132" t="s">
        <v>182</v>
      </c>
      <c r="B168" s="132"/>
      <c r="C168" s="150">
        <v>0</v>
      </c>
      <c r="D168" s="150">
        <v>0</v>
      </c>
      <c r="E168" s="133">
        <v>693</v>
      </c>
      <c r="F168" s="134" t="s">
        <v>907</v>
      </c>
      <c r="G168" s="86" t="s">
        <v>475</v>
      </c>
      <c r="H168" s="86" t="s">
        <v>908</v>
      </c>
      <c r="I168" s="89"/>
      <c r="J168" s="90">
        <v>4</v>
      </c>
      <c r="K168" s="86"/>
      <c r="L168" s="86"/>
      <c r="M168" s="92" t="s">
        <v>144</v>
      </c>
      <c r="N168" s="86" t="s">
        <v>108</v>
      </c>
      <c r="O168" s="163" t="s">
        <v>260</v>
      </c>
      <c r="P168" s="163" t="s">
        <v>582</v>
      </c>
      <c r="Q168" s="91" t="s">
        <v>109</v>
      </c>
      <c r="R168" s="91" t="s">
        <v>210</v>
      </c>
      <c r="S168" s="91" t="s">
        <v>909</v>
      </c>
      <c r="T168" s="92">
        <v>10</v>
      </c>
      <c r="U168" s="93">
        <v>16</v>
      </c>
      <c r="V168" s="94">
        <v>44267</v>
      </c>
      <c r="W168" s="94">
        <v>45742</v>
      </c>
      <c r="X168" s="95">
        <v>9785171351748</v>
      </c>
      <c r="Y168" s="96">
        <v>256</v>
      </c>
      <c r="Z168" s="97">
        <v>0.35399999999999998</v>
      </c>
      <c r="AA168" s="98" t="s">
        <v>134</v>
      </c>
      <c r="AB168" s="98" t="s">
        <v>136</v>
      </c>
      <c r="AC168" s="98" t="s">
        <v>135</v>
      </c>
      <c r="AD168" s="91" t="s">
        <v>110</v>
      </c>
      <c r="AE168" s="135" t="s">
        <v>116</v>
      </c>
      <c r="AF168" s="168"/>
      <c r="AG168" s="98" t="s">
        <v>290</v>
      </c>
      <c r="AH168" s="98"/>
      <c r="AI168" s="86" t="s">
        <v>910</v>
      </c>
      <c r="AJ168" s="101"/>
      <c r="AK168" s="91" t="s">
        <v>911</v>
      </c>
      <c r="AL168" s="100" t="s">
        <v>912</v>
      </c>
      <c r="AM168" s="86" t="s">
        <v>409</v>
      </c>
      <c r="AN168" s="86" t="s">
        <v>153</v>
      </c>
      <c r="AO168" s="143">
        <f t="shared" si="6"/>
        <v>0</v>
      </c>
      <c r="AP168" s="85" t="s">
        <v>913</v>
      </c>
      <c r="AQ168" s="100" t="s">
        <v>111</v>
      </c>
      <c r="AR168" s="97" t="s">
        <v>125</v>
      </c>
      <c r="AV168" s="99"/>
      <c r="AW168" s="159" t="s">
        <v>914</v>
      </c>
      <c r="AX168" s="102"/>
      <c r="AY168" s="157" t="s">
        <v>915</v>
      </c>
      <c r="AZ168" s="159"/>
      <c r="BF168" s="103">
        <v>45744</v>
      </c>
      <c r="BG168" s="46"/>
      <c r="BH168" s="46"/>
      <c r="BI168" s="46">
        <f t="shared" si="7"/>
        <v>0</v>
      </c>
      <c r="BJ168" s="46">
        <f t="shared" si="8"/>
        <v>0</v>
      </c>
    </row>
    <row r="169" spans="1:62" ht="120" customHeight="1" x14ac:dyDescent="0.25">
      <c r="A169" s="132" t="s">
        <v>182</v>
      </c>
      <c r="B169" s="132"/>
      <c r="C169" s="150">
        <v>0</v>
      </c>
      <c r="D169" s="150">
        <v>0</v>
      </c>
      <c r="E169" s="133">
        <v>363.3</v>
      </c>
      <c r="F169" s="134" t="s">
        <v>1301</v>
      </c>
      <c r="G169" s="86" t="s">
        <v>1302</v>
      </c>
      <c r="H169" s="86" t="s">
        <v>1303</v>
      </c>
      <c r="I169" s="89"/>
      <c r="J169" s="90" t="s">
        <v>197</v>
      </c>
      <c r="K169" s="86"/>
      <c r="L169" s="86"/>
      <c r="M169" s="92" t="s">
        <v>138</v>
      </c>
      <c r="N169" s="86" t="s">
        <v>108</v>
      </c>
      <c r="O169" s="163" t="s">
        <v>166</v>
      </c>
      <c r="P169" s="163" t="s">
        <v>241</v>
      </c>
      <c r="Q169" s="91" t="s">
        <v>109</v>
      </c>
      <c r="R169" s="91" t="s">
        <v>210</v>
      </c>
      <c r="S169" s="91" t="s">
        <v>1304</v>
      </c>
      <c r="T169" s="92">
        <v>10</v>
      </c>
      <c r="U169" s="93">
        <v>28</v>
      </c>
      <c r="V169" s="94">
        <v>45736</v>
      </c>
      <c r="W169" s="94">
        <v>45736</v>
      </c>
      <c r="X169" s="95">
        <v>9785171480936</v>
      </c>
      <c r="Y169" s="96">
        <v>144</v>
      </c>
      <c r="Z169" s="97">
        <v>0.215</v>
      </c>
      <c r="AA169" s="98" t="s">
        <v>169</v>
      </c>
      <c r="AB169" s="98" t="s">
        <v>304</v>
      </c>
      <c r="AC169" s="98" t="s">
        <v>170</v>
      </c>
      <c r="AD169" s="91" t="s">
        <v>110</v>
      </c>
      <c r="AE169" s="169" t="s">
        <v>198</v>
      </c>
      <c r="AF169" s="168"/>
      <c r="AG169" s="98" t="s">
        <v>329</v>
      </c>
      <c r="AH169" s="98"/>
      <c r="AI169" s="86" t="s">
        <v>1305</v>
      </c>
      <c r="AJ169" s="101" t="s">
        <v>149</v>
      </c>
      <c r="AK169" s="91"/>
      <c r="AL169" s="100" t="s">
        <v>1306</v>
      </c>
      <c r="AM169" s="86" t="s">
        <v>150</v>
      </c>
      <c r="AN169" s="86" t="s">
        <v>142</v>
      </c>
      <c r="AO169" s="143">
        <f t="shared" si="6"/>
        <v>0</v>
      </c>
      <c r="AP169" s="85" t="s">
        <v>1307</v>
      </c>
      <c r="AQ169" s="100" t="s">
        <v>157</v>
      </c>
      <c r="AR169" s="97" t="s">
        <v>125</v>
      </c>
      <c r="AV169" s="99"/>
      <c r="AW169" s="159" t="s">
        <v>1308</v>
      </c>
      <c r="AX169" s="102" t="s">
        <v>1309</v>
      </c>
      <c r="AY169" s="157" t="s">
        <v>1310</v>
      </c>
      <c r="AZ169" s="159"/>
      <c r="BF169" s="103">
        <v>45747</v>
      </c>
      <c r="BG169" s="46"/>
      <c r="BH169" s="46"/>
      <c r="BI169" s="46">
        <f t="shared" si="7"/>
        <v>0</v>
      </c>
      <c r="BJ169" s="46">
        <f t="shared" si="8"/>
        <v>0</v>
      </c>
    </row>
    <row r="170" spans="1:62" ht="120" customHeight="1" x14ac:dyDescent="0.25">
      <c r="A170" s="132" t="s">
        <v>182</v>
      </c>
      <c r="B170" s="132"/>
      <c r="C170" s="150">
        <v>0</v>
      </c>
      <c r="D170" s="150">
        <v>0</v>
      </c>
      <c r="E170" s="133">
        <v>183.75</v>
      </c>
      <c r="F170" s="134" t="s">
        <v>2801</v>
      </c>
      <c r="G170" s="86" t="s">
        <v>2802</v>
      </c>
      <c r="H170" s="86" t="s">
        <v>2803</v>
      </c>
      <c r="I170" s="89"/>
      <c r="J170" s="90" t="s">
        <v>197</v>
      </c>
      <c r="K170" s="86"/>
      <c r="L170" s="86"/>
      <c r="M170" s="92" t="s">
        <v>151</v>
      </c>
      <c r="N170" s="86" t="s">
        <v>108</v>
      </c>
      <c r="O170" s="163" t="s">
        <v>226</v>
      </c>
      <c r="P170" s="163" t="s">
        <v>226</v>
      </c>
      <c r="Q170" s="91" t="s">
        <v>109</v>
      </c>
      <c r="R170" s="91" t="s">
        <v>210</v>
      </c>
      <c r="S170" s="91" t="s">
        <v>2804</v>
      </c>
      <c r="T170" s="92">
        <v>10</v>
      </c>
      <c r="U170" s="93">
        <v>12</v>
      </c>
      <c r="V170" s="94">
        <v>45719</v>
      </c>
      <c r="W170" s="94">
        <v>45719</v>
      </c>
      <c r="X170" s="95">
        <v>9785171722494</v>
      </c>
      <c r="Y170" s="96">
        <v>384</v>
      </c>
      <c r="Z170" s="97">
        <v>0.16200000000000001</v>
      </c>
      <c r="AA170" s="98" t="s">
        <v>277</v>
      </c>
      <c r="AB170" s="98" t="s">
        <v>175</v>
      </c>
      <c r="AC170" s="98" t="s">
        <v>278</v>
      </c>
      <c r="AD170" s="91">
        <v>3</v>
      </c>
      <c r="AE170" s="169" t="s">
        <v>198</v>
      </c>
      <c r="AF170" s="168"/>
      <c r="AG170" s="98" t="s">
        <v>262</v>
      </c>
      <c r="AH170" s="98"/>
      <c r="AI170" s="86" t="s">
        <v>2805</v>
      </c>
      <c r="AJ170" s="101"/>
      <c r="AK170" s="91" t="s">
        <v>2806</v>
      </c>
      <c r="AL170" s="100" t="s">
        <v>2807</v>
      </c>
      <c r="AM170" s="86" t="s">
        <v>405</v>
      </c>
      <c r="AN170" s="86" t="s">
        <v>153</v>
      </c>
      <c r="AO170" s="143">
        <f t="shared" si="6"/>
        <v>0</v>
      </c>
      <c r="AP170" s="85" t="s">
        <v>2808</v>
      </c>
      <c r="AQ170" s="100" t="s">
        <v>111</v>
      </c>
      <c r="AR170" s="97" t="s">
        <v>125</v>
      </c>
      <c r="AV170" s="99"/>
      <c r="AW170" s="159" t="s">
        <v>2809</v>
      </c>
      <c r="AX170" s="102" t="s">
        <v>2810</v>
      </c>
      <c r="AY170" s="157" t="s">
        <v>2811</v>
      </c>
      <c r="AZ170" s="159"/>
      <c r="BF170" s="103">
        <v>45750</v>
      </c>
      <c r="BG170" s="46"/>
      <c r="BH170" s="46"/>
      <c r="BI170" s="46">
        <f t="shared" si="7"/>
        <v>0</v>
      </c>
      <c r="BJ170" s="46">
        <f t="shared" si="8"/>
        <v>0</v>
      </c>
    </row>
    <row r="171" spans="1:62" ht="120" customHeight="1" x14ac:dyDescent="0.25">
      <c r="A171" s="132" t="s">
        <v>182</v>
      </c>
      <c r="B171" s="132"/>
      <c r="C171" s="150">
        <v>0</v>
      </c>
      <c r="D171" s="150">
        <v>0</v>
      </c>
      <c r="E171" s="133">
        <v>2784.6</v>
      </c>
      <c r="F171" s="134" t="s">
        <v>2812</v>
      </c>
      <c r="G171" s="86" t="s">
        <v>583</v>
      </c>
      <c r="H171" s="86" t="s">
        <v>2813</v>
      </c>
      <c r="I171" s="89"/>
      <c r="J171" s="90" t="s">
        <v>197</v>
      </c>
      <c r="K171" s="86"/>
      <c r="L171" s="86"/>
      <c r="M171" s="92" t="s">
        <v>133</v>
      </c>
      <c r="N171" s="86" t="s">
        <v>108</v>
      </c>
      <c r="O171" s="163" t="s">
        <v>227</v>
      </c>
      <c r="P171" s="163" t="s">
        <v>247</v>
      </c>
      <c r="Q171" s="91" t="s">
        <v>109</v>
      </c>
      <c r="R171" s="91" t="s">
        <v>210</v>
      </c>
      <c r="S171" s="91" t="s">
        <v>2814</v>
      </c>
      <c r="T171" s="92">
        <v>20</v>
      </c>
      <c r="U171" s="93">
        <v>4</v>
      </c>
      <c r="V171" s="94">
        <v>45749</v>
      </c>
      <c r="W171" s="94">
        <v>45749</v>
      </c>
      <c r="X171" s="95">
        <v>9785171712068</v>
      </c>
      <c r="Y171" s="96">
        <v>1136</v>
      </c>
      <c r="Z171" s="97">
        <v>2.165</v>
      </c>
      <c r="AA171" s="98" t="s">
        <v>155</v>
      </c>
      <c r="AB171" s="98" t="s">
        <v>232</v>
      </c>
      <c r="AC171" s="98" t="s">
        <v>156</v>
      </c>
      <c r="AD171" s="91" t="s">
        <v>110</v>
      </c>
      <c r="AE171" s="169" t="s">
        <v>198</v>
      </c>
      <c r="AF171" s="168"/>
      <c r="AG171" s="98" t="s">
        <v>584</v>
      </c>
      <c r="AH171" s="98"/>
      <c r="AI171" s="86" t="s">
        <v>2815</v>
      </c>
      <c r="AJ171" s="101"/>
      <c r="AK171" s="91"/>
      <c r="AL171" s="100" t="s">
        <v>2816</v>
      </c>
      <c r="AM171" s="86" t="s">
        <v>245</v>
      </c>
      <c r="AN171" s="86" t="s">
        <v>240</v>
      </c>
      <c r="AO171" s="143">
        <f t="shared" si="6"/>
        <v>0</v>
      </c>
      <c r="AP171" s="85" t="s">
        <v>2817</v>
      </c>
      <c r="AQ171" s="100" t="s">
        <v>111</v>
      </c>
      <c r="AR171" s="97" t="s">
        <v>125</v>
      </c>
      <c r="AV171" s="99"/>
      <c r="AW171" s="159" t="s">
        <v>2818</v>
      </c>
      <c r="AX171" s="102"/>
      <c r="AY171" s="157" t="s">
        <v>2819</v>
      </c>
      <c r="AZ171" s="159"/>
      <c r="BF171" s="103">
        <v>45750</v>
      </c>
      <c r="BG171" s="46"/>
      <c r="BH171" s="46"/>
      <c r="BI171" s="46">
        <f t="shared" si="7"/>
        <v>0</v>
      </c>
      <c r="BJ171" s="46">
        <f t="shared" si="8"/>
        <v>0</v>
      </c>
    </row>
    <row r="172" spans="1:62" ht="120" customHeight="1" x14ac:dyDescent="0.25">
      <c r="A172" s="132" t="s">
        <v>182</v>
      </c>
      <c r="B172" s="132"/>
      <c r="C172" s="150">
        <v>0</v>
      </c>
      <c r="D172" s="150">
        <v>0</v>
      </c>
      <c r="E172" s="133">
        <v>516.6</v>
      </c>
      <c r="F172" s="134" t="s">
        <v>916</v>
      </c>
      <c r="G172" s="86" t="s">
        <v>917</v>
      </c>
      <c r="H172" s="86" t="s">
        <v>918</v>
      </c>
      <c r="I172" s="89"/>
      <c r="J172" s="90">
        <v>5</v>
      </c>
      <c r="K172" s="86"/>
      <c r="L172" s="86"/>
      <c r="M172" s="92" t="s">
        <v>144</v>
      </c>
      <c r="N172" s="86" t="s">
        <v>108</v>
      </c>
      <c r="O172" s="163" t="s">
        <v>244</v>
      </c>
      <c r="P172" s="163" t="s">
        <v>257</v>
      </c>
      <c r="Q172" s="91" t="s">
        <v>109</v>
      </c>
      <c r="R172" s="91" t="s">
        <v>210</v>
      </c>
      <c r="S172" s="91" t="s">
        <v>919</v>
      </c>
      <c r="T172" s="92">
        <v>10</v>
      </c>
      <c r="U172" s="93">
        <v>12</v>
      </c>
      <c r="V172" s="94">
        <v>44742</v>
      </c>
      <c r="W172" s="94">
        <v>45741</v>
      </c>
      <c r="X172" s="95">
        <v>9785171497460</v>
      </c>
      <c r="Y172" s="96">
        <v>192</v>
      </c>
      <c r="Z172" s="97">
        <v>0.35799999999999998</v>
      </c>
      <c r="AA172" s="98" t="s">
        <v>920</v>
      </c>
      <c r="AB172" s="98" t="s">
        <v>229</v>
      </c>
      <c r="AC172" s="98" t="s">
        <v>921</v>
      </c>
      <c r="AD172" s="91" t="s">
        <v>110</v>
      </c>
      <c r="AE172" s="135" t="s">
        <v>116</v>
      </c>
      <c r="AF172" s="168"/>
      <c r="AG172" s="98" t="s">
        <v>380</v>
      </c>
      <c r="AH172" s="98"/>
      <c r="AI172" s="86" t="s">
        <v>922</v>
      </c>
      <c r="AJ172" s="101"/>
      <c r="AK172" s="91"/>
      <c r="AL172" s="100" t="s">
        <v>923</v>
      </c>
      <c r="AM172" s="86" t="s">
        <v>411</v>
      </c>
      <c r="AN172" s="86" t="s">
        <v>240</v>
      </c>
      <c r="AO172" s="143">
        <f t="shared" si="6"/>
        <v>0</v>
      </c>
      <c r="AP172" s="85" t="s">
        <v>924</v>
      </c>
      <c r="AQ172" s="100" t="s">
        <v>157</v>
      </c>
      <c r="AR172" s="97" t="s">
        <v>125</v>
      </c>
      <c r="AV172" s="99"/>
      <c r="AW172" s="159" t="s">
        <v>925</v>
      </c>
      <c r="AX172" s="102" t="s">
        <v>926</v>
      </c>
      <c r="AY172" s="157" t="s">
        <v>927</v>
      </c>
      <c r="AZ172" s="159"/>
      <c r="BF172" s="103">
        <v>45744</v>
      </c>
      <c r="BG172" s="46"/>
      <c r="BH172" s="46"/>
      <c r="BI172" s="46">
        <f t="shared" si="7"/>
        <v>0</v>
      </c>
      <c r="BJ172" s="46">
        <f t="shared" si="8"/>
        <v>0</v>
      </c>
    </row>
    <row r="173" spans="1:62" ht="120" customHeight="1" x14ac:dyDescent="0.25">
      <c r="A173" s="132" t="s">
        <v>182</v>
      </c>
      <c r="B173" s="132"/>
      <c r="C173" s="150">
        <v>0</v>
      </c>
      <c r="D173" s="150">
        <v>0</v>
      </c>
      <c r="E173" s="133">
        <v>648.9</v>
      </c>
      <c r="F173" s="134" t="s">
        <v>1638</v>
      </c>
      <c r="G173" s="86" t="s">
        <v>1639</v>
      </c>
      <c r="H173" s="86" t="s">
        <v>1640</v>
      </c>
      <c r="I173" s="89"/>
      <c r="J173" s="90" t="s">
        <v>199</v>
      </c>
      <c r="K173" s="86"/>
      <c r="L173" s="86"/>
      <c r="M173" s="92" t="s">
        <v>151</v>
      </c>
      <c r="N173" s="86" t="s">
        <v>108</v>
      </c>
      <c r="O173" s="163" t="s">
        <v>271</v>
      </c>
      <c r="P173" s="163" t="s">
        <v>271</v>
      </c>
      <c r="Q173" s="91" t="s">
        <v>109</v>
      </c>
      <c r="R173" s="91" t="s">
        <v>210</v>
      </c>
      <c r="S173" s="91" t="s">
        <v>1641</v>
      </c>
      <c r="T173" s="92">
        <v>10</v>
      </c>
      <c r="U173" s="93">
        <v>4</v>
      </c>
      <c r="V173" s="94">
        <v>45743</v>
      </c>
      <c r="W173" s="94">
        <v>45743</v>
      </c>
      <c r="X173" s="95">
        <v>9785171738372</v>
      </c>
      <c r="Y173" s="96">
        <v>480</v>
      </c>
      <c r="Z173" s="97">
        <v>0.45</v>
      </c>
      <c r="AA173" s="98" t="s">
        <v>145</v>
      </c>
      <c r="AB173" s="98" t="s">
        <v>161</v>
      </c>
      <c r="AC173" s="98" t="s">
        <v>146</v>
      </c>
      <c r="AD173" s="91" t="s">
        <v>110</v>
      </c>
      <c r="AE173" s="169" t="s">
        <v>198</v>
      </c>
      <c r="AF173" s="168"/>
      <c r="AG173" s="98" t="s">
        <v>308</v>
      </c>
      <c r="AH173" s="98"/>
      <c r="AI173" s="86" t="s">
        <v>1642</v>
      </c>
      <c r="AJ173" s="101"/>
      <c r="AK173" s="91"/>
      <c r="AL173" s="100" t="s">
        <v>1643</v>
      </c>
      <c r="AM173" s="86" t="s">
        <v>159</v>
      </c>
      <c r="AN173" s="86" t="s">
        <v>153</v>
      </c>
      <c r="AO173" s="143">
        <f t="shared" si="6"/>
        <v>0</v>
      </c>
      <c r="AP173" s="85" t="s">
        <v>1644</v>
      </c>
      <c r="AQ173" s="100" t="s">
        <v>154</v>
      </c>
      <c r="AR173" s="97" t="s">
        <v>125</v>
      </c>
      <c r="AV173" s="99" t="s">
        <v>121</v>
      </c>
      <c r="AW173" s="159" t="s">
        <v>1645</v>
      </c>
      <c r="AX173" s="102"/>
      <c r="AY173" s="157" t="s">
        <v>1646</v>
      </c>
      <c r="AZ173" s="159"/>
      <c r="BF173" s="103">
        <v>45748</v>
      </c>
      <c r="BG173" s="46"/>
      <c r="BH173" s="46"/>
      <c r="BI173" s="46">
        <f t="shared" si="7"/>
        <v>0</v>
      </c>
      <c r="BJ173" s="46">
        <f t="shared" si="8"/>
        <v>0</v>
      </c>
    </row>
    <row r="174" spans="1:62" ht="120" customHeight="1" x14ac:dyDescent="0.25">
      <c r="A174" s="132" t="s">
        <v>182</v>
      </c>
      <c r="B174" s="132"/>
      <c r="C174" s="150">
        <v>0</v>
      </c>
      <c r="D174" s="150">
        <v>0</v>
      </c>
      <c r="E174" s="133">
        <v>604.80000000000007</v>
      </c>
      <c r="F174" s="134" t="s">
        <v>1311</v>
      </c>
      <c r="G174" s="86" t="s">
        <v>1312</v>
      </c>
      <c r="H174" s="86" t="s">
        <v>1313</v>
      </c>
      <c r="I174" s="89"/>
      <c r="J174" s="90" t="s">
        <v>197</v>
      </c>
      <c r="K174" s="86"/>
      <c r="L174" s="86"/>
      <c r="M174" s="92" t="s">
        <v>144</v>
      </c>
      <c r="N174" s="86" t="s">
        <v>108</v>
      </c>
      <c r="O174" s="163" t="s">
        <v>244</v>
      </c>
      <c r="P174" s="163" t="s">
        <v>275</v>
      </c>
      <c r="Q174" s="91" t="s">
        <v>109</v>
      </c>
      <c r="R174" s="91" t="s">
        <v>210</v>
      </c>
      <c r="S174" s="91" t="s">
        <v>1314</v>
      </c>
      <c r="T174" s="92">
        <v>10</v>
      </c>
      <c r="U174" s="93">
        <v>14</v>
      </c>
      <c r="V174" s="94">
        <v>45743</v>
      </c>
      <c r="W174" s="94">
        <v>45743</v>
      </c>
      <c r="X174" s="95">
        <v>9785171720988</v>
      </c>
      <c r="Y174" s="96">
        <v>320</v>
      </c>
      <c r="Z174" s="97">
        <v>0.40899999999999997</v>
      </c>
      <c r="AA174" s="98" t="s">
        <v>134</v>
      </c>
      <c r="AB174" s="98" t="s">
        <v>136</v>
      </c>
      <c r="AC174" s="98" t="s">
        <v>135</v>
      </c>
      <c r="AD174" s="91" t="s">
        <v>110</v>
      </c>
      <c r="AE174" s="169" t="s">
        <v>198</v>
      </c>
      <c r="AF174" s="168"/>
      <c r="AG174" s="98" t="s">
        <v>259</v>
      </c>
      <c r="AH174" s="98"/>
      <c r="AI174" s="86" t="s">
        <v>1315</v>
      </c>
      <c r="AJ174" s="101"/>
      <c r="AK174" s="91"/>
      <c r="AL174" s="100" t="s">
        <v>1316</v>
      </c>
      <c r="AM174" s="86" t="s">
        <v>239</v>
      </c>
      <c r="AN174" s="86" t="s">
        <v>240</v>
      </c>
      <c r="AO174" s="143">
        <f t="shared" si="6"/>
        <v>0</v>
      </c>
      <c r="AP174" s="85" t="s">
        <v>1317</v>
      </c>
      <c r="AQ174" s="100" t="s">
        <v>111</v>
      </c>
      <c r="AR174" s="97" t="s">
        <v>125</v>
      </c>
      <c r="AV174" s="99"/>
      <c r="AW174" s="159" t="s">
        <v>1318</v>
      </c>
      <c r="AX174" s="102"/>
      <c r="AY174" s="157" t="s">
        <v>1319</v>
      </c>
      <c r="AZ174" s="159"/>
      <c r="BF174" s="103">
        <v>45747</v>
      </c>
      <c r="BG174" s="46"/>
      <c r="BH174" s="46"/>
      <c r="BI174" s="46">
        <f t="shared" si="7"/>
        <v>0</v>
      </c>
      <c r="BJ174" s="46">
        <f t="shared" si="8"/>
        <v>0</v>
      </c>
    </row>
    <row r="175" spans="1:62" ht="120" customHeight="1" x14ac:dyDescent="0.25">
      <c r="A175" s="132" t="s">
        <v>182</v>
      </c>
      <c r="B175" s="132"/>
      <c r="C175" s="150">
        <v>0</v>
      </c>
      <c r="D175" s="150">
        <v>0</v>
      </c>
      <c r="E175" s="133">
        <v>648.9</v>
      </c>
      <c r="F175" s="134" t="s">
        <v>1320</v>
      </c>
      <c r="G175" s="86" t="s">
        <v>1321</v>
      </c>
      <c r="H175" s="86" t="s">
        <v>1322</v>
      </c>
      <c r="I175" s="89"/>
      <c r="J175" s="90" t="s">
        <v>197</v>
      </c>
      <c r="K175" s="86"/>
      <c r="L175" s="86"/>
      <c r="M175" s="92" t="s">
        <v>151</v>
      </c>
      <c r="N175" s="86" t="s">
        <v>108</v>
      </c>
      <c r="O175" s="163" t="s">
        <v>164</v>
      </c>
      <c r="P175" s="163" t="s">
        <v>164</v>
      </c>
      <c r="Q175" s="91" t="s">
        <v>109</v>
      </c>
      <c r="R175" s="91" t="s">
        <v>210</v>
      </c>
      <c r="S175" s="91" t="s">
        <v>1323</v>
      </c>
      <c r="T175" s="92">
        <v>10</v>
      </c>
      <c r="U175" s="93">
        <v>12</v>
      </c>
      <c r="V175" s="94">
        <v>45736</v>
      </c>
      <c r="W175" s="94">
        <v>45736</v>
      </c>
      <c r="X175" s="95">
        <v>9785171582760</v>
      </c>
      <c r="Y175" s="96">
        <v>384</v>
      </c>
      <c r="Z175" s="97">
        <v>0.36</v>
      </c>
      <c r="AA175" s="98" t="s">
        <v>145</v>
      </c>
      <c r="AB175" s="98" t="s">
        <v>194</v>
      </c>
      <c r="AC175" s="98" t="s">
        <v>146</v>
      </c>
      <c r="AD175" s="91" t="s">
        <v>110</v>
      </c>
      <c r="AE175" s="169" t="s">
        <v>198</v>
      </c>
      <c r="AF175" s="168"/>
      <c r="AG175" s="98" t="s">
        <v>429</v>
      </c>
      <c r="AH175" s="98"/>
      <c r="AI175" s="86" t="s">
        <v>1324</v>
      </c>
      <c r="AJ175" s="101"/>
      <c r="AK175" s="91" t="s">
        <v>1325</v>
      </c>
      <c r="AL175" s="100" t="s">
        <v>1326</v>
      </c>
      <c r="AM175" s="86" t="s">
        <v>159</v>
      </c>
      <c r="AN175" s="86" t="s">
        <v>153</v>
      </c>
      <c r="AO175" s="143">
        <f t="shared" si="6"/>
        <v>0</v>
      </c>
      <c r="AP175" s="85" t="s">
        <v>1327</v>
      </c>
      <c r="AQ175" s="100" t="s">
        <v>154</v>
      </c>
      <c r="AR175" s="97" t="s">
        <v>125</v>
      </c>
      <c r="AV175" s="99"/>
      <c r="AW175" s="159" t="s">
        <v>1328</v>
      </c>
      <c r="AX175" s="102" t="s">
        <v>1329</v>
      </c>
      <c r="AY175" s="157" t="s">
        <v>1330</v>
      </c>
      <c r="AZ175" s="159"/>
      <c r="BF175" s="103">
        <v>45747</v>
      </c>
      <c r="BG175" s="46"/>
      <c r="BH175" s="46"/>
      <c r="BI175" s="46">
        <f t="shared" si="7"/>
        <v>0</v>
      </c>
      <c r="BJ175" s="46">
        <f t="shared" si="8"/>
        <v>0</v>
      </c>
    </row>
    <row r="176" spans="1:62" ht="120" customHeight="1" x14ac:dyDescent="0.25">
      <c r="A176" s="132" t="s">
        <v>182</v>
      </c>
      <c r="B176" s="132"/>
      <c r="C176" s="150">
        <v>0</v>
      </c>
      <c r="D176" s="150">
        <v>0</v>
      </c>
      <c r="E176" s="133">
        <v>157.5</v>
      </c>
      <c r="F176" s="134" t="s">
        <v>1647</v>
      </c>
      <c r="G176" s="86" t="s">
        <v>253</v>
      </c>
      <c r="H176" s="86" t="s">
        <v>1648</v>
      </c>
      <c r="I176" s="89"/>
      <c r="J176" s="90" t="s">
        <v>197</v>
      </c>
      <c r="K176" s="86"/>
      <c r="L176" s="86"/>
      <c r="M176" s="92" t="s">
        <v>138</v>
      </c>
      <c r="N176" s="86" t="s">
        <v>108</v>
      </c>
      <c r="O176" s="163" t="s">
        <v>222</v>
      </c>
      <c r="P176" s="163" t="s">
        <v>223</v>
      </c>
      <c r="Q176" s="91" t="s">
        <v>109</v>
      </c>
      <c r="R176" s="91" t="s">
        <v>210</v>
      </c>
      <c r="S176" s="91" t="s">
        <v>1649</v>
      </c>
      <c r="T176" s="92">
        <v>10</v>
      </c>
      <c r="U176" s="93">
        <v>20</v>
      </c>
      <c r="V176" s="94">
        <v>45743</v>
      </c>
      <c r="W176" s="94">
        <v>45743</v>
      </c>
      <c r="X176" s="95">
        <v>9785171687243</v>
      </c>
      <c r="Y176" s="96">
        <v>80</v>
      </c>
      <c r="Z176" s="97">
        <v>0.14699999999999999</v>
      </c>
      <c r="AA176" s="98" t="s">
        <v>155</v>
      </c>
      <c r="AB176" s="98" t="s">
        <v>161</v>
      </c>
      <c r="AC176" s="98" t="s">
        <v>156</v>
      </c>
      <c r="AD176" s="91">
        <v>3</v>
      </c>
      <c r="AE176" s="169" t="s">
        <v>198</v>
      </c>
      <c r="AF176" s="168"/>
      <c r="AG176" s="98" t="s">
        <v>561</v>
      </c>
      <c r="AH176" s="98"/>
      <c r="AI176" s="86" t="s">
        <v>1650</v>
      </c>
      <c r="AJ176" s="101" t="s">
        <v>163</v>
      </c>
      <c r="AK176" s="91"/>
      <c r="AL176" s="100" t="s">
        <v>1651</v>
      </c>
      <c r="AM176" s="86" t="s">
        <v>186</v>
      </c>
      <c r="AN176" s="86" t="s">
        <v>142</v>
      </c>
      <c r="AO176" s="143">
        <f t="shared" si="6"/>
        <v>0</v>
      </c>
      <c r="AP176" s="85" t="s">
        <v>1652</v>
      </c>
      <c r="AQ176" s="100" t="s">
        <v>143</v>
      </c>
      <c r="AR176" s="97" t="s">
        <v>125</v>
      </c>
      <c r="AV176" s="99"/>
      <c r="AW176" s="159" t="s">
        <v>1653</v>
      </c>
      <c r="AX176" s="102" t="s">
        <v>1654</v>
      </c>
      <c r="AY176" s="157" t="s">
        <v>1655</v>
      </c>
      <c r="AZ176" s="159"/>
      <c r="BF176" s="103">
        <v>45748</v>
      </c>
      <c r="BG176" s="46"/>
      <c r="BH176" s="46"/>
      <c r="BI176" s="46">
        <f t="shared" si="7"/>
        <v>0</v>
      </c>
      <c r="BJ176" s="46">
        <f t="shared" si="8"/>
        <v>0</v>
      </c>
    </row>
    <row r="177" spans="1:62" ht="120" customHeight="1" x14ac:dyDescent="0.25">
      <c r="A177" s="132" t="s">
        <v>182</v>
      </c>
      <c r="B177" s="132"/>
      <c r="C177" s="150">
        <v>0</v>
      </c>
      <c r="D177" s="150">
        <v>0</v>
      </c>
      <c r="E177" s="133">
        <v>157.5</v>
      </c>
      <c r="F177" s="134" t="s">
        <v>555</v>
      </c>
      <c r="G177" s="86" t="s">
        <v>253</v>
      </c>
      <c r="H177" s="86" t="s">
        <v>1648</v>
      </c>
      <c r="I177" s="89"/>
      <c r="J177" s="90" t="s">
        <v>197</v>
      </c>
      <c r="K177" s="86"/>
      <c r="L177" s="86"/>
      <c r="M177" s="92" t="s">
        <v>138</v>
      </c>
      <c r="N177" s="86" t="s">
        <v>108</v>
      </c>
      <c r="O177" s="163" t="s">
        <v>222</v>
      </c>
      <c r="P177" s="163" t="s">
        <v>223</v>
      </c>
      <c r="Q177" s="91" t="s">
        <v>109</v>
      </c>
      <c r="R177" s="91" t="s">
        <v>210</v>
      </c>
      <c r="S177" s="91" t="s">
        <v>1656</v>
      </c>
      <c r="T177" s="92">
        <v>10</v>
      </c>
      <c r="U177" s="93">
        <v>20</v>
      </c>
      <c r="V177" s="94">
        <v>45743</v>
      </c>
      <c r="W177" s="94">
        <v>45743</v>
      </c>
      <c r="X177" s="95">
        <v>9785171687212</v>
      </c>
      <c r="Y177" s="96">
        <v>80</v>
      </c>
      <c r="Z177" s="97">
        <v>0.14599999999999999</v>
      </c>
      <c r="AA177" s="98" t="s">
        <v>155</v>
      </c>
      <c r="AB177" s="98" t="s">
        <v>161</v>
      </c>
      <c r="AC177" s="98" t="s">
        <v>156</v>
      </c>
      <c r="AD177" s="91">
        <v>3</v>
      </c>
      <c r="AE177" s="169" t="s">
        <v>198</v>
      </c>
      <c r="AF177" s="168"/>
      <c r="AG177" s="98" t="s">
        <v>561</v>
      </c>
      <c r="AH177" s="98"/>
      <c r="AI177" s="86" t="s">
        <v>1650</v>
      </c>
      <c r="AJ177" s="101" t="s">
        <v>163</v>
      </c>
      <c r="AK177" s="91"/>
      <c r="AL177" s="100" t="s">
        <v>1657</v>
      </c>
      <c r="AM177" s="86" t="s">
        <v>186</v>
      </c>
      <c r="AN177" s="86" t="s">
        <v>142</v>
      </c>
      <c r="AO177" s="143">
        <f t="shared" si="6"/>
        <v>0</v>
      </c>
      <c r="AP177" s="85" t="s">
        <v>1658</v>
      </c>
      <c r="AQ177" s="100" t="s">
        <v>143</v>
      </c>
      <c r="AR177" s="97" t="s">
        <v>125</v>
      </c>
      <c r="AV177" s="99"/>
      <c r="AW177" s="159" t="s">
        <v>1659</v>
      </c>
      <c r="AX177" s="102" t="s">
        <v>1654</v>
      </c>
      <c r="AY177" s="157" t="s">
        <v>1660</v>
      </c>
      <c r="AZ177" s="159"/>
      <c r="BF177" s="103">
        <v>45748</v>
      </c>
      <c r="BG177" s="46"/>
      <c r="BH177" s="46"/>
      <c r="BI177" s="46">
        <f t="shared" si="7"/>
        <v>0</v>
      </c>
      <c r="BJ177" s="46">
        <f t="shared" si="8"/>
        <v>0</v>
      </c>
    </row>
    <row r="178" spans="1:62" ht="120" customHeight="1" x14ac:dyDescent="0.25">
      <c r="A178" s="132" t="s">
        <v>182</v>
      </c>
      <c r="B178" s="132"/>
      <c r="C178" s="150">
        <v>0</v>
      </c>
      <c r="D178" s="150">
        <v>0</v>
      </c>
      <c r="E178" s="133">
        <v>157.5</v>
      </c>
      <c r="F178" s="134" t="s">
        <v>1661</v>
      </c>
      <c r="G178" s="86" t="s">
        <v>253</v>
      </c>
      <c r="H178" s="86" t="s">
        <v>1648</v>
      </c>
      <c r="I178" s="89"/>
      <c r="J178" s="90" t="s">
        <v>197</v>
      </c>
      <c r="K178" s="86"/>
      <c r="L178" s="86"/>
      <c r="M178" s="92" t="s">
        <v>138</v>
      </c>
      <c r="N178" s="86" t="s">
        <v>108</v>
      </c>
      <c r="O178" s="163" t="s">
        <v>222</v>
      </c>
      <c r="P178" s="163" t="s">
        <v>223</v>
      </c>
      <c r="Q178" s="91" t="s">
        <v>109</v>
      </c>
      <c r="R178" s="91" t="s">
        <v>210</v>
      </c>
      <c r="S178" s="91" t="s">
        <v>1662</v>
      </c>
      <c r="T178" s="92">
        <v>10</v>
      </c>
      <c r="U178" s="93">
        <v>20</v>
      </c>
      <c r="V178" s="94">
        <v>45743</v>
      </c>
      <c r="W178" s="94">
        <v>45743</v>
      </c>
      <c r="X178" s="95">
        <v>9785171687199</v>
      </c>
      <c r="Y178" s="96">
        <v>80</v>
      </c>
      <c r="Z178" s="97">
        <v>0.14699999999999999</v>
      </c>
      <c r="AA178" s="98" t="s">
        <v>155</v>
      </c>
      <c r="AB178" s="98" t="s">
        <v>161</v>
      </c>
      <c r="AC178" s="98" t="s">
        <v>156</v>
      </c>
      <c r="AD178" s="91">
        <v>3</v>
      </c>
      <c r="AE178" s="169" t="s">
        <v>198</v>
      </c>
      <c r="AF178" s="168"/>
      <c r="AG178" s="98" t="s">
        <v>561</v>
      </c>
      <c r="AH178" s="98"/>
      <c r="AI178" s="86" t="s">
        <v>1650</v>
      </c>
      <c r="AJ178" s="101" t="s">
        <v>163</v>
      </c>
      <c r="AK178" s="91"/>
      <c r="AL178" s="100" t="s">
        <v>1663</v>
      </c>
      <c r="AM178" s="86" t="s">
        <v>186</v>
      </c>
      <c r="AN178" s="86" t="s">
        <v>142</v>
      </c>
      <c r="AO178" s="143">
        <f t="shared" si="6"/>
        <v>0</v>
      </c>
      <c r="AP178" s="85" t="s">
        <v>1664</v>
      </c>
      <c r="AQ178" s="100" t="s">
        <v>143</v>
      </c>
      <c r="AR178" s="97" t="s">
        <v>125</v>
      </c>
      <c r="AV178" s="99"/>
      <c r="AW178" s="159" t="s">
        <v>1665</v>
      </c>
      <c r="AX178" s="102" t="s">
        <v>1654</v>
      </c>
      <c r="AY178" s="157" t="s">
        <v>1666</v>
      </c>
      <c r="AZ178" s="159"/>
      <c r="BF178" s="103">
        <v>45748</v>
      </c>
      <c r="BG178" s="46"/>
      <c r="BH178" s="46"/>
      <c r="BI178" s="46">
        <f t="shared" si="7"/>
        <v>0</v>
      </c>
      <c r="BJ178" s="46">
        <f t="shared" si="8"/>
        <v>0</v>
      </c>
    </row>
    <row r="179" spans="1:62" ht="120" customHeight="1" x14ac:dyDescent="0.25">
      <c r="A179" s="132" t="s">
        <v>182</v>
      </c>
      <c r="B179" s="132"/>
      <c r="C179" s="150">
        <v>0</v>
      </c>
      <c r="D179" s="150">
        <v>0</v>
      </c>
      <c r="E179" s="133">
        <v>157.5</v>
      </c>
      <c r="F179" s="134" t="s">
        <v>1667</v>
      </c>
      <c r="G179" s="86" t="s">
        <v>253</v>
      </c>
      <c r="H179" s="86" t="s">
        <v>1648</v>
      </c>
      <c r="I179" s="89"/>
      <c r="J179" s="90" t="s">
        <v>197</v>
      </c>
      <c r="K179" s="86"/>
      <c r="L179" s="86"/>
      <c r="M179" s="92" t="s">
        <v>138</v>
      </c>
      <c r="N179" s="86" t="s">
        <v>108</v>
      </c>
      <c r="O179" s="163" t="s">
        <v>222</v>
      </c>
      <c r="P179" s="163" t="s">
        <v>223</v>
      </c>
      <c r="Q179" s="91" t="s">
        <v>109</v>
      </c>
      <c r="R179" s="91" t="s">
        <v>210</v>
      </c>
      <c r="S179" s="91" t="s">
        <v>1668</v>
      </c>
      <c r="T179" s="92">
        <v>10</v>
      </c>
      <c r="U179" s="93">
        <v>20</v>
      </c>
      <c r="V179" s="94">
        <v>45743</v>
      </c>
      <c r="W179" s="94">
        <v>45743</v>
      </c>
      <c r="X179" s="95">
        <v>9785171687229</v>
      </c>
      <c r="Y179" s="96">
        <v>80</v>
      </c>
      <c r="Z179" s="97">
        <v>0.14799999999999999</v>
      </c>
      <c r="AA179" s="98" t="s">
        <v>155</v>
      </c>
      <c r="AB179" s="98" t="s">
        <v>161</v>
      </c>
      <c r="AC179" s="98" t="s">
        <v>156</v>
      </c>
      <c r="AD179" s="91">
        <v>3</v>
      </c>
      <c r="AE179" s="169" t="s">
        <v>198</v>
      </c>
      <c r="AF179" s="168"/>
      <c r="AG179" s="98" t="s">
        <v>561</v>
      </c>
      <c r="AH179" s="98"/>
      <c r="AI179" s="86" t="s">
        <v>1650</v>
      </c>
      <c r="AJ179" s="101" t="s">
        <v>163</v>
      </c>
      <c r="AK179" s="91"/>
      <c r="AL179" s="100" t="s">
        <v>1669</v>
      </c>
      <c r="AM179" s="86" t="s">
        <v>186</v>
      </c>
      <c r="AN179" s="86" t="s">
        <v>142</v>
      </c>
      <c r="AO179" s="143">
        <f t="shared" si="6"/>
        <v>0</v>
      </c>
      <c r="AP179" s="85" t="s">
        <v>1670</v>
      </c>
      <c r="AQ179" s="100" t="s">
        <v>143</v>
      </c>
      <c r="AR179" s="97" t="s">
        <v>125</v>
      </c>
      <c r="AV179" s="99"/>
      <c r="AW179" s="159" t="s">
        <v>1671</v>
      </c>
      <c r="AX179" s="102" t="s">
        <v>1654</v>
      </c>
      <c r="AY179" s="157" t="s">
        <v>1672</v>
      </c>
      <c r="AZ179" s="159"/>
      <c r="BF179" s="103">
        <v>45748</v>
      </c>
      <c r="BG179" s="46"/>
      <c r="BH179" s="46"/>
      <c r="BI179" s="46">
        <f t="shared" si="7"/>
        <v>0</v>
      </c>
      <c r="BJ179" s="46">
        <f t="shared" si="8"/>
        <v>0</v>
      </c>
    </row>
    <row r="180" spans="1:62" ht="120" customHeight="1" x14ac:dyDescent="0.25">
      <c r="A180" s="132" t="s">
        <v>182</v>
      </c>
      <c r="B180" s="132"/>
      <c r="C180" s="150">
        <v>0</v>
      </c>
      <c r="D180" s="150">
        <v>0</v>
      </c>
      <c r="E180" s="133">
        <v>157.5</v>
      </c>
      <c r="F180" s="134" t="s">
        <v>1673</v>
      </c>
      <c r="G180" s="86" t="s">
        <v>253</v>
      </c>
      <c r="H180" s="86" t="s">
        <v>1648</v>
      </c>
      <c r="I180" s="89"/>
      <c r="J180" s="90" t="s">
        <v>197</v>
      </c>
      <c r="K180" s="86"/>
      <c r="L180" s="86"/>
      <c r="M180" s="92" t="s">
        <v>138</v>
      </c>
      <c r="N180" s="86" t="s">
        <v>108</v>
      </c>
      <c r="O180" s="163" t="s">
        <v>222</v>
      </c>
      <c r="P180" s="163" t="s">
        <v>223</v>
      </c>
      <c r="Q180" s="91" t="s">
        <v>109</v>
      </c>
      <c r="R180" s="91" t="s">
        <v>210</v>
      </c>
      <c r="S180" s="91" t="s">
        <v>1674</v>
      </c>
      <c r="T180" s="92">
        <v>10</v>
      </c>
      <c r="U180" s="93">
        <v>20</v>
      </c>
      <c r="V180" s="94">
        <v>45743</v>
      </c>
      <c r="W180" s="94">
        <v>45743</v>
      </c>
      <c r="X180" s="95">
        <v>9785171687205</v>
      </c>
      <c r="Y180" s="96">
        <v>80</v>
      </c>
      <c r="Z180" s="97">
        <v>0.14799999999999999</v>
      </c>
      <c r="AA180" s="98" t="s">
        <v>155</v>
      </c>
      <c r="AB180" s="98" t="s">
        <v>161</v>
      </c>
      <c r="AC180" s="98" t="s">
        <v>156</v>
      </c>
      <c r="AD180" s="91">
        <v>3</v>
      </c>
      <c r="AE180" s="169" t="s">
        <v>198</v>
      </c>
      <c r="AF180" s="168"/>
      <c r="AG180" s="98" t="s">
        <v>561</v>
      </c>
      <c r="AH180" s="98"/>
      <c r="AI180" s="86" t="s">
        <v>1650</v>
      </c>
      <c r="AJ180" s="101" t="s">
        <v>163</v>
      </c>
      <c r="AK180" s="91"/>
      <c r="AL180" s="100" t="s">
        <v>1675</v>
      </c>
      <c r="AM180" s="86" t="s">
        <v>186</v>
      </c>
      <c r="AN180" s="86" t="s">
        <v>142</v>
      </c>
      <c r="AO180" s="143">
        <f t="shared" si="6"/>
        <v>0</v>
      </c>
      <c r="AP180" s="85" t="s">
        <v>1676</v>
      </c>
      <c r="AQ180" s="100" t="s">
        <v>143</v>
      </c>
      <c r="AR180" s="97" t="s">
        <v>125</v>
      </c>
      <c r="AV180" s="99"/>
      <c r="AW180" s="159" t="s">
        <v>1677</v>
      </c>
      <c r="AX180" s="102" t="s">
        <v>1654</v>
      </c>
      <c r="AY180" s="157" t="s">
        <v>1678</v>
      </c>
      <c r="AZ180" s="159"/>
      <c r="BF180" s="103">
        <v>45748</v>
      </c>
      <c r="BG180" s="46"/>
      <c r="BH180" s="46"/>
      <c r="BI180" s="46">
        <f t="shared" si="7"/>
        <v>0</v>
      </c>
      <c r="BJ180" s="46">
        <f t="shared" si="8"/>
        <v>0</v>
      </c>
    </row>
    <row r="181" spans="1:62" ht="120" customHeight="1" x14ac:dyDescent="0.25">
      <c r="A181" s="132" t="s">
        <v>182</v>
      </c>
      <c r="B181" s="132"/>
      <c r="C181" s="150">
        <v>0</v>
      </c>
      <c r="D181" s="150">
        <v>0</v>
      </c>
      <c r="E181" s="133">
        <v>45.15</v>
      </c>
      <c r="F181" s="134" t="s">
        <v>2820</v>
      </c>
      <c r="G181" s="86" t="s">
        <v>211</v>
      </c>
      <c r="H181" s="86" t="s">
        <v>551</v>
      </c>
      <c r="I181" s="89"/>
      <c r="J181" s="90">
        <v>5</v>
      </c>
      <c r="K181" s="86"/>
      <c r="L181" s="86"/>
      <c r="M181" s="92" t="s">
        <v>144</v>
      </c>
      <c r="N181" s="86" t="s">
        <v>108</v>
      </c>
      <c r="O181" s="163" t="s">
        <v>319</v>
      </c>
      <c r="P181" s="163" t="s">
        <v>421</v>
      </c>
      <c r="Q181" s="91" t="s">
        <v>109</v>
      </c>
      <c r="R181" s="91" t="s">
        <v>210</v>
      </c>
      <c r="S181" s="91" t="s">
        <v>2821</v>
      </c>
      <c r="T181" s="92">
        <v>10</v>
      </c>
      <c r="U181" s="93">
        <v>50</v>
      </c>
      <c r="V181" s="94">
        <v>45398</v>
      </c>
      <c r="W181" s="94">
        <v>45748</v>
      </c>
      <c r="X181" s="95">
        <v>9785171642860</v>
      </c>
      <c r="Y181" s="96">
        <v>64</v>
      </c>
      <c r="Z181" s="97">
        <v>4.5999999999999999E-2</v>
      </c>
      <c r="AA181" s="98" t="s">
        <v>145</v>
      </c>
      <c r="AB181" s="98" t="s">
        <v>185</v>
      </c>
      <c r="AC181" s="98" t="s">
        <v>146</v>
      </c>
      <c r="AD181" s="91">
        <v>3</v>
      </c>
      <c r="AE181" s="135" t="s">
        <v>116</v>
      </c>
      <c r="AF181" s="168"/>
      <c r="AG181" s="98" t="s">
        <v>407</v>
      </c>
      <c r="AH181" s="98"/>
      <c r="AI181" s="86" t="s">
        <v>552</v>
      </c>
      <c r="AJ181" s="101"/>
      <c r="AK181" s="91"/>
      <c r="AL181" s="100" t="s">
        <v>2822</v>
      </c>
      <c r="AM181" s="86" t="s">
        <v>408</v>
      </c>
      <c r="AN181" s="86" t="s">
        <v>240</v>
      </c>
      <c r="AO181" s="143">
        <f t="shared" si="6"/>
        <v>0</v>
      </c>
      <c r="AP181" s="85" t="s">
        <v>2823</v>
      </c>
      <c r="AQ181" s="100" t="s">
        <v>157</v>
      </c>
      <c r="AR181" s="97" t="s">
        <v>125</v>
      </c>
      <c r="AV181" s="99"/>
      <c r="AW181" s="159" t="s">
        <v>2824</v>
      </c>
      <c r="AX181" s="102"/>
      <c r="AY181" s="157" t="s">
        <v>2825</v>
      </c>
      <c r="AZ181" s="159"/>
      <c r="BF181" s="103">
        <v>45750</v>
      </c>
      <c r="BG181" s="46"/>
      <c r="BH181" s="46"/>
      <c r="BI181" s="46">
        <f t="shared" si="7"/>
        <v>0</v>
      </c>
      <c r="BJ181" s="46">
        <f t="shared" si="8"/>
        <v>0</v>
      </c>
    </row>
    <row r="182" spans="1:62" ht="120" customHeight="1" x14ac:dyDescent="0.25">
      <c r="A182" s="132" t="s">
        <v>182</v>
      </c>
      <c r="B182" s="132"/>
      <c r="C182" s="150">
        <v>0</v>
      </c>
      <c r="D182" s="150">
        <v>0</v>
      </c>
      <c r="E182" s="133">
        <v>737.1</v>
      </c>
      <c r="F182" s="134" t="s">
        <v>2826</v>
      </c>
      <c r="G182" s="86" t="s">
        <v>1680</v>
      </c>
      <c r="H182" s="86" t="s">
        <v>2827</v>
      </c>
      <c r="I182" s="89"/>
      <c r="J182" s="90" t="s">
        <v>199</v>
      </c>
      <c r="K182" s="86"/>
      <c r="L182" s="86"/>
      <c r="M182" s="92" t="s">
        <v>151</v>
      </c>
      <c r="N182" s="86" t="s">
        <v>108</v>
      </c>
      <c r="O182" s="163" t="s">
        <v>164</v>
      </c>
      <c r="P182" s="163" t="s">
        <v>164</v>
      </c>
      <c r="Q182" s="91" t="s">
        <v>109</v>
      </c>
      <c r="R182" s="91" t="s">
        <v>210</v>
      </c>
      <c r="S182" s="91" t="s">
        <v>2828</v>
      </c>
      <c r="T182" s="92">
        <v>10</v>
      </c>
      <c r="U182" s="93">
        <v>5</v>
      </c>
      <c r="V182" s="94">
        <v>45747</v>
      </c>
      <c r="W182" s="94">
        <v>45747</v>
      </c>
      <c r="X182" s="95">
        <v>9785171716165</v>
      </c>
      <c r="Y182" s="96">
        <v>448</v>
      </c>
      <c r="Z182" s="97">
        <v>0.436</v>
      </c>
      <c r="AA182" s="98" t="s">
        <v>145</v>
      </c>
      <c r="AB182" s="98" t="s">
        <v>194</v>
      </c>
      <c r="AC182" s="98" t="s">
        <v>146</v>
      </c>
      <c r="AD182" s="91" t="s">
        <v>110</v>
      </c>
      <c r="AE182" s="169" t="s">
        <v>198</v>
      </c>
      <c r="AF182" s="168"/>
      <c r="AG182" s="98" t="s">
        <v>429</v>
      </c>
      <c r="AH182" s="98"/>
      <c r="AI182" s="86" t="s">
        <v>2829</v>
      </c>
      <c r="AJ182" s="101"/>
      <c r="AK182" s="91" t="s">
        <v>2830</v>
      </c>
      <c r="AL182" s="100" t="s">
        <v>2831</v>
      </c>
      <c r="AM182" s="86" t="s">
        <v>159</v>
      </c>
      <c r="AN182" s="86" t="s">
        <v>153</v>
      </c>
      <c r="AO182" s="143">
        <f t="shared" si="6"/>
        <v>0</v>
      </c>
      <c r="AP182" s="85" t="s">
        <v>2832</v>
      </c>
      <c r="AQ182" s="100" t="s">
        <v>154</v>
      </c>
      <c r="AR182" s="97" t="s">
        <v>125</v>
      </c>
      <c r="AV182" s="99" t="s">
        <v>121</v>
      </c>
      <c r="AW182" s="159" t="s">
        <v>2833</v>
      </c>
      <c r="AX182" s="102" t="s">
        <v>2834</v>
      </c>
      <c r="AY182" s="157" t="s">
        <v>2835</v>
      </c>
      <c r="AZ182" s="159"/>
      <c r="BF182" s="103">
        <v>45750</v>
      </c>
      <c r="BG182" s="46"/>
      <c r="BH182" s="46"/>
      <c r="BI182" s="46">
        <f t="shared" si="7"/>
        <v>0</v>
      </c>
      <c r="BJ182" s="46">
        <f t="shared" si="8"/>
        <v>0</v>
      </c>
    </row>
    <row r="183" spans="1:62" ht="120" customHeight="1" x14ac:dyDescent="0.25">
      <c r="A183" s="132" t="s">
        <v>182</v>
      </c>
      <c r="B183" s="132"/>
      <c r="C183" s="150">
        <v>0</v>
      </c>
      <c r="D183" s="150">
        <v>0</v>
      </c>
      <c r="E183" s="133">
        <v>299.25</v>
      </c>
      <c r="F183" s="134" t="s">
        <v>1679</v>
      </c>
      <c r="G183" s="86" t="s">
        <v>1680</v>
      </c>
      <c r="H183" s="86" t="s">
        <v>452</v>
      </c>
      <c r="I183" s="89"/>
      <c r="J183" s="90">
        <v>6</v>
      </c>
      <c r="K183" s="86"/>
      <c r="L183" s="86"/>
      <c r="M183" s="92" t="s">
        <v>151</v>
      </c>
      <c r="N183" s="86" t="s">
        <v>108</v>
      </c>
      <c r="O183" s="163" t="s">
        <v>164</v>
      </c>
      <c r="P183" s="163" t="s">
        <v>164</v>
      </c>
      <c r="Q183" s="91" t="s">
        <v>109</v>
      </c>
      <c r="R183" s="91" t="s">
        <v>210</v>
      </c>
      <c r="S183" s="91" t="s">
        <v>1681</v>
      </c>
      <c r="T183" s="92">
        <v>10</v>
      </c>
      <c r="U183" s="93">
        <v>5</v>
      </c>
      <c r="V183" s="94">
        <v>45173</v>
      </c>
      <c r="W183" s="94">
        <v>45744</v>
      </c>
      <c r="X183" s="95">
        <v>9785171594695</v>
      </c>
      <c r="Y183" s="96">
        <v>416</v>
      </c>
      <c r="Z183" s="97">
        <v>0.19600000000000001</v>
      </c>
      <c r="AA183" s="98" t="s">
        <v>277</v>
      </c>
      <c r="AB183" s="98" t="s">
        <v>175</v>
      </c>
      <c r="AC183" s="98" t="s">
        <v>278</v>
      </c>
      <c r="AD183" s="91">
        <v>3</v>
      </c>
      <c r="AE183" s="135" t="s">
        <v>116</v>
      </c>
      <c r="AF183" s="168"/>
      <c r="AG183" s="98" t="s">
        <v>521</v>
      </c>
      <c r="AH183" s="98"/>
      <c r="AI183" s="86" t="s">
        <v>453</v>
      </c>
      <c r="AJ183" s="101"/>
      <c r="AK183" s="91" t="s">
        <v>1682</v>
      </c>
      <c r="AL183" s="100" t="s">
        <v>1683</v>
      </c>
      <c r="AM183" s="86" t="s">
        <v>159</v>
      </c>
      <c r="AN183" s="86" t="s">
        <v>153</v>
      </c>
      <c r="AO183" s="143">
        <f t="shared" si="6"/>
        <v>0</v>
      </c>
      <c r="AP183" s="85" t="s">
        <v>1684</v>
      </c>
      <c r="AQ183" s="100" t="s">
        <v>154</v>
      </c>
      <c r="AR183" s="97" t="s">
        <v>125</v>
      </c>
      <c r="AV183" s="99"/>
      <c r="AW183" s="159" t="s">
        <v>1685</v>
      </c>
      <c r="AX183" s="102" t="s">
        <v>1686</v>
      </c>
      <c r="AY183" s="157" t="s">
        <v>1687</v>
      </c>
      <c r="AZ183" s="159"/>
      <c r="BF183" s="103">
        <v>45748</v>
      </c>
      <c r="BG183" s="46"/>
      <c r="BH183" s="46"/>
      <c r="BI183" s="46">
        <f t="shared" si="7"/>
        <v>0</v>
      </c>
      <c r="BJ183" s="46">
        <f t="shared" si="8"/>
        <v>0</v>
      </c>
    </row>
    <row r="184" spans="1:62" ht="120" customHeight="1" x14ac:dyDescent="0.25">
      <c r="A184" s="132" t="s">
        <v>182</v>
      </c>
      <c r="B184" s="132"/>
      <c r="C184" s="150">
        <v>0</v>
      </c>
      <c r="D184" s="150">
        <v>0</v>
      </c>
      <c r="E184" s="133">
        <v>648.9</v>
      </c>
      <c r="F184" s="134" t="s">
        <v>2213</v>
      </c>
      <c r="G184" s="86" t="s">
        <v>2214</v>
      </c>
      <c r="H184" s="86" t="s">
        <v>2215</v>
      </c>
      <c r="I184" s="89"/>
      <c r="J184" s="90" t="s">
        <v>197</v>
      </c>
      <c r="K184" s="86"/>
      <c r="L184" s="86"/>
      <c r="M184" s="92" t="s">
        <v>151</v>
      </c>
      <c r="N184" s="86" t="s">
        <v>108</v>
      </c>
      <c r="O184" s="163" t="s">
        <v>188</v>
      </c>
      <c r="P184" s="163" t="s">
        <v>188</v>
      </c>
      <c r="Q184" s="91" t="s">
        <v>109</v>
      </c>
      <c r="R184" s="91" t="s">
        <v>210</v>
      </c>
      <c r="S184" s="91" t="s">
        <v>2216</v>
      </c>
      <c r="T184" s="92">
        <v>10</v>
      </c>
      <c r="U184" s="93">
        <v>20</v>
      </c>
      <c r="V184" s="94">
        <v>45747</v>
      </c>
      <c r="W184" s="94">
        <v>45747</v>
      </c>
      <c r="X184" s="95">
        <v>9785171716059</v>
      </c>
      <c r="Y184" s="96">
        <v>224</v>
      </c>
      <c r="Z184" s="97">
        <v>0.27900000000000003</v>
      </c>
      <c r="AA184" s="98" t="s">
        <v>145</v>
      </c>
      <c r="AB184" s="98" t="s">
        <v>136</v>
      </c>
      <c r="AC184" s="98" t="s">
        <v>146</v>
      </c>
      <c r="AD184" s="91" t="s">
        <v>110</v>
      </c>
      <c r="AE184" s="169" t="s">
        <v>198</v>
      </c>
      <c r="AF184" s="168"/>
      <c r="AG184" s="98" t="s">
        <v>433</v>
      </c>
      <c r="AH184" s="98"/>
      <c r="AI184" s="86" t="s">
        <v>2217</v>
      </c>
      <c r="AJ184" s="101" t="s">
        <v>111</v>
      </c>
      <c r="AK184" s="91"/>
      <c r="AL184" s="100" t="s">
        <v>2218</v>
      </c>
      <c r="AM184" s="86" t="s">
        <v>207</v>
      </c>
      <c r="AN184" s="86" t="s">
        <v>153</v>
      </c>
      <c r="AO184" s="143">
        <f t="shared" si="6"/>
        <v>0</v>
      </c>
      <c r="AP184" s="85" t="s">
        <v>2219</v>
      </c>
      <c r="AQ184" s="100" t="s">
        <v>111</v>
      </c>
      <c r="AR184" s="97" t="s">
        <v>125</v>
      </c>
      <c r="AV184" s="99"/>
      <c r="AW184" s="159" t="s">
        <v>2220</v>
      </c>
      <c r="AX184" s="102"/>
      <c r="AY184" s="157" t="s">
        <v>2221</v>
      </c>
      <c r="AZ184" s="159"/>
      <c r="BF184" s="103">
        <v>45749</v>
      </c>
      <c r="BG184" s="46"/>
      <c r="BH184" s="46"/>
      <c r="BI184" s="46">
        <f t="shared" si="7"/>
        <v>0</v>
      </c>
      <c r="BJ184" s="46">
        <f t="shared" si="8"/>
        <v>0</v>
      </c>
    </row>
    <row r="185" spans="1:62" ht="120" customHeight="1" x14ac:dyDescent="0.25">
      <c r="A185" s="132" t="s">
        <v>182</v>
      </c>
      <c r="B185" s="132"/>
      <c r="C185" s="150">
        <v>0</v>
      </c>
      <c r="D185" s="150">
        <v>0</v>
      </c>
      <c r="E185" s="133">
        <v>762.30000000000007</v>
      </c>
      <c r="F185" s="134" t="s">
        <v>1331</v>
      </c>
      <c r="G185" s="86" t="s">
        <v>1332</v>
      </c>
      <c r="H185" s="86" t="s">
        <v>531</v>
      </c>
      <c r="I185" s="89"/>
      <c r="J185" s="90">
        <v>5</v>
      </c>
      <c r="K185" s="86"/>
      <c r="L185" s="86"/>
      <c r="M185" s="92" t="s">
        <v>133</v>
      </c>
      <c r="N185" s="86" t="s">
        <v>108</v>
      </c>
      <c r="O185" s="163" t="s">
        <v>246</v>
      </c>
      <c r="P185" s="163" t="s">
        <v>273</v>
      </c>
      <c r="Q185" s="91" t="s">
        <v>109</v>
      </c>
      <c r="R185" s="91" t="s">
        <v>210</v>
      </c>
      <c r="S185" s="91" t="s">
        <v>1333</v>
      </c>
      <c r="T185" s="92">
        <v>10</v>
      </c>
      <c r="U185" s="93">
        <v>12</v>
      </c>
      <c r="V185" s="94">
        <v>45071</v>
      </c>
      <c r="W185" s="94">
        <v>45741</v>
      </c>
      <c r="X185" s="95">
        <v>9785171464189</v>
      </c>
      <c r="Y185" s="96">
        <v>448</v>
      </c>
      <c r="Z185" s="97">
        <v>0.438</v>
      </c>
      <c r="AA185" s="98" t="s">
        <v>145</v>
      </c>
      <c r="AB185" s="98" t="s">
        <v>165</v>
      </c>
      <c r="AC185" s="98" t="s">
        <v>146</v>
      </c>
      <c r="AD185" s="91" t="s">
        <v>110</v>
      </c>
      <c r="AE185" s="135" t="s">
        <v>116</v>
      </c>
      <c r="AF185" s="168"/>
      <c r="AG185" s="98" t="s">
        <v>536</v>
      </c>
      <c r="AH185" s="98"/>
      <c r="AI185" s="86" t="s">
        <v>532</v>
      </c>
      <c r="AJ185" s="101"/>
      <c r="AK185" s="91"/>
      <c r="AL185" s="100" t="s">
        <v>1334</v>
      </c>
      <c r="AM185" s="86" t="s">
        <v>374</v>
      </c>
      <c r="AN185" s="86" t="s">
        <v>240</v>
      </c>
      <c r="AO185" s="143">
        <f t="shared" si="6"/>
        <v>0</v>
      </c>
      <c r="AP185" s="85" t="s">
        <v>1335</v>
      </c>
      <c r="AQ185" s="100" t="s">
        <v>157</v>
      </c>
      <c r="AR185" s="97" t="s">
        <v>125</v>
      </c>
      <c r="AV185" s="99"/>
      <c r="AW185" s="159" t="s">
        <v>1336</v>
      </c>
      <c r="AX185" s="102"/>
      <c r="AY185" s="157" t="s">
        <v>1337</v>
      </c>
      <c r="AZ185" s="159"/>
      <c r="BF185" s="103">
        <v>45747</v>
      </c>
      <c r="BG185" s="46"/>
      <c r="BH185" s="46"/>
      <c r="BI185" s="46">
        <f t="shared" si="7"/>
        <v>0</v>
      </c>
      <c r="BJ185" s="46">
        <f t="shared" si="8"/>
        <v>0</v>
      </c>
    </row>
    <row r="186" spans="1:62" ht="120" customHeight="1" x14ac:dyDescent="0.25">
      <c r="A186" s="132" t="s">
        <v>182</v>
      </c>
      <c r="B186" s="132"/>
      <c r="C186" s="150">
        <v>0</v>
      </c>
      <c r="D186" s="150">
        <v>0</v>
      </c>
      <c r="E186" s="133">
        <v>210</v>
      </c>
      <c r="F186" s="134" t="s">
        <v>928</v>
      </c>
      <c r="G186" s="86" t="s">
        <v>397</v>
      </c>
      <c r="H186" s="86" t="s">
        <v>929</v>
      </c>
      <c r="I186" s="89"/>
      <c r="J186" s="90" t="s">
        <v>197</v>
      </c>
      <c r="K186" s="86"/>
      <c r="L186" s="86"/>
      <c r="M186" s="92" t="s">
        <v>138</v>
      </c>
      <c r="N186" s="86" t="s">
        <v>108</v>
      </c>
      <c r="O186" s="163" t="s">
        <v>325</v>
      </c>
      <c r="P186" s="163" t="s">
        <v>508</v>
      </c>
      <c r="Q186" s="91" t="s">
        <v>109</v>
      </c>
      <c r="R186" s="91" t="s">
        <v>210</v>
      </c>
      <c r="S186" s="91" t="s">
        <v>930</v>
      </c>
      <c r="T186" s="92">
        <v>10</v>
      </c>
      <c r="U186" s="93">
        <v>25</v>
      </c>
      <c r="V186" s="94">
        <v>45742</v>
      </c>
      <c r="W186" s="94">
        <v>45742</v>
      </c>
      <c r="X186" s="95">
        <v>9785171722371</v>
      </c>
      <c r="Y186" s="96">
        <v>24</v>
      </c>
      <c r="Z186" s="97">
        <v>0.105</v>
      </c>
      <c r="AA186" s="98" t="s">
        <v>672</v>
      </c>
      <c r="AB186" s="98"/>
      <c r="AC186" s="98" t="s">
        <v>673</v>
      </c>
      <c r="AD186" s="91">
        <v>3</v>
      </c>
      <c r="AE186" s="169" t="s">
        <v>198</v>
      </c>
      <c r="AF186" s="168"/>
      <c r="AG186" s="98" t="s">
        <v>281</v>
      </c>
      <c r="AH186" s="98"/>
      <c r="AI186" s="86" t="s">
        <v>929</v>
      </c>
      <c r="AJ186" s="101" t="s">
        <v>163</v>
      </c>
      <c r="AK186" s="91"/>
      <c r="AL186" s="100" t="s">
        <v>931</v>
      </c>
      <c r="AM186" s="86" t="s">
        <v>150</v>
      </c>
      <c r="AN186" s="86" t="s">
        <v>142</v>
      </c>
      <c r="AO186" s="143">
        <f t="shared" si="6"/>
        <v>0</v>
      </c>
      <c r="AP186" s="85" t="s">
        <v>932</v>
      </c>
      <c r="AQ186" s="100" t="s">
        <v>143</v>
      </c>
      <c r="AR186" s="97" t="s">
        <v>125</v>
      </c>
      <c r="AV186" s="99"/>
      <c r="AW186" s="159" t="s">
        <v>933</v>
      </c>
      <c r="AX186" s="102"/>
      <c r="AY186" s="157" t="s">
        <v>934</v>
      </c>
      <c r="AZ186" s="159"/>
      <c r="BF186" s="103">
        <v>45744</v>
      </c>
      <c r="BG186" s="46"/>
      <c r="BH186" s="46"/>
      <c r="BI186" s="46">
        <f t="shared" si="7"/>
        <v>0</v>
      </c>
      <c r="BJ186" s="46">
        <f t="shared" si="8"/>
        <v>0</v>
      </c>
    </row>
    <row r="187" spans="1:62" ht="120" customHeight="1" x14ac:dyDescent="0.25">
      <c r="A187" s="132" t="s">
        <v>182</v>
      </c>
      <c r="B187" s="132"/>
      <c r="C187" s="150">
        <v>0</v>
      </c>
      <c r="D187" s="150">
        <v>0</v>
      </c>
      <c r="E187" s="133">
        <v>210</v>
      </c>
      <c r="F187" s="134" t="s">
        <v>935</v>
      </c>
      <c r="G187" s="86" t="s">
        <v>211</v>
      </c>
      <c r="H187" s="86" t="s">
        <v>929</v>
      </c>
      <c r="I187" s="89"/>
      <c r="J187" s="90" t="s">
        <v>197</v>
      </c>
      <c r="K187" s="86"/>
      <c r="L187" s="86"/>
      <c r="M187" s="92" t="s">
        <v>138</v>
      </c>
      <c r="N187" s="86" t="s">
        <v>108</v>
      </c>
      <c r="O187" s="163" t="s">
        <v>325</v>
      </c>
      <c r="P187" s="163" t="s">
        <v>508</v>
      </c>
      <c r="Q187" s="91" t="s">
        <v>109</v>
      </c>
      <c r="R187" s="91" t="s">
        <v>210</v>
      </c>
      <c r="S187" s="91" t="s">
        <v>936</v>
      </c>
      <c r="T187" s="92">
        <v>10</v>
      </c>
      <c r="U187" s="93">
        <v>25</v>
      </c>
      <c r="V187" s="94">
        <v>45742</v>
      </c>
      <c r="W187" s="94">
        <v>45742</v>
      </c>
      <c r="X187" s="95">
        <v>9785171722425</v>
      </c>
      <c r="Y187" s="96">
        <v>24</v>
      </c>
      <c r="Z187" s="97">
        <v>0.107</v>
      </c>
      <c r="AA187" s="98" t="s">
        <v>672</v>
      </c>
      <c r="AB187" s="98"/>
      <c r="AC187" s="98" t="s">
        <v>673</v>
      </c>
      <c r="AD187" s="91">
        <v>3</v>
      </c>
      <c r="AE187" s="169" t="s">
        <v>198</v>
      </c>
      <c r="AF187" s="168"/>
      <c r="AG187" s="98" t="s">
        <v>419</v>
      </c>
      <c r="AH187" s="98"/>
      <c r="AI187" s="86" t="s">
        <v>929</v>
      </c>
      <c r="AJ187" s="101" t="s">
        <v>163</v>
      </c>
      <c r="AK187" s="91"/>
      <c r="AL187" s="100" t="s">
        <v>937</v>
      </c>
      <c r="AM187" s="86" t="s">
        <v>150</v>
      </c>
      <c r="AN187" s="86" t="s">
        <v>142</v>
      </c>
      <c r="AO187" s="143">
        <f t="shared" si="6"/>
        <v>0</v>
      </c>
      <c r="AP187" s="85" t="s">
        <v>938</v>
      </c>
      <c r="AQ187" s="100" t="s">
        <v>143</v>
      </c>
      <c r="AR187" s="97" t="s">
        <v>125</v>
      </c>
      <c r="AV187" s="99"/>
      <c r="AW187" s="159" t="s">
        <v>939</v>
      </c>
      <c r="AX187" s="102" t="s">
        <v>940</v>
      </c>
      <c r="AY187" s="157" t="s">
        <v>940</v>
      </c>
      <c r="AZ187" s="159"/>
      <c r="BF187" s="103">
        <v>45744</v>
      </c>
      <c r="BG187" s="46"/>
      <c r="BH187" s="46"/>
      <c r="BI187" s="46">
        <f t="shared" si="7"/>
        <v>0</v>
      </c>
      <c r="BJ187" s="46">
        <f t="shared" si="8"/>
        <v>0</v>
      </c>
    </row>
    <row r="188" spans="1:62" ht="120" customHeight="1" x14ac:dyDescent="0.25">
      <c r="A188" s="132" t="s">
        <v>182</v>
      </c>
      <c r="B188" s="132"/>
      <c r="C188" s="150">
        <v>0</v>
      </c>
      <c r="D188" s="150">
        <v>0</v>
      </c>
      <c r="E188" s="133">
        <v>210</v>
      </c>
      <c r="F188" s="134" t="s">
        <v>941</v>
      </c>
      <c r="G188" s="86" t="s">
        <v>338</v>
      </c>
      <c r="H188" s="86" t="s">
        <v>929</v>
      </c>
      <c r="I188" s="89"/>
      <c r="J188" s="90" t="s">
        <v>197</v>
      </c>
      <c r="K188" s="86"/>
      <c r="L188" s="86"/>
      <c r="M188" s="92" t="s">
        <v>138</v>
      </c>
      <c r="N188" s="86" t="s">
        <v>108</v>
      </c>
      <c r="O188" s="163" t="s">
        <v>325</v>
      </c>
      <c r="P188" s="163" t="s">
        <v>508</v>
      </c>
      <c r="Q188" s="91" t="s">
        <v>109</v>
      </c>
      <c r="R188" s="91" t="s">
        <v>210</v>
      </c>
      <c r="S188" s="91" t="s">
        <v>942</v>
      </c>
      <c r="T188" s="92">
        <v>10</v>
      </c>
      <c r="U188" s="93">
        <v>25</v>
      </c>
      <c r="V188" s="94">
        <v>45742</v>
      </c>
      <c r="W188" s="94">
        <v>45742</v>
      </c>
      <c r="X188" s="95">
        <v>9785171722395</v>
      </c>
      <c r="Y188" s="96">
        <v>24</v>
      </c>
      <c r="Z188" s="97">
        <v>0.106</v>
      </c>
      <c r="AA188" s="98" t="s">
        <v>672</v>
      </c>
      <c r="AB188" s="98"/>
      <c r="AC188" s="98" t="s">
        <v>673</v>
      </c>
      <c r="AD188" s="91">
        <v>3</v>
      </c>
      <c r="AE188" s="169" t="s">
        <v>198</v>
      </c>
      <c r="AF188" s="168"/>
      <c r="AG188" s="98" t="s">
        <v>280</v>
      </c>
      <c r="AH188" s="98"/>
      <c r="AI188" s="86" t="s">
        <v>929</v>
      </c>
      <c r="AJ188" s="101" t="s">
        <v>163</v>
      </c>
      <c r="AK188" s="91"/>
      <c r="AL188" s="100" t="s">
        <v>943</v>
      </c>
      <c r="AM188" s="86" t="s">
        <v>150</v>
      </c>
      <c r="AN188" s="86" t="s">
        <v>142</v>
      </c>
      <c r="AO188" s="143">
        <f t="shared" si="6"/>
        <v>0</v>
      </c>
      <c r="AP188" s="85" t="s">
        <v>944</v>
      </c>
      <c r="AQ188" s="100" t="s">
        <v>143</v>
      </c>
      <c r="AR188" s="97" t="s">
        <v>125</v>
      </c>
      <c r="AV188" s="99"/>
      <c r="AW188" s="159" t="s">
        <v>945</v>
      </c>
      <c r="AX188" s="102" t="s">
        <v>946</v>
      </c>
      <c r="AY188" s="157" t="s">
        <v>947</v>
      </c>
      <c r="AZ188" s="159"/>
      <c r="BF188" s="103">
        <v>45744</v>
      </c>
      <c r="BG188" s="46"/>
      <c r="BH188" s="46"/>
      <c r="BI188" s="46">
        <f t="shared" si="7"/>
        <v>0</v>
      </c>
      <c r="BJ188" s="46">
        <f t="shared" si="8"/>
        <v>0</v>
      </c>
    </row>
    <row r="189" spans="1:62" ht="120" customHeight="1" x14ac:dyDescent="0.25">
      <c r="A189" s="132" t="s">
        <v>182</v>
      </c>
      <c r="B189" s="132"/>
      <c r="C189" s="150">
        <v>0</v>
      </c>
      <c r="D189" s="150">
        <v>0</v>
      </c>
      <c r="E189" s="133">
        <v>210</v>
      </c>
      <c r="F189" s="134" t="s">
        <v>948</v>
      </c>
      <c r="G189" s="86" t="s">
        <v>338</v>
      </c>
      <c r="H189" s="86" t="s">
        <v>929</v>
      </c>
      <c r="I189" s="89"/>
      <c r="J189" s="90" t="s">
        <v>197</v>
      </c>
      <c r="K189" s="86"/>
      <c r="L189" s="86"/>
      <c r="M189" s="92" t="s">
        <v>138</v>
      </c>
      <c r="N189" s="86" t="s">
        <v>108</v>
      </c>
      <c r="O189" s="163" t="s">
        <v>325</v>
      </c>
      <c r="P189" s="163" t="s">
        <v>508</v>
      </c>
      <c r="Q189" s="91" t="s">
        <v>109</v>
      </c>
      <c r="R189" s="91" t="s">
        <v>210</v>
      </c>
      <c r="S189" s="91" t="s">
        <v>949</v>
      </c>
      <c r="T189" s="92">
        <v>10</v>
      </c>
      <c r="U189" s="93">
        <v>25</v>
      </c>
      <c r="V189" s="94">
        <v>45742</v>
      </c>
      <c r="W189" s="94">
        <v>45742</v>
      </c>
      <c r="X189" s="95">
        <v>9785171722418</v>
      </c>
      <c r="Y189" s="96">
        <v>24</v>
      </c>
      <c r="Z189" s="97">
        <v>0.104</v>
      </c>
      <c r="AA189" s="98" t="s">
        <v>672</v>
      </c>
      <c r="AB189" s="98"/>
      <c r="AC189" s="98" t="s">
        <v>673</v>
      </c>
      <c r="AD189" s="91">
        <v>3</v>
      </c>
      <c r="AE189" s="169" t="s">
        <v>198</v>
      </c>
      <c r="AF189" s="168"/>
      <c r="AG189" s="98" t="s">
        <v>323</v>
      </c>
      <c r="AH189" s="98"/>
      <c r="AI189" s="86" t="s">
        <v>929</v>
      </c>
      <c r="AJ189" s="101" t="s">
        <v>163</v>
      </c>
      <c r="AK189" s="91"/>
      <c r="AL189" s="100" t="s">
        <v>950</v>
      </c>
      <c r="AM189" s="86" t="s">
        <v>150</v>
      </c>
      <c r="AN189" s="86" t="s">
        <v>142</v>
      </c>
      <c r="AO189" s="143">
        <f t="shared" si="6"/>
        <v>0</v>
      </c>
      <c r="AP189" s="85" t="s">
        <v>951</v>
      </c>
      <c r="AQ189" s="100" t="s">
        <v>143</v>
      </c>
      <c r="AR189" s="97" t="s">
        <v>125</v>
      </c>
      <c r="AV189" s="99"/>
      <c r="AW189" s="159" t="s">
        <v>952</v>
      </c>
      <c r="AX189" s="102" t="s">
        <v>953</v>
      </c>
      <c r="AY189" s="157" t="s">
        <v>953</v>
      </c>
      <c r="AZ189" s="159"/>
      <c r="BF189" s="103">
        <v>45744</v>
      </c>
      <c r="BG189" s="46"/>
      <c r="BH189" s="46"/>
      <c r="BI189" s="46">
        <f t="shared" si="7"/>
        <v>0</v>
      </c>
      <c r="BJ189" s="46">
        <f t="shared" si="8"/>
        <v>0</v>
      </c>
    </row>
    <row r="190" spans="1:62" ht="120" customHeight="1" x14ac:dyDescent="0.25">
      <c r="A190" s="132" t="s">
        <v>182</v>
      </c>
      <c r="B190" s="132"/>
      <c r="C190" s="150">
        <v>0</v>
      </c>
      <c r="D190" s="150">
        <v>0</v>
      </c>
      <c r="E190" s="133">
        <v>2123.1</v>
      </c>
      <c r="F190" s="134" t="s">
        <v>1338</v>
      </c>
      <c r="G190" s="86" t="s">
        <v>1339</v>
      </c>
      <c r="H190" s="86" t="s">
        <v>1340</v>
      </c>
      <c r="I190" s="89"/>
      <c r="J190" s="90">
        <v>4</v>
      </c>
      <c r="K190" s="86"/>
      <c r="L190" s="86"/>
      <c r="M190" s="92" t="s">
        <v>144</v>
      </c>
      <c r="N190" s="86" t="s">
        <v>108</v>
      </c>
      <c r="O190" s="163" t="s">
        <v>343</v>
      </c>
      <c r="P190" s="163" t="s">
        <v>343</v>
      </c>
      <c r="Q190" s="91" t="s">
        <v>109</v>
      </c>
      <c r="R190" s="91" t="s">
        <v>210</v>
      </c>
      <c r="S190" s="91" t="s">
        <v>1341</v>
      </c>
      <c r="T190" s="92">
        <v>10</v>
      </c>
      <c r="U190" s="93">
        <v>6</v>
      </c>
      <c r="V190" s="94">
        <v>45119</v>
      </c>
      <c r="W190" s="94">
        <v>45743</v>
      </c>
      <c r="X190" s="95">
        <v>9785171553890</v>
      </c>
      <c r="Y190" s="96">
        <v>304</v>
      </c>
      <c r="Z190" s="97">
        <v>1.1200000000000001</v>
      </c>
      <c r="AA190" s="98" t="s">
        <v>139</v>
      </c>
      <c r="AB190" s="98" t="s">
        <v>160</v>
      </c>
      <c r="AC190" s="98" t="s">
        <v>140</v>
      </c>
      <c r="AD190" s="91" t="s">
        <v>110</v>
      </c>
      <c r="AE190" s="135" t="s">
        <v>116</v>
      </c>
      <c r="AF190" s="168"/>
      <c r="AG190" s="98" t="s">
        <v>436</v>
      </c>
      <c r="AH190" s="98"/>
      <c r="AI190" s="86" t="s">
        <v>1342</v>
      </c>
      <c r="AJ190" s="101"/>
      <c r="AK190" s="91" t="s">
        <v>1343</v>
      </c>
      <c r="AL190" s="100" t="s">
        <v>1344</v>
      </c>
      <c r="AM190" s="86" t="s">
        <v>437</v>
      </c>
      <c r="AN190" s="86" t="s">
        <v>240</v>
      </c>
      <c r="AO190" s="143">
        <f t="shared" si="6"/>
        <v>0</v>
      </c>
      <c r="AP190" s="85" t="s">
        <v>1345</v>
      </c>
      <c r="AQ190" s="100" t="s">
        <v>157</v>
      </c>
      <c r="AR190" s="97" t="s">
        <v>125</v>
      </c>
      <c r="AV190" s="99"/>
      <c r="AW190" s="159" t="s">
        <v>1346</v>
      </c>
      <c r="AX190" s="102"/>
      <c r="AY190" s="157" t="s">
        <v>1347</v>
      </c>
      <c r="AZ190" s="159"/>
      <c r="BF190" s="103">
        <v>45747</v>
      </c>
      <c r="BG190" s="46"/>
      <c r="BH190" s="46"/>
      <c r="BI190" s="46">
        <f t="shared" si="7"/>
        <v>0</v>
      </c>
      <c r="BJ190" s="46">
        <f t="shared" si="8"/>
        <v>0</v>
      </c>
    </row>
    <row r="191" spans="1:62" ht="120" customHeight="1" x14ac:dyDescent="0.25">
      <c r="A191" s="132" t="s">
        <v>182</v>
      </c>
      <c r="B191" s="132"/>
      <c r="C191" s="150">
        <v>0</v>
      </c>
      <c r="D191" s="150">
        <v>0</v>
      </c>
      <c r="E191" s="133">
        <v>497.70000000000005</v>
      </c>
      <c r="F191" s="134" t="s">
        <v>2836</v>
      </c>
      <c r="G191" s="86" t="s">
        <v>2837</v>
      </c>
      <c r="H191" s="86" t="s">
        <v>2838</v>
      </c>
      <c r="I191" s="89"/>
      <c r="J191" s="90" t="s">
        <v>279</v>
      </c>
      <c r="K191" s="86"/>
      <c r="L191" s="86"/>
      <c r="M191" s="92" t="s">
        <v>151</v>
      </c>
      <c r="N191" s="86" t="s">
        <v>108</v>
      </c>
      <c r="O191" s="163" t="s">
        <v>226</v>
      </c>
      <c r="P191" s="163" t="s">
        <v>226</v>
      </c>
      <c r="Q191" s="91" t="s">
        <v>109</v>
      </c>
      <c r="R191" s="91" t="s">
        <v>210</v>
      </c>
      <c r="S191" s="91" t="s">
        <v>2839</v>
      </c>
      <c r="T191" s="92">
        <v>10</v>
      </c>
      <c r="U191" s="93">
        <v>16</v>
      </c>
      <c r="V191" s="94">
        <v>45720</v>
      </c>
      <c r="W191" s="94">
        <v>45720</v>
      </c>
      <c r="X191" s="95">
        <v>9785171720599</v>
      </c>
      <c r="Y191" s="96">
        <v>288</v>
      </c>
      <c r="Z191" s="97">
        <v>0.249</v>
      </c>
      <c r="AA191" s="98" t="s">
        <v>145</v>
      </c>
      <c r="AB191" s="98" t="s">
        <v>175</v>
      </c>
      <c r="AC191" s="98" t="s">
        <v>146</v>
      </c>
      <c r="AD191" s="91" t="s">
        <v>110</v>
      </c>
      <c r="AE191" s="169" t="s">
        <v>198</v>
      </c>
      <c r="AF191" s="168"/>
      <c r="AG191" s="98" t="s">
        <v>387</v>
      </c>
      <c r="AH191" s="98"/>
      <c r="AI191" s="86" t="s">
        <v>2840</v>
      </c>
      <c r="AJ191" s="101"/>
      <c r="AK191" s="91" t="s">
        <v>2841</v>
      </c>
      <c r="AL191" s="100" t="s">
        <v>2842</v>
      </c>
      <c r="AM191" s="86" t="s">
        <v>405</v>
      </c>
      <c r="AN191" s="86" t="s">
        <v>153</v>
      </c>
      <c r="AO191" s="143">
        <f t="shared" si="6"/>
        <v>0</v>
      </c>
      <c r="AP191" s="85" t="s">
        <v>2843</v>
      </c>
      <c r="AQ191" s="100" t="s">
        <v>111</v>
      </c>
      <c r="AR191" s="97" t="s">
        <v>125</v>
      </c>
      <c r="AV191" s="99"/>
      <c r="AW191" s="159" t="s">
        <v>2844</v>
      </c>
      <c r="AX191" s="102" t="s">
        <v>2845</v>
      </c>
      <c r="AY191" s="157" t="s">
        <v>2846</v>
      </c>
      <c r="AZ191" s="159"/>
      <c r="BF191" s="103">
        <v>45750</v>
      </c>
      <c r="BG191" s="46"/>
      <c r="BH191" s="46"/>
      <c r="BI191" s="46">
        <f t="shared" si="7"/>
        <v>0</v>
      </c>
      <c r="BJ191" s="46">
        <f t="shared" si="8"/>
        <v>0</v>
      </c>
    </row>
    <row r="192" spans="1:62" ht="120" customHeight="1" x14ac:dyDescent="0.25">
      <c r="A192" s="132" t="s">
        <v>182</v>
      </c>
      <c r="B192" s="132"/>
      <c r="C192" s="150">
        <v>0</v>
      </c>
      <c r="D192" s="150">
        <v>0</v>
      </c>
      <c r="E192" s="133">
        <v>175.35</v>
      </c>
      <c r="F192" s="134" t="s">
        <v>954</v>
      </c>
      <c r="G192" s="86" t="s">
        <v>253</v>
      </c>
      <c r="H192" s="86" t="s">
        <v>955</v>
      </c>
      <c r="I192" s="89"/>
      <c r="J192" s="90">
        <v>9</v>
      </c>
      <c r="K192" s="86"/>
      <c r="L192" s="86"/>
      <c r="M192" s="92" t="s">
        <v>138</v>
      </c>
      <c r="N192" s="86" t="s">
        <v>108</v>
      </c>
      <c r="O192" s="163" t="s">
        <v>254</v>
      </c>
      <c r="P192" s="163" t="s">
        <v>490</v>
      </c>
      <c r="Q192" s="91" t="s">
        <v>109</v>
      </c>
      <c r="R192" s="91" t="s">
        <v>210</v>
      </c>
      <c r="S192" s="91" t="s">
        <v>956</v>
      </c>
      <c r="T192" s="92">
        <v>10</v>
      </c>
      <c r="U192" s="93">
        <v>40</v>
      </c>
      <c r="V192" s="94">
        <v>44733</v>
      </c>
      <c r="W192" s="94">
        <v>45742</v>
      </c>
      <c r="X192" s="95">
        <v>9785171494186</v>
      </c>
      <c r="Y192" s="96">
        <v>16</v>
      </c>
      <c r="Z192" s="97">
        <v>6.3E-2</v>
      </c>
      <c r="AA192" s="98" t="s">
        <v>177</v>
      </c>
      <c r="AB192" s="98" t="s">
        <v>203</v>
      </c>
      <c r="AC192" s="98" t="s">
        <v>178</v>
      </c>
      <c r="AD192" s="91">
        <v>3</v>
      </c>
      <c r="AE192" s="135" t="s">
        <v>116</v>
      </c>
      <c r="AF192" s="168"/>
      <c r="AG192" s="98" t="s">
        <v>561</v>
      </c>
      <c r="AH192" s="98"/>
      <c r="AI192" s="86" t="s">
        <v>957</v>
      </c>
      <c r="AJ192" s="101" t="s">
        <v>163</v>
      </c>
      <c r="AK192" s="91"/>
      <c r="AL192" s="100" t="s">
        <v>958</v>
      </c>
      <c r="AM192" s="86" t="s">
        <v>186</v>
      </c>
      <c r="AN192" s="86" t="s">
        <v>142</v>
      </c>
      <c r="AO192" s="143">
        <f t="shared" si="6"/>
        <v>0</v>
      </c>
      <c r="AP192" s="85" t="s">
        <v>959</v>
      </c>
      <c r="AQ192" s="100" t="s">
        <v>143</v>
      </c>
      <c r="AR192" s="97" t="s">
        <v>125</v>
      </c>
      <c r="AV192" s="99"/>
      <c r="AW192" s="159" t="s">
        <v>960</v>
      </c>
      <c r="AX192" s="102" t="s">
        <v>961</v>
      </c>
      <c r="AY192" s="157" t="s">
        <v>962</v>
      </c>
      <c r="AZ192" s="159"/>
      <c r="BF192" s="103">
        <v>45744</v>
      </c>
      <c r="BG192" s="46"/>
      <c r="BH192" s="46"/>
      <c r="BI192" s="46">
        <f t="shared" si="7"/>
        <v>0</v>
      </c>
      <c r="BJ192" s="46">
        <f t="shared" si="8"/>
        <v>0</v>
      </c>
    </row>
    <row r="193" spans="1:62" ht="120" customHeight="1" x14ac:dyDescent="0.25">
      <c r="A193" s="132" t="s">
        <v>182</v>
      </c>
      <c r="B193" s="132"/>
      <c r="C193" s="150">
        <v>0</v>
      </c>
      <c r="D193" s="150">
        <v>0</v>
      </c>
      <c r="E193" s="133">
        <v>693</v>
      </c>
      <c r="F193" s="134" t="s">
        <v>1348</v>
      </c>
      <c r="G193" s="86" t="s">
        <v>1349</v>
      </c>
      <c r="H193" s="86" t="s">
        <v>1350</v>
      </c>
      <c r="I193" s="89"/>
      <c r="J193" s="90" t="s">
        <v>197</v>
      </c>
      <c r="K193" s="86"/>
      <c r="L193" s="86"/>
      <c r="M193" s="92" t="s">
        <v>151</v>
      </c>
      <c r="N193" s="86" t="s">
        <v>108</v>
      </c>
      <c r="O193" s="163" t="s">
        <v>205</v>
      </c>
      <c r="P193" s="163" t="s">
        <v>205</v>
      </c>
      <c r="Q193" s="91" t="s">
        <v>109</v>
      </c>
      <c r="R193" s="91" t="s">
        <v>210</v>
      </c>
      <c r="S193" s="91" t="s">
        <v>1351</v>
      </c>
      <c r="T193" s="92">
        <v>10</v>
      </c>
      <c r="U193" s="93">
        <v>8</v>
      </c>
      <c r="V193" s="94">
        <v>45742</v>
      </c>
      <c r="W193" s="94">
        <v>45742</v>
      </c>
      <c r="X193" s="95">
        <v>9785171722227</v>
      </c>
      <c r="Y193" s="96">
        <v>448</v>
      </c>
      <c r="Z193" s="97">
        <v>0.40300000000000002</v>
      </c>
      <c r="AA193" s="98" t="s">
        <v>145</v>
      </c>
      <c r="AB193" s="98" t="s">
        <v>152</v>
      </c>
      <c r="AC193" s="98" t="s">
        <v>146</v>
      </c>
      <c r="AD193" s="91" t="s">
        <v>110</v>
      </c>
      <c r="AE193" s="169" t="s">
        <v>198</v>
      </c>
      <c r="AF193" s="168"/>
      <c r="AG193" s="98" t="s">
        <v>418</v>
      </c>
      <c r="AH193" s="98"/>
      <c r="AI193" s="86" t="s">
        <v>1352</v>
      </c>
      <c r="AJ193" s="101"/>
      <c r="AK193" s="91"/>
      <c r="AL193" s="100" t="s">
        <v>1353</v>
      </c>
      <c r="AM193" s="86" t="s">
        <v>276</v>
      </c>
      <c r="AN193" s="86" t="s">
        <v>153</v>
      </c>
      <c r="AO193" s="143">
        <f t="shared" si="6"/>
        <v>0</v>
      </c>
      <c r="AP193" s="85" t="s">
        <v>1354</v>
      </c>
      <c r="AQ193" s="100" t="s">
        <v>111</v>
      </c>
      <c r="AR193" s="97" t="s">
        <v>125</v>
      </c>
      <c r="AV193" s="99"/>
      <c r="AW193" s="159" t="s">
        <v>1355</v>
      </c>
      <c r="AX193" s="102" t="s">
        <v>1356</v>
      </c>
      <c r="AY193" s="157" t="s">
        <v>1357</v>
      </c>
      <c r="AZ193" s="159"/>
      <c r="BF193" s="103">
        <v>45747</v>
      </c>
      <c r="BG193" s="46"/>
      <c r="BH193" s="46"/>
      <c r="BI193" s="46">
        <f t="shared" si="7"/>
        <v>0</v>
      </c>
      <c r="BJ193" s="46">
        <f t="shared" si="8"/>
        <v>0</v>
      </c>
    </row>
    <row r="194" spans="1:62" ht="120" customHeight="1" x14ac:dyDescent="0.25">
      <c r="A194" s="132" t="s">
        <v>182</v>
      </c>
      <c r="B194" s="132"/>
      <c r="C194" s="150">
        <v>0</v>
      </c>
      <c r="D194" s="150">
        <v>0</v>
      </c>
      <c r="E194" s="133">
        <v>1316.7</v>
      </c>
      <c r="F194" s="134" t="s">
        <v>2847</v>
      </c>
      <c r="G194" s="86" t="s">
        <v>2848</v>
      </c>
      <c r="H194" s="86" t="s">
        <v>2849</v>
      </c>
      <c r="I194" s="89"/>
      <c r="J194" s="90" t="s">
        <v>197</v>
      </c>
      <c r="K194" s="86"/>
      <c r="L194" s="86"/>
      <c r="M194" s="92" t="s">
        <v>2850</v>
      </c>
      <c r="N194" s="86" t="s">
        <v>108</v>
      </c>
      <c r="O194" s="163" t="s">
        <v>2851</v>
      </c>
      <c r="P194" s="163" t="s">
        <v>2852</v>
      </c>
      <c r="Q194" s="91" t="s">
        <v>109</v>
      </c>
      <c r="R194" s="91" t="s">
        <v>210</v>
      </c>
      <c r="S194" s="91" t="s">
        <v>2853</v>
      </c>
      <c r="T194" s="92">
        <v>10</v>
      </c>
      <c r="U194" s="93">
        <v>6</v>
      </c>
      <c r="V194" s="94">
        <v>45747</v>
      </c>
      <c r="W194" s="94">
        <v>45747</v>
      </c>
      <c r="X194" s="95">
        <v>9785171716929</v>
      </c>
      <c r="Y194" s="96">
        <v>256</v>
      </c>
      <c r="Z194" s="97">
        <v>0.84</v>
      </c>
      <c r="AA194" s="98" t="s">
        <v>542</v>
      </c>
      <c r="AB194" s="98" t="s">
        <v>160</v>
      </c>
      <c r="AC194" s="98" t="s">
        <v>156</v>
      </c>
      <c r="AD194" s="91" t="s">
        <v>110</v>
      </c>
      <c r="AE194" s="169" t="s">
        <v>198</v>
      </c>
      <c r="AF194" s="168"/>
      <c r="AG194" s="98" t="s">
        <v>351</v>
      </c>
      <c r="AH194" s="98"/>
      <c r="AI194" s="86" t="s">
        <v>2854</v>
      </c>
      <c r="AJ194" s="101"/>
      <c r="AK194" s="91"/>
      <c r="AL194" s="100" t="s">
        <v>2855</v>
      </c>
      <c r="AM194" s="86" t="s">
        <v>356</v>
      </c>
      <c r="AN194" s="86" t="s">
        <v>240</v>
      </c>
      <c r="AO194" s="143">
        <f t="shared" si="6"/>
        <v>0</v>
      </c>
      <c r="AP194" s="85" t="s">
        <v>2856</v>
      </c>
      <c r="AQ194" s="100" t="s">
        <v>147</v>
      </c>
      <c r="AR194" s="97" t="s">
        <v>125</v>
      </c>
      <c r="AV194" s="99"/>
      <c r="AW194" s="159" t="s">
        <v>2857</v>
      </c>
      <c r="AX194" s="102"/>
      <c r="AY194" s="157" t="s">
        <v>2858</v>
      </c>
      <c r="AZ194" s="159"/>
      <c r="BF194" s="103">
        <v>45750</v>
      </c>
      <c r="BG194" s="46"/>
      <c r="BH194" s="46"/>
      <c r="BI194" s="46">
        <f t="shared" si="7"/>
        <v>0</v>
      </c>
      <c r="BJ194" s="46">
        <f t="shared" si="8"/>
        <v>0</v>
      </c>
    </row>
    <row r="195" spans="1:62" ht="120" customHeight="1" x14ac:dyDescent="0.25">
      <c r="A195" s="132" t="s">
        <v>182</v>
      </c>
      <c r="B195" s="132"/>
      <c r="C195" s="150">
        <v>0</v>
      </c>
      <c r="D195" s="150">
        <v>0</v>
      </c>
      <c r="E195" s="133">
        <v>516.6</v>
      </c>
      <c r="F195" s="134" t="s">
        <v>2859</v>
      </c>
      <c r="G195" s="86" t="s">
        <v>487</v>
      </c>
      <c r="H195" s="86" t="s">
        <v>2860</v>
      </c>
      <c r="I195" s="89"/>
      <c r="J195" s="90" t="s">
        <v>197</v>
      </c>
      <c r="K195" s="86"/>
      <c r="L195" s="86"/>
      <c r="M195" s="92" t="s">
        <v>144</v>
      </c>
      <c r="N195" s="86" t="s">
        <v>108</v>
      </c>
      <c r="O195" s="163" t="s">
        <v>179</v>
      </c>
      <c r="P195" s="163" t="s">
        <v>192</v>
      </c>
      <c r="Q195" s="91" t="s">
        <v>109</v>
      </c>
      <c r="R195" s="91" t="s">
        <v>210</v>
      </c>
      <c r="S195" s="91" t="s">
        <v>2861</v>
      </c>
      <c r="T195" s="92">
        <v>10</v>
      </c>
      <c r="U195" s="93">
        <v>20</v>
      </c>
      <c r="V195" s="94">
        <v>45748</v>
      </c>
      <c r="W195" s="94">
        <v>45748</v>
      </c>
      <c r="X195" s="95">
        <v>9785171656867</v>
      </c>
      <c r="Y195" s="96">
        <v>192</v>
      </c>
      <c r="Z195" s="97">
        <v>0.26</v>
      </c>
      <c r="AA195" s="98" t="s">
        <v>189</v>
      </c>
      <c r="AB195" s="98" t="s">
        <v>232</v>
      </c>
      <c r="AC195" s="98" t="s">
        <v>190</v>
      </c>
      <c r="AD195" s="91">
        <v>3</v>
      </c>
      <c r="AE195" s="169" t="s">
        <v>198</v>
      </c>
      <c r="AF195" s="168"/>
      <c r="AG195" s="98" t="s">
        <v>1937</v>
      </c>
      <c r="AH195" s="98"/>
      <c r="AI195" s="86" t="s">
        <v>2862</v>
      </c>
      <c r="AJ195" s="101"/>
      <c r="AK195" s="91"/>
      <c r="AL195" s="100" t="s">
        <v>2863</v>
      </c>
      <c r="AM195" s="86" t="s">
        <v>373</v>
      </c>
      <c r="AN195" s="86" t="s">
        <v>240</v>
      </c>
      <c r="AO195" s="143">
        <f t="shared" si="6"/>
        <v>0</v>
      </c>
      <c r="AP195" s="85" t="s">
        <v>2864</v>
      </c>
      <c r="AQ195" s="100" t="s">
        <v>143</v>
      </c>
      <c r="AR195" s="97" t="s">
        <v>125</v>
      </c>
      <c r="AV195" s="99"/>
      <c r="AW195" s="159" t="s">
        <v>2865</v>
      </c>
      <c r="AX195" s="102"/>
      <c r="AY195" s="157" t="s">
        <v>2866</v>
      </c>
      <c r="AZ195" s="159"/>
      <c r="BF195" s="103">
        <v>45750</v>
      </c>
      <c r="BG195" s="46"/>
      <c r="BH195" s="46"/>
      <c r="BI195" s="46">
        <f t="shared" si="7"/>
        <v>0</v>
      </c>
      <c r="BJ195" s="46">
        <f t="shared" si="8"/>
        <v>0</v>
      </c>
    </row>
    <row r="196" spans="1:62" ht="120" customHeight="1" x14ac:dyDescent="0.25">
      <c r="A196" s="132" t="s">
        <v>182</v>
      </c>
      <c r="B196" s="132"/>
      <c r="C196" s="150">
        <v>0</v>
      </c>
      <c r="D196" s="150">
        <v>0</v>
      </c>
      <c r="E196" s="133">
        <v>560.70000000000005</v>
      </c>
      <c r="F196" s="134" t="s">
        <v>2867</v>
      </c>
      <c r="G196" s="86" t="s">
        <v>2868</v>
      </c>
      <c r="H196" s="86" t="s">
        <v>2869</v>
      </c>
      <c r="I196" s="89"/>
      <c r="J196" s="90" t="s">
        <v>197</v>
      </c>
      <c r="K196" s="86"/>
      <c r="L196" s="86"/>
      <c r="M196" s="92" t="s">
        <v>133</v>
      </c>
      <c r="N196" s="86" t="s">
        <v>108</v>
      </c>
      <c r="O196" s="163" t="s">
        <v>174</v>
      </c>
      <c r="P196" s="163" t="s">
        <v>2870</v>
      </c>
      <c r="Q196" s="91" t="s">
        <v>109</v>
      </c>
      <c r="R196" s="91" t="s">
        <v>210</v>
      </c>
      <c r="S196" s="91" t="s">
        <v>2871</v>
      </c>
      <c r="T196" s="92">
        <v>10</v>
      </c>
      <c r="U196" s="93">
        <v>18</v>
      </c>
      <c r="V196" s="94">
        <v>45747</v>
      </c>
      <c r="W196" s="94">
        <v>45747</v>
      </c>
      <c r="X196" s="95">
        <v>9785171621315</v>
      </c>
      <c r="Y196" s="96">
        <v>256</v>
      </c>
      <c r="Z196" s="97">
        <v>0.3</v>
      </c>
      <c r="AA196" s="98" t="s">
        <v>145</v>
      </c>
      <c r="AB196" s="98" t="s">
        <v>136</v>
      </c>
      <c r="AC196" s="98" t="s">
        <v>146</v>
      </c>
      <c r="AD196" s="91" t="s">
        <v>110</v>
      </c>
      <c r="AE196" s="169" t="s">
        <v>198</v>
      </c>
      <c r="AF196" s="168"/>
      <c r="AG196" s="98" t="s">
        <v>344</v>
      </c>
      <c r="AH196" s="98"/>
      <c r="AI196" s="86" t="s">
        <v>2872</v>
      </c>
      <c r="AJ196" s="101"/>
      <c r="AK196" s="91"/>
      <c r="AL196" s="100" t="s">
        <v>2873</v>
      </c>
      <c r="AM196" s="86" t="s">
        <v>392</v>
      </c>
      <c r="AN196" s="86" t="s">
        <v>240</v>
      </c>
      <c r="AO196" s="143">
        <f t="shared" si="6"/>
        <v>0</v>
      </c>
      <c r="AP196" s="85" t="s">
        <v>2874</v>
      </c>
      <c r="AQ196" s="100" t="s">
        <v>157</v>
      </c>
      <c r="AR196" s="97" t="s">
        <v>125</v>
      </c>
      <c r="AV196" s="99"/>
      <c r="AW196" s="159" t="s">
        <v>2875</v>
      </c>
      <c r="AX196" s="102"/>
      <c r="AY196" s="157" t="s">
        <v>2876</v>
      </c>
      <c r="AZ196" s="159"/>
      <c r="BF196" s="103">
        <v>45750</v>
      </c>
      <c r="BG196" s="46"/>
      <c r="BH196" s="46"/>
      <c r="BI196" s="46">
        <f t="shared" si="7"/>
        <v>0</v>
      </c>
      <c r="BJ196" s="46">
        <f t="shared" si="8"/>
        <v>0</v>
      </c>
    </row>
    <row r="197" spans="1:62" ht="120" customHeight="1" x14ac:dyDescent="0.25">
      <c r="A197" s="132" t="s">
        <v>182</v>
      </c>
      <c r="B197" s="132"/>
      <c r="C197" s="150">
        <v>0</v>
      </c>
      <c r="D197" s="150">
        <v>0</v>
      </c>
      <c r="E197" s="133">
        <v>560.70000000000005</v>
      </c>
      <c r="F197" s="134" t="s">
        <v>1688</v>
      </c>
      <c r="G197" s="86" t="s">
        <v>1689</v>
      </c>
      <c r="H197" s="86" t="s">
        <v>1690</v>
      </c>
      <c r="I197" s="89"/>
      <c r="J197" s="90">
        <v>4</v>
      </c>
      <c r="K197" s="86"/>
      <c r="L197" s="86"/>
      <c r="M197" s="92" t="s">
        <v>133</v>
      </c>
      <c r="N197" s="86" t="s">
        <v>108</v>
      </c>
      <c r="O197" s="163" t="s">
        <v>246</v>
      </c>
      <c r="P197" s="163" t="s">
        <v>1070</v>
      </c>
      <c r="Q197" s="91" t="s">
        <v>109</v>
      </c>
      <c r="R197" s="91" t="s">
        <v>210</v>
      </c>
      <c r="S197" s="91" t="s">
        <v>1691</v>
      </c>
      <c r="T197" s="92">
        <v>10</v>
      </c>
      <c r="U197" s="93">
        <v>12</v>
      </c>
      <c r="V197" s="94">
        <v>42662</v>
      </c>
      <c r="W197" s="94">
        <v>45748</v>
      </c>
      <c r="X197" s="95">
        <v>9785171003173</v>
      </c>
      <c r="Y197" s="96">
        <v>128</v>
      </c>
      <c r="Z197" s="97">
        <v>0.33800000000000002</v>
      </c>
      <c r="AA197" s="98" t="s">
        <v>139</v>
      </c>
      <c r="AB197" s="98" t="s">
        <v>193</v>
      </c>
      <c r="AC197" s="98" t="s">
        <v>140</v>
      </c>
      <c r="AD197" s="91">
        <v>3</v>
      </c>
      <c r="AE197" s="135" t="s">
        <v>116</v>
      </c>
      <c r="AF197" s="168"/>
      <c r="AG197" s="98" t="s">
        <v>536</v>
      </c>
      <c r="AH197" s="98"/>
      <c r="AI197" s="86" t="s">
        <v>1692</v>
      </c>
      <c r="AJ197" s="101"/>
      <c r="AK197" s="91" t="s">
        <v>1693</v>
      </c>
      <c r="AL197" s="100" t="s">
        <v>1694</v>
      </c>
      <c r="AM197" s="86" t="s">
        <v>374</v>
      </c>
      <c r="AN197" s="86" t="s">
        <v>240</v>
      </c>
      <c r="AO197" s="143">
        <f t="shared" si="6"/>
        <v>0</v>
      </c>
      <c r="AP197" s="85" t="s">
        <v>1695</v>
      </c>
      <c r="AQ197" s="100" t="s">
        <v>157</v>
      </c>
      <c r="AR197" s="97" t="s">
        <v>125</v>
      </c>
      <c r="AV197" s="99"/>
      <c r="AW197" s="159" t="s">
        <v>1696</v>
      </c>
      <c r="AX197" s="102"/>
      <c r="AY197" s="157" t="s">
        <v>1697</v>
      </c>
      <c r="AZ197" s="159"/>
      <c r="BF197" s="103">
        <v>45748</v>
      </c>
      <c r="BG197" s="46"/>
      <c r="BH197" s="46"/>
      <c r="BI197" s="46">
        <f t="shared" si="7"/>
        <v>0</v>
      </c>
      <c r="BJ197" s="46">
        <f t="shared" si="8"/>
        <v>0</v>
      </c>
    </row>
    <row r="198" spans="1:62" ht="120" customHeight="1" x14ac:dyDescent="0.25">
      <c r="A198" s="132" t="s">
        <v>182</v>
      </c>
      <c r="B198" s="132"/>
      <c r="C198" s="150">
        <v>0</v>
      </c>
      <c r="D198" s="150">
        <v>0</v>
      </c>
      <c r="E198" s="133">
        <v>604.80000000000007</v>
      </c>
      <c r="F198" s="134" t="s">
        <v>1698</v>
      </c>
      <c r="G198" s="86" t="s">
        <v>1699</v>
      </c>
      <c r="H198" s="86" t="s">
        <v>1700</v>
      </c>
      <c r="I198" s="89"/>
      <c r="J198" s="90" t="s">
        <v>279</v>
      </c>
      <c r="K198" s="86"/>
      <c r="L198" s="86"/>
      <c r="M198" s="92" t="s">
        <v>151</v>
      </c>
      <c r="N198" s="86" t="s">
        <v>108</v>
      </c>
      <c r="O198" s="163" t="s">
        <v>184</v>
      </c>
      <c r="P198" s="163" t="s">
        <v>184</v>
      </c>
      <c r="Q198" s="91" t="s">
        <v>109</v>
      </c>
      <c r="R198" s="91" t="s">
        <v>210</v>
      </c>
      <c r="S198" s="91" t="s">
        <v>1701</v>
      </c>
      <c r="T198" s="92">
        <v>10</v>
      </c>
      <c r="U198" s="93">
        <v>12</v>
      </c>
      <c r="V198" s="94">
        <v>45743</v>
      </c>
      <c r="W198" s="94">
        <v>45743</v>
      </c>
      <c r="X198" s="95">
        <v>9785171740153</v>
      </c>
      <c r="Y198" s="96">
        <v>352</v>
      </c>
      <c r="Z198" s="97">
        <v>0.28999999999999998</v>
      </c>
      <c r="AA198" s="98" t="s">
        <v>145</v>
      </c>
      <c r="AB198" s="98" t="s">
        <v>175</v>
      </c>
      <c r="AC198" s="98" t="s">
        <v>146</v>
      </c>
      <c r="AD198" s="91" t="s">
        <v>110</v>
      </c>
      <c r="AE198" s="169" t="s">
        <v>198</v>
      </c>
      <c r="AF198" s="168"/>
      <c r="AG198" s="98" t="s">
        <v>237</v>
      </c>
      <c r="AH198" s="98"/>
      <c r="AI198" s="86" t="s">
        <v>1700</v>
      </c>
      <c r="AJ198" s="101"/>
      <c r="AK198" s="91"/>
      <c r="AL198" s="100" t="s">
        <v>1702</v>
      </c>
      <c r="AM198" s="86" t="s">
        <v>236</v>
      </c>
      <c r="AN198" s="86" t="s">
        <v>153</v>
      </c>
      <c r="AO198" s="143">
        <f t="shared" si="6"/>
        <v>0</v>
      </c>
      <c r="AP198" s="85" t="s">
        <v>1703</v>
      </c>
      <c r="AQ198" s="100" t="s">
        <v>111</v>
      </c>
      <c r="AR198" s="97" t="s">
        <v>125</v>
      </c>
      <c r="AV198" s="99"/>
      <c r="AW198" s="159" t="s">
        <v>1704</v>
      </c>
      <c r="AX198" s="102"/>
      <c r="AY198" s="157" t="s">
        <v>1705</v>
      </c>
      <c r="AZ198" s="159"/>
      <c r="BF198" s="103">
        <v>45748</v>
      </c>
      <c r="BG198" s="46"/>
      <c r="BH198" s="46"/>
      <c r="BI198" s="46">
        <f t="shared" si="7"/>
        <v>0</v>
      </c>
      <c r="BJ198" s="46">
        <f t="shared" si="8"/>
        <v>0</v>
      </c>
    </row>
    <row r="199" spans="1:62" ht="120" customHeight="1" x14ac:dyDescent="0.25">
      <c r="A199" s="132" t="s">
        <v>182</v>
      </c>
      <c r="B199" s="132"/>
      <c r="C199" s="150">
        <v>0</v>
      </c>
      <c r="D199" s="150">
        <v>0</v>
      </c>
      <c r="E199" s="133">
        <v>261.45</v>
      </c>
      <c r="F199" s="134" t="s">
        <v>1358</v>
      </c>
      <c r="G199" s="86" t="s">
        <v>1359</v>
      </c>
      <c r="H199" s="86" t="s">
        <v>1360</v>
      </c>
      <c r="I199" s="89"/>
      <c r="J199" s="90">
        <v>5</v>
      </c>
      <c r="K199" s="86"/>
      <c r="L199" s="86"/>
      <c r="M199" s="92" t="s">
        <v>133</v>
      </c>
      <c r="N199" s="86" t="s">
        <v>108</v>
      </c>
      <c r="O199" s="163" t="s">
        <v>227</v>
      </c>
      <c r="P199" s="163" t="s">
        <v>247</v>
      </c>
      <c r="Q199" s="91" t="s">
        <v>109</v>
      </c>
      <c r="R199" s="91" t="s">
        <v>210</v>
      </c>
      <c r="S199" s="91" t="s">
        <v>1361</v>
      </c>
      <c r="T199" s="92">
        <v>20</v>
      </c>
      <c r="U199" s="93">
        <v>18</v>
      </c>
      <c r="V199" s="94">
        <v>45404</v>
      </c>
      <c r="W199" s="94">
        <v>45743</v>
      </c>
      <c r="X199" s="95">
        <v>9785171617493</v>
      </c>
      <c r="Y199" s="96">
        <v>224</v>
      </c>
      <c r="Z199" s="97">
        <v>0.158</v>
      </c>
      <c r="AA199" s="98" t="s">
        <v>171</v>
      </c>
      <c r="AB199" s="98" t="s">
        <v>161</v>
      </c>
      <c r="AC199" s="98" t="s">
        <v>172</v>
      </c>
      <c r="AD199" s="91">
        <v>3</v>
      </c>
      <c r="AE199" s="135" t="s">
        <v>116</v>
      </c>
      <c r="AF199" s="168"/>
      <c r="AG199" s="98" t="s">
        <v>259</v>
      </c>
      <c r="AH199" s="98"/>
      <c r="AI199" s="86" t="s">
        <v>1362</v>
      </c>
      <c r="AJ199" s="101"/>
      <c r="AK199" s="91"/>
      <c r="AL199" s="100" t="s">
        <v>1363</v>
      </c>
      <c r="AM199" s="86" t="s">
        <v>239</v>
      </c>
      <c r="AN199" s="86" t="s">
        <v>240</v>
      </c>
      <c r="AO199" s="143">
        <f t="shared" si="6"/>
        <v>0</v>
      </c>
      <c r="AP199" s="85" t="s">
        <v>1364</v>
      </c>
      <c r="AQ199" s="100" t="s">
        <v>111</v>
      </c>
      <c r="AR199" s="97" t="s">
        <v>125</v>
      </c>
      <c r="AV199" s="99"/>
      <c r="AW199" s="159" t="s">
        <v>1365</v>
      </c>
      <c r="AX199" s="102"/>
      <c r="AY199" s="157" t="s">
        <v>1366</v>
      </c>
      <c r="AZ199" s="159"/>
      <c r="BF199" s="103">
        <v>45747</v>
      </c>
      <c r="BG199" s="46"/>
      <c r="BH199" s="46"/>
      <c r="BI199" s="46">
        <f t="shared" si="7"/>
        <v>0</v>
      </c>
      <c r="BJ199" s="46">
        <f t="shared" si="8"/>
        <v>0</v>
      </c>
    </row>
    <row r="200" spans="1:62" ht="120" customHeight="1" x14ac:dyDescent="0.25">
      <c r="A200" s="132" t="s">
        <v>182</v>
      </c>
      <c r="B200" s="132"/>
      <c r="C200" s="150">
        <v>0</v>
      </c>
      <c r="D200" s="150">
        <v>0</v>
      </c>
      <c r="E200" s="133">
        <v>630</v>
      </c>
      <c r="F200" s="134" t="s">
        <v>2222</v>
      </c>
      <c r="G200" s="86" t="s">
        <v>2223</v>
      </c>
      <c r="H200" s="86" t="s">
        <v>2224</v>
      </c>
      <c r="I200" s="89"/>
      <c r="J200" s="90" t="s">
        <v>197</v>
      </c>
      <c r="K200" s="86"/>
      <c r="L200" s="86"/>
      <c r="M200" s="92" t="s">
        <v>151</v>
      </c>
      <c r="N200" s="86" t="s">
        <v>108</v>
      </c>
      <c r="O200" s="163" t="s">
        <v>271</v>
      </c>
      <c r="P200" s="163" t="s">
        <v>271</v>
      </c>
      <c r="Q200" s="91" t="s">
        <v>109</v>
      </c>
      <c r="R200" s="91" t="s">
        <v>210</v>
      </c>
      <c r="S200" s="91" t="s">
        <v>2225</v>
      </c>
      <c r="T200" s="92">
        <v>10</v>
      </c>
      <c r="U200" s="93">
        <v>10</v>
      </c>
      <c r="V200" s="94">
        <v>45748</v>
      </c>
      <c r="W200" s="94">
        <v>45748</v>
      </c>
      <c r="X200" s="95">
        <v>9785171712525</v>
      </c>
      <c r="Y200" s="96">
        <v>320</v>
      </c>
      <c r="Z200" s="97">
        <v>0.32600000000000001</v>
      </c>
      <c r="AA200" s="98" t="s">
        <v>145</v>
      </c>
      <c r="AB200" s="98" t="s">
        <v>161</v>
      </c>
      <c r="AC200" s="98" t="s">
        <v>146</v>
      </c>
      <c r="AD200" s="91" t="s">
        <v>110</v>
      </c>
      <c r="AE200" s="169" t="s">
        <v>198</v>
      </c>
      <c r="AF200" s="168"/>
      <c r="AG200" s="98" t="s">
        <v>308</v>
      </c>
      <c r="AH200" s="98"/>
      <c r="AI200" s="86" t="s">
        <v>2226</v>
      </c>
      <c r="AJ200" s="101"/>
      <c r="AK200" s="91"/>
      <c r="AL200" s="100" t="s">
        <v>2227</v>
      </c>
      <c r="AM200" s="86" t="s">
        <v>159</v>
      </c>
      <c r="AN200" s="86" t="s">
        <v>153</v>
      </c>
      <c r="AO200" s="143">
        <f t="shared" si="6"/>
        <v>0</v>
      </c>
      <c r="AP200" s="85" t="s">
        <v>2228</v>
      </c>
      <c r="AQ200" s="100" t="s">
        <v>111</v>
      </c>
      <c r="AR200" s="97" t="s">
        <v>125</v>
      </c>
      <c r="AV200" s="99"/>
      <c r="AW200" s="159" t="s">
        <v>2229</v>
      </c>
      <c r="AX200" s="102"/>
      <c r="AY200" s="157" t="s">
        <v>2230</v>
      </c>
      <c r="AZ200" s="159"/>
      <c r="BF200" s="103">
        <v>45749</v>
      </c>
      <c r="BG200" s="46"/>
      <c r="BH200" s="46"/>
      <c r="BI200" s="46">
        <f t="shared" si="7"/>
        <v>0</v>
      </c>
      <c r="BJ200" s="46">
        <f t="shared" si="8"/>
        <v>0</v>
      </c>
    </row>
    <row r="201" spans="1:62" ht="120" customHeight="1" x14ac:dyDescent="0.25">
      <c r="A201" s="132" t="s">
        <v>182</v>
      </c>
      <c r="B201" s="132"/>
      <c r="C201" s="150">
        <v>0</v>
      </c>
      <c r="D201" s="150">
        <v>0</v>
      </c>
      <c r="E201" s="133">
        <v>229.95000000000002</v>
      </c>
      <c r="F201" s="134" t="s">
        <v>2231</v>
      </c>
      <c r="G201" s="86" t="s">
        <v>2232</v>
      </c>
      <c r="H201" s="86" t="s">
        <v>2233</v>
      </c>
      <c r="I201" s="89"/>
      <c r="J201" s="90">
        <v>5</v>
      </c>
      <c r="K201" s="86"/>
      <c r="L201" s="86"/>
      <c r="M201" s="92" t="s">
        <v>138</v>
      </c>
      <c r="N201" s="86" t="s">
        <v>108</v>
      </c>
      <c r="O201" s="163" t="s">
        <v>233</v>
      </c>
      <c r="P201" s="163" t="s">
        <v>233</v>
      </c>
      <c r="Q201" s="91" t="s">
        <v>109</v>
      </c>
      <c r="R201" s="91" t="s">
        <v>210</v>
      </c>
      <c r="S201" s="91" t="s">
        <v>2234</v>
      </c>
      <c r="T201" s="92">
        <v>10</v>
      </c>
      <c r="U201" s="93">
        <v>20</v>
      </c>
      <c r="V201" s="94">
        <v>45254</v>
      </c>
      <c r="W201" s="94">
        <v>45747</v>
      </c>
      <c r="X201" s="95">
        <v>9785171608941</v>
      </c>
      <c r="Y201" s="96">
        <v>288</v>
      </c>
      <c r="Z201" s="97">
        <v>0.189</v>
      </c>
      <c r="AA201" s="98" t="s">
        <v>295</v>
      </c>
      <c r="AB201" s="98" t="s">
        <v>194</v>
      </c>
      <c r="AC201" s="98" t="s">
        <v>289</v>
      </c>
      <c r="AD201" s="91">
        <v>3</v>
      </c>
      <c r="AE201" s="135" t="s">
        <v>116</v>
      </c>
      <c r="AF201" s="168"/>
      <c r="AG201" s="98" t="s">
        <v>674</v>
      </c>
      <c r="AH201" s="98"/>
      <c r="AI201" s="86" t="s">
        <v>2235</v>
      </c>
      <c r="AJ201" s="101" t="s">
        <v>141</v>
      </c>
      <c r="AK201" s="91"/>
      <c r="AL201" s="100" t="s">
        <v>2236</v>
      </c>
      <c r="AM201" s="86" t="s">
        <v>234</v>
      </c>
      <c r="AN201" s="86" t="s">
        <v>142</v>
      </c>
      <c r="AO201" s="143">
        <f t="shared" si="6"/>
        <v>0</v>
      </c>
      <c r="AP201" s="85" t="s">
        <v>2237</v>
      </c>
      <c r="AQ201" s="100" t="s">
        <v>147</v>
      </c>
      <c r="AR201" s="97" t="s">
        <v>125</v>
      </c>
      <c r="AV201" s="99"/>
      <c r="AW201" s="159" t="s">
        <v>2238</v>
      </c>
      <c r="AX201" s="102"/>
      <c r="AY201" s="157" t="s">
        <v>2239</v>
      </c>
      <c r="AZ201" s="159"/>
      <c r="BF201" s="103">
        <v>45749</v>
      </c>
      <c r="BG201" s="46"/>
      <c r="BH201" s="46"/>
      <c r="BI201" s="46">
        <f t="shared" si="7"/>
        <v>0</v>
      </c>
      <c r="BJ201" s="46">
        <f t="shared" si="8"/>
        <v>0</v>
      </c>
    </row>
    <row r="202" spans="1:62" ht="120" customHeight="1" x14ac:dyDescent="0.25">
      <c r="A202" s="132" t="s">
        <v>182</v>
      </c>
      <c r="B202" s="132"/>
      <c r="C202" s="150">
        <v>0</v>
      </c>
      <c r="D202" s="150">
        <v>0</v>
      </c>
      <c r="E202" s="133">
        <v>428.40000000000003</v>
      </c>
      <c r="F202" s="134" t="s">
        <v>2240</v>
      </c>
      <c r="G202" s="86" t="s">
        <v>2241</v>
      </c>
      <c r="H202" s="86" t="s">
        <v>2242</v>
      </c>
      <c r="I202" s="89"/>
      <c r="J202" s="90" t="s">
        <v>197</v>
      </c>
      <c r="K202" s="86"/>
      <c r="L202" s="86"/>
      <c r="M202" s="92" t="s">
        <v>138</v>
      </c>
      <c r="N202" s="86" t="s">
        <v>108</v>
      </c>
      <c r="O202" s="163" t="s">
        <v>233</v>
      </c>
      <c r="P202" s="163" t="s">
        <v>233</v>
      </c>
      <c r="Q202" s="91" t="s">
        <v>109</v>
      </c>
      <c r="R202" s="91" t="s">
        <v>210</v>
      </c>
      <c r="S202" s="91" t="s">
        <v>2243</v>
      </c>
      <c r="T202" s="92">
        <v>10</v>
      </c>
      <c r="U202" s="93">
        <v>18</v>
      </c>
      <c r="V202" s="94">
        <v>45744</v>
      </c>
      <c r="W202" s="94">
        <v>45744</v>
      </c>
      <c r="X202" s="95">
        <v>9785171741808</v>
      </c>
      <c r="Y202" s="96">
        <v>256</v>
      </c>
      <c r="Z202" s="97">
        <v>0.34599999999999997</v>
      </c>
      <c r="AA202" s="98" t="s">
        <v>134</v>
      </c>
      <c r="AB202" s="98" t="s">
        <v>165</v>
      </c>
      <c r="AC202" s="98" t="s">
        <v>135</v>
      </c>
      <c r="AD202" s="91" t="s">
        <v>110</v>
      </c>
      <c r="AE202" s="169" t="s">
        <v>198</v>
      </c>
      <c r="AF202" s="168"/>
      <c r="AG202" s="98" t="s">
        <v>413</v>
      </c>
      <c r="AH202" s="98"/>
      <c r="AI202" s="86" t="s">
        <v>2244</v>
      </c>
      <c r="AJ202" s="101" t="s">
        <v>149</v>
      </c>
      <c r="AK202" s="91"/>
      <c r="AL202" s="100" t="s">
        <v>2245</v>
      </c>
      <c r="AM202" s="86" t="s">
        <v>234</v>
      </c>
      <c r="AN202" s="86" t="s">
        <v>142</v>
      </c>
      <c r="AO202" s="143">
        <f t="shared" si="6"/>
        <v>0</v>
      </c>
      <c r="AP202" s="85" t="s">
        <v>2246</v>
      </c>
      <c r="AQ202" s="100" t="s">
        <v>147</v>
      </c>
      <c r="AR202" s="97" t="s">
        <v>125</v>
      </c>
      <c r="AV202" s="99"/>
      <c r="AW202" s="159" t="s">
        <v>2247</v>
      </c>
      <c r="AX202" s="102"/>
      <c r="AY202" s="157" t="s">
        <v>2248</v>
      </c>
      <c r="AZ202" s="159"/>
      <c r="BF202" s="103">
        <v>45749</v>
      </c>
      <c r="BG202" s="46"/>
      <c r="BH202" s="46"/>
      <c r="BI202" s="46">
        <f t="shared" si="7"/>
        <v>0</v>
      </c>
      <c r="BJ202" s="46">
        <f t="shared" si="8"/>
        <v>0</v>
      </c>
    </row>
    <row r="203" spans="1:62" ht="120" customHeight="1" x14ac:dyDescent="0.25">
      <c r="A203" s="132" t="s">
        <v>182</v>
      </c>
      <c r="B203" s="132"/>
      <c r="C203" s="150">
        <v>0</v>
      </c>
      <c r="D203" s="150">
        <v>0</v>
      </c>
      <c r="E203" s="133">
        <v>781.2</v>
      </c>
      <c r="F203" s="134" t="s">
        <v>2249</v>
      </c>
      <c r="G203" s="86" t="s">
        <v>2250</v>
      </c>
      <c r="H203" s="86" t="s">
        <v>2251</v>
      </c>
      <c r="I203" s="89"/>
      <c r="J203" s="90" t="s">
        <v>197</v>
      </c>
      <c r="K203" s="86"/>
      <c r="L203" s="86"/>
      <c r="M203" s="92" t="s">
        <v>133</v>
      </c>
      <c r="N203" s="86" t="s">
        <v>108</v>
      </c>
      <c r="O203" s="163" t="s">
        <v>230</v>
      </c>
      <c r="P203" s="163" t="s">
        <v>231</v>
      </c>
      <c r="Q203" s="91" t="s">
        <v>109</v>
      </c>
      <c r="R203" s="91" t="s">
        <v>210</v>
      </c>
      <c r="S203" s="91" t="s">
        <v>2252</v>
      </c>
      <c r="T203" s="92">
        <v>10</v>
      </c>
      <c r="U203" s="93">
        <v>16</v>
      </c>
      <c r="V203" s="94">
        <v>45744</v>
      </c>
      <c r="W203" s="94">
        <v>45744</v>
      </c>
      <c r="X203" s="95">
        <v>9785171719746</v>
      </c>
      <c r="Y203" s="96">
        <v>352</v>
      </c>
      <c r="Z203" s="97">
        <v>0.44800000000000001</v>
      </c>
      <c r="AA203" s="98" t="s">
        <v>134</v>
      </c>
      <c r="AB203" s="98" t="s">
        <v>232</v>
      </c>
      <c r="AC203" s="98" t="s">
        <v>135</v>
      </c>
      <c r="AD203" s="91" t="s">
        <v>110</v>
      </c>
      <c r="AE203" s="169" t="s">
        <v>198</v>
      </c>
      <c r="AF203" s="168"/>
      <c r="AG203" s="98" t="s">
        <v>534</v>
      </c>
      <c r="AH203" s="98"/>
      <c r="AI203" s="86" t="s">
        <v>2253</v>
      </c>
      <c r="AJ203" s="101"/>
      <c r="AK203" s="91"/>
      <c r="AL203" s="100" t="s">
        <v>2254</v>
      </c>
      <c r="AM203" s="86" t="s">
        <v>267</v>
      </c>
      <c r="AN203" s="86" t="s">
        <v>240</v>
      </c>
      <c r="AO203" s="143">
        <f t="shared" si="6"/>
        <v>0</v>
      </c>
      <c r="AP203" s="85" t="s">
        <v>2255</v>
      </c>
      <c r="AQ203" s="100" t="s">
        <v>111</v>
      </c>
      <c r="AR203" s="97" t="s">
        <v>125</v>
      </c>
      <c r="AV203" s="99"/>
      <c r="AW203" s="159" t="s">
        <v>2256</v>
      </c>
      <c r="AX203" s="102"/>
      <c r="AY203" s="157" t="s">
        <v>2257</v>
      </c>
      <c r="AZ203" s="159"/>
      <c r="BF203" s="103">
        <v>45749</v>
      </c>
      <c r="BG203" s="46"/>
      <c r="BH203" s="46"/>
      <c r="BI203" s="46">
        <f t="shared" si="7"/>
        <v>0</v>
      </c>
      <c r="BJ203" s="46">
        <f t="shared" si="8"/>
        <v>0</v>
      </c>
    </row>
    <row r="204" spans="1:62" ht="120" customHeight="1" x14ac:dyDescent="0.25">
      <c r="A204" s="132" t="s">
        <v>182</v>
      </c>
      <c r="B204" s="132"/>
      <c r="C204" s="150">
        <v>0</v>
      </c>
      <c r="D204" s="150">
        <v>0</v>
      </c>
      <c r="E204" s="133">
        <v>737.1</v>
      </c>
      <c r="F204" s="134" t="s">
        <v>1367</v>
      </c>
      <c r="G204" s="86" t="s">
        <v>1368</v>
      </c>
      <c r="H204" s="86" t="s">
        <v>1369</v>
      </c>
      <c r="I204" s="89"/>
      <c r="J204" s="90" t="s">
        <v>197</v>
      </c>
      <c r="K204" s="86"/>
      <c r="L204" s="86"/>
      <c r="M204" s="92" t="s">
        <v>133</v>
      </c>
      <c r="N204" s="86" t="s">
        <v>108</v>
      </c>
      <c r="O204" s="163" t="s">
        <v>174</v>
      </c>
      <c r="P204" s="163" t="s">
        <v>274</v>
      </c>
      <c r="Q204" s="91" t="s">
        <v>109</v>
      </c>
      <c r="R204" s="91" t="s">
        <v>210</v>
      </c>
      <c r="S204" s="91" t="s">
        <v>1370</v>
      </c>
      <c r="T204" s="92">
        <v>20</v>
      </c>
      <c r="U204" s="93">
        <v>12</v>
      </c>
      <c r="V204" s="94">
        <v>45742</v>
      </c>
      <c r="W204" s="94">
        <v>45742</v>
      </c>
      <c r="X204" s="95">
        <v>9785171576035</v>
      </c>
      <c r="Y204" s="96">
        <v>192</v>
      </c>
      <c r="Z204" s="97">
        <v>0.35299999999999998</v>
      </c>
      <c r="AA204" s="98" t="s">
        <v>134</v>
      </c>
      <c r="AB204" s="98" t="s">
        <v>193</v>
      </c>
      <c r="AC204" s="98" t="s">
        <v>135</v>
      </c>
      <c r="AD204" s="91" t="s">
        <v>110</v>
      </c>
      <c r="AE204" s="169" t="s">
        <v>198</v>
      </c>
      <c r="AF204" s="168"/>
      <c r="AG204" s="98" t="s">
        <v>575</v>
      </c>
      <c r="AH204" s="98"/>
      <c r="AI204" s="86" t="s">
        <v>1371</v>
      </c>
      <c r="AJ204" s="101"/>
      <c r="AK204" s="91" t="s">
        <v>1372</v>
      </c>
      <c r="AL204" s="100" t="s">
        <v>1373</v>
      </c>
      <c r="AM204" s="86" t="s">
        <v>402</v>
      </c>
      <c r="AN204" s="86" t="s">
        <v>240</v>
      </c>
      <c r="AO204" s="143">
        <f t="shared" si="6"/>
        <v>0</v>
      </c>
      <c r="AP204" s="85" t="s">
        <v>1374</v>
      </c>
      <c r="AQ204" s="100" t="s">
        <v>154</v>
      </c>
      <c r="AR204" s="97" t="s">
        <v>125</v>
      </c>
      <c r="AV204" s="99"/>
      <c r="AW204" s="159" t="s">
        <v>1375</v>
      </c>
      <c r="AX204" s="102"/>
      <c r="AY204" s="157" t="s">
        <v>1376</v>
      </c>
      <c r="AZ204" s="159"/>
      <c r="BF204" s="103">
        <v>45747</v>
      </c>
      <c r="BG204" s="46"/>
      <c r="BH204" s="46"/>
      <c r="BI204" s="46">
        <f t="shared" si="7"/>
        <v>0</v>
      </c>
      <c r="BJ204" s="46">
        <f t="shared" si="8"/>
        <v>0</v>
      </c>
    </row>
    <row r="205" spans="1:62" ht="120" customHeight="1" x14ac:dyDescent="0.25">
      <c r="A205" s="132" t="s">
        <v>182</v>
      </c>
      <c r="B205" s="132"/>
      <c r="C205" s="150">
        <v>0</v>
      </c>
      <c r="D205" s="150">
        <v>0</v>
      </c>
      <c r="E205" s="133">
        <v>1556.1000000000001</v>
      </c>
      <c r="F205" s="134" t="s">
        <v>2258</v>
      </c>
      <c r="G205" s="86" t="s">
        <v>2259</v>
      </c>
      <c r="H205" s="86" t="s">
        <v>2260</v>
      </c>
      <c r="I205" s="89"/>
      <c r="J205" s="90">
        <v>4</v>
      </c>
      <c r="K205" s="86"/>
      <c r="L205" s="86"/>
      <c r="M205" s="92" t="s">
        <v>133</v>
      </c>
      <c r="N205" s="86" t="s">
        <v>108</v>
      </c>
      <c r="O205" s="163" t="s">
        <v>230</v>
      </c>
      <c r="P205" s="163" t="s">
        <v>231</v>
      </c>
      <c r="Q205" s="91" t="s">
        <v>109</v>
      </c>
      <c r="R205" s="91" t="s">
        <v>210</v>
      </c>
      <c r="S205" s="91" t="s">
        <v>2261</v>
      </c>
      <c r="T205" s="92">
        <v>20</v>
      </c>
      <c r="U205" s="93">
        <v>6</v>
      </c>
      <c r="V205" s="94">
        <v>39616</v>
      </c>
      <c r="W205" s="94">
        <v>45748</v>
      </c>
      <c r="X205" s="95">
        <v>9785170497409</v>
      </c>
      <c r="Y205" s="96">
        <v>480</v>
      </c>
      <c r="Z205" s="97">
        <v>0.92</v>
      </c>
      <c r="AA205" s="98" t="s">
        <v>189</v>
      </c>
      <c r="AB205" s="98" t="s">
        <v>165</v>
      </c>
      <c r="AC205" s="98" t="s">
        <v>190</v>
      </c>
      <c r="AD205" s="91" t="s">
        <v>110</v>
      </c>
      <c r="AE205" s="135" t="s">
        <v>116</v>
      </c>
      <c r="AF205" s="168"/>
      <c r="AG205" s="98" t="s">
        <v>2262</v>
      </c>
      <c r="AH205" s="98"/>
      <c r="AI205" s="86" t="s">
        <v>2260</v>
      </c>
      <c r="AJ205" s="101"/>
      <c r="AK205" s="91"/>
      <c r="AL205" s="100" t="s">
        <v>2263</v>
      </c>
      <c r="AM205" s="86" t="s">
        <v>268</v>
      </c>
      <c r="AN205" s="86" t="s">
        <v>240</v>
      </c>
      <c r="AO205" s="143">
        <f t="shared" si="6"/>
        <v>0</v>
      </c>
      <c r="AP205" s="85" t="s">
        <v>2264</v>
      </c>
      <c r="AQ205" s="100" t="s">
        <v>111</v>
      </c>
      <c r="AR205" s="97" t="s">
        <v>125</v>
      </c>
      <c r="AV205" s="99"/>
      <c r="AW205" s="159" t="s">
        <v>2265</v>
      </c>
      <c r="AX205" s="102"/>
      <c r="AY205" s="157" t="s">
        <v>2266</v>
      </c>
      <c r="AZ205" s="159"/>
      <c r="BF205" s="103">
        <v>45749</v>
      </c>
      <c r="BG205" s="46"/>
      <c r="BH205" s="46"/>
      <c r="BI205" s="46">
        <f t="shared" si="7"/>
        <v>0</v>
      </c>
      <c r="BJ205" s="46">
        <f t="shared" si="8"/>
        <v>0</v>
      </c>
    </row>
    <row r="206" spans="1:62" ht="120" customHeight="1" x14ac:dyDescent="0.25">
      <c r="A206" s="132" t="s">
        <v>182</v>
      </c>
      <c r="B206" s="132"/>
      <c r="C206" s="150">
        <v>0</v>
      </c>
      <c r="D206" s="150">
        <v>0</v>
      </c>
      <c r="E206" s="133">
        <v>453.6</v>
      </c>
      <c r="F206" s="134" t="s">
        <v>1377</v>
      </c>
      <c r="G206" s="86" t="s">
        <v>1378</v>
      </c>
      <c r="H206" s="86" t="s">
        <v>1379</v>
      </c>
      <c r="I206" s="89"/>
      <c r="J206" s="90">
        <v>3</v>
      </c>
      <c r="K206" s="86"/>
      <c r="L206" s="86"/>
      <c r="M206" s="92" t="s">
        <v>133</v>
      </c>
      <c r="N206" s="86" t="s">
        <v>108</v>
      </c>
      <c r="O206" s="163" t="s">
        <v>174</v>
      </c>
      <c r="P206" s="163" t="s">
        <v>191</v>
      </c>
      <c r="Q206" s="91" t="s">
        <v>109</v>
      </c>
      <c r="R206" s="91" t="s">
        <v>210</v>
      </c>
      <c r="S206" s="91" t="s">
        <v>1380</v>
      </c>
      <c r="T206" s="92">
        <v>10</v>
      </c>
      <c r="U206" s="93">
        <v>12</v>
      </c>
      <c r="V206" s="94">
        <v>44515</v>
      </c>
      <c r="W206" s="94">
        <v>45743</v>
      </c>
      <c r="X206" s="95">
        <v>9785171457778</v>
      </c>
      <c r="Y206" s="96">
        <v>288</v>
      </c>
      <c r="Z206" s="97">
        <v>0.25</v>
      </c>
      <c r="AA206" s="98" t="s">
        <v>145</v>
      </c>
      <c r="AB206" s="98" t="s">
        <v>175</v>
      </c>
      <c r="AC206" s="98" t="s">
        <v>146</v>
      </c>
      <c r="AD206" s="91" t="s">
        <v>110</v>
      </c>
      <c r="AE206" s="135" t="s">
        <v>116</v>
      </c>
      <c r="AF206" s="168"/>
      <c r="AG206" s="98" t="s">
        <v>259</v>
      </c>
      <c r="AH206" s="98"/>
      <c r="AI206" s="86" t="s">
        <v>1381</v>
      </c>
      <c r="AJ206" s="101"/>
      <c r="AK206" s="91"/>
      <c r="AL206" s="100" t="s">
        <v>1382</v>
      </c>
      <c r="AM206" s="86" t="s">
        <v>239</v>
      </c>
      <c r="AN206" s="86" t="s">
        <v>240</v>
      </c>
      <c r="AO206" s="143">
        <f t="shared" si="6"/>
        <v>0</v>
      </c>
      <c r="AP206" s="85" t="s">
        <v>1383</v>
      </c>
      <c r="AQ206" s="100" t="s">
        <v>157</v>
      </c>
      <c r="AR206" s="97" t="s">
        <v>125</v>
      </c>
      <c r="AV206" s="99"/>
      <c r="AW206" s="159" t="s">
        <v>1384</v>
      </c>
      <c r="AX206" s="102" t="s">
        <v>1385</v>
      </c>
      <c r="AY206" s="157" t="s">
        <v>1386</v>
      </c>
      <c r="AZ206" s="159"/>
      <c r="BF206" s="103">
        <v>45747</v>
      </c>
      <c r="BG206" s="46"/>
      <c r="BH206" s="46"/>
      <c r="BI206" s="46">
        <f t="shared" si="7"/>
        <v>0</v>
      </c>
      <c r="BJ206" s="46">
        <f t="shared" si="8"/>
        <v>0</v>
      </c>
    </row>
    <row r="207" spans="1:62" ht="120" customHeight="1" x14ac:dyDescent="0.25">
      <c r="A207" s="132" t="s">
        <v>182</v>
      </c>
      <c r="B207" s="132"/>
      <c r="C207" s="150">
        <v>0</v>
      </c>
      <c r="D207" s="150">
        <v>0</v>
      </c>
      <c r="E207" s="133">
        <v>342.3</v>
      </c>
      <c r="F207" s="134" t="s">
        <v>2877</v>
      </c>
      <c r="G207" s="86" t="s">
        <v>2878</v>
      </c>
      <c r="H207" s="86" t="s">
        <v>2879</v>
      </c>
      <c r="I207" s="89"/>
      <c r="J207" s="90">
        <v>4</v>
      </c>
      <c r="K207" s="86"/>
      <c r="L207" s="86"/>
      <c r="M207" s="92" t="s">
        <v>138</v>
      </c>
      <c r="N207" s="86" t="s">
        <v>108</v>
      </c>
      <c r="O207" s="163" t="s">
        <v>222</v>
      </c>
      <c r="P207" s="163" t="s">
        <v>428</v>
      </c>
      <c r="Q207" s="91" t="s">
        <v>109</v>
      </c>
      <c r="R207" s="91" t="s">
        <v>210</v>
      </c>
      <c r="S207" s="91" t="s">
        <v>2880</v>
      </c>
      <c r="T207" s="92">
        <v>10</v>
      </c>
      <c r="U207" s="93">
        <v>24</v>
      </c>
      <c r="V207" s="94">
        <v>43376</v>
      </c>
      <c r="W207" s="94">
        <v>45748</v>
      </c>
      <c r="X207" s="95">
        <v>9785171114008</v>
      </c>
      <c r="Y207" s="96">
        <v>112</v>
      </c>
      <c r="Z207" s="97">
        <v>0.25</v>
      </c>
      <c r="AA207" s="98" t="s">
        <v>169</v>
      </c>
      <c r="AB207" s="98" t="s">
        <v>160</v>
      </c>
      <c r="AC207" s="98" t="s">
        <v>170</v>
      </c>
      <c r="AD207" s="91" t="s">
        <v>110</v>
      </c>
      <c r="AE207" s="135" t="s">
        <v>116</v>
      </c>
      <c r="AF207" s="168"/>
      <c r="AG207" s="98" t="s">
        <v>359</v>
      </c>
      <c r="AH207" s="98"/>
      <c r="AI207" s="86" t="s">
        <v>2881</v>
      </c>
      <c r="AJ207" s="101" t="s">
        <v>168</v>
      </c>
      <c r="AK207" s="91"/>
      <c r="AL207" s="100" t="s">
        <v>2882</v>
      </c>
      <c r="AM207" s="86" t="s">
        <v>187</v>
      </c>
      <c r="AN207" s="86" t="s">
        <v>142</v>
      </c>
      <c r="AO207" s="143">
        <f t="shared" si="6"/>
        <v>0</v>
      </c>
      <c r="AP207" s="85" t="s">
        <v>2883</v>
      </c>
      <c r="AQ207" s="100" t="s">
        <v>143</v>
      </c>
      <c r="AR207" s="97" t="s">
        <v>125</v>
      </c>
      <c r="AV207" s="99"/>
      <c r="AW207" s="159" t="s">
        <v>2884</v>
      </c>
      <c r="AX207" s="102" t="s">
        <v>2885</v>
      </c>
      <c r="AY207" s="157" t="s">
        <v>2886</v>
      </c>
      <c r="AZ207" s="159"/>
      <c r="BF207" s="103">
        <v>45750</v>
      </c>
      <c r="BG207" s="46"/>
      <c r="BH207" s="46"/>
      <c r="BI207" s="46">
        <f t="shared" si="7"/>
        <v>0</v>
      </c>
      <c r="BJ207" s="46">
        <f t="shared" si="8"/>
        <v>0</v>
      </c>
    </row>
    <row r="208" spans="1:62" ht="120" customHeight="1" x14ac:dyDescent="0.25">
      <c r="A208" s="132" t="s">
        <v>182</v>
      </c>
      <c r="B208" s="132"/>
      <c r="C208" s="150">
        <v>0</v>
      </c>
      <c r="D208" s="150">
        <v>0</v>
      </c>
      <c r="E208" s="133">
        <v>585.9</v>
      </c>
      <c r="F208" s="134" t="s">
        <v>2267</v>
      </c>
      <c r="G208" s="86" t="s">
        <v>541</v>
      </c>
      <c r="H208" s="86" t="s">
        <v>2268</v>
      </c>
      <c r="I208" s="89"/>
      <c r="J208" s="90" t="s">
        <v>197</v>
      </c>
      <c r="K208" s="86"/>
      <c r="L208" s="86"/>
      <c r="M208" s="92" t="s">
        <v>151</v>
      </c>
      <c r="N208" s="86" t="s">
        <v>108</v>
      </c>
      <c r="O208" s="163" t="s">
        <v>188</v>
      </c>
      <c r="P208" s="163" t="s">
        <v>188</v>
      </c>
      <c r="Q208" s="91" t="s">
        <v>109</v>
      </c>
      <c r="R208" s="91" t="s">
        <v>210</v>
      </c>
      <c r="S208" s="91" t="s">
        <v>2269</v>
      </c>
      <c r="T208" s="92">
        <v>10</v>
      </c>
      <c r="U208" s="93">
        <v>14</v>
      </c>
      <c r="V208" s="94">
        <v>45743</v>
      </c>
      <c r="W208" s="94">
        <v>45743</v>
      </c>
      <c r="X208" s="95">
        <v>9785171709853</v>
      </c>
      <c r="Y208" s="96">
        <v>352</v>
      </c>
      <c r="Z208" s="97">
        <v>0.35599999999999998</v>
      </c>
      <c r="AA208" s="98" t="s">
        <v>145</v>
      </c>
      <c r="AB208" s="98" t="s">
        <v>165</v>
      </c>
      <c r="AC208" s="98" t="s">
        <v>146</v>
      </c>
      <c r="AD208" s="91" t="s">
        <v>110</v>
      </c>
      <c r="AE208" s="169" t="s">
        <v>198</v>
      </c>
      <c r="AF208" s="168"/>
      <c r="AG208" s="98" t="s">
        <v>314</v>
      </c>
      <c r="AH208" s="98"/>
      <c r="AI208" s="86" t="s">
        <v>2270</v>
      </c>
      <c r="AJ208" s="101"/>
      <c r="AK208" s="91"/>
      <c r="AL208" s="100" t="s">
        <v>2271</v>
      </c>
      <c r="AM208" s="86" t="s">
        <v>208</v>
      </c>
      <c r="AN208" s="86" t="s">
        <v>240</v>
      </c>
      <c r="AO208" s="143">
        <f t="shared" si="6"/>
        <v>0</v>
      </c>
      <c r="AP208" s="85" t="s">
        <v>2272</v>
      </c>
      <c r="AQ208" s="100" t="s">
        <v>111</v>
      </c>
      <c r="AR208" s="97" t="s">
        <v>125</v>
      </c>
      <c r="AV208" s="99"/>
      <c r="AW208" s="159" t="s">
        <v>2273</v>
      </c>
      <c r="AX208" s="102" t="s">
        <v>2274</v>
      </c>
      <c r="AY208" s="157" t="s">
        <v>2274</v>
      </c>
      <c r="AZ208" s="159"/>
      <c r="BF208" s="103">
        <v>45749</v>
      </c>
      <c r="BG208" s="46"/>
      <c r="BH208" s="46"/>
      <c r="BI208" s="46">
        <f t="shared" si="7"/>
        <v>0</v>
      </c>
      <c r="BJ208" s="46">
        <f t="shared" si="8"/>
        <v>0</v>
      </c>
    </row>
    <row r="209" spans="1:62" ht="120" customHeight="1" x14ac:dyDescent="0.25">
      <c r="A209" s="132" t="s">
        <v>182</v>
      </c>
      <c r="B209" s="132"/>
      <c r="C209" s="150">
        <v>0</v>
      </c>
      <c r="D209" s="150">
        <v>0</v>
      </c>
      <c r="E209" s="133">
        <v>604.80000000000007</v>
      </c>
      <c r="F209" s="134" t="s">
        <v>2887</v>
      </c>
      <c r="G209" s="86" t="s">
        <v>2888</v>
      </c>
      <c r="H209" s="86" t="s">
        <v>2889</v>
      </c>
      <c r="I209" s="89"/>
      <c r="J209" s="90">
        <v>2</v>
      </c>
      <c r="K209" s="86"/>
      <c r="L209" s="86"/>
      <c r="M209" s="92" t="s">
        <v>151</v>
      </c>
      <c r="N209" s="86" t="s">
        <v>108</v>
      </c>
      <c r="O209" s="163" t="s">
        <v>164</v>
      </c>
      <c r="P209" s="163" t="s">
        <v>164</v>
      </c>
      <c r="Q209" s="91" t="s">
        <v>109</v>
      </c>
      <c r="R209" s="91" t="s">
        <v>210</v>
      </c>
      <c r="S209" s="91" t="s">
        <v>2890</v>
      </c>
      <c r="T209" s="92">
        <v>10</v>
      </c>
      <c r="U209" s="93">
        <v>6</v>
      </c>
      <c r="V209" s="94">
        <v>44503</v>
      </c>
      <c r="W209" s="94">
        <v>45748</v>
      </c>
      <c r="X209" s="95">
        <v>9785171377007</v>
      </c>
      <c r="Y209" s="96">
        <v>352</v>
      </c>
      <c r="Z209" s="97">
        <v>0.377</v>
      </c>
      <c r="AA209" s="98" t="s">
        <v>145</v>
      </c>
      <c r="AB209" s="98" t="s">
        <v>161</v>
      </c>
      <c r="AC209" s="98" t="s">
        <v>146</v>
      </c>
      <c r="AD209" s="91" t="s">
        <v>110</v>
      </c>
      <c r="AE209" s="135" t="s">
        <v>116</v>
      </c>
      <c r="AF209" s="168"/>
      <c r="AG209" s="98" t="s">
        <v>288</v>
      </c>
      <c r="AH209" s="98"/>
      <c r="AI209" s="86" t="s">
        <v>2891</v>
      </c>
      <c r="AJ209" s="101"/>
      <c r="AK209" s="91" t="s">
        <v>2892</v>
      </c>
      <c r="AL209" s="100" t="s">
        <v>2893</v>
      </c>
      <c r="AM209" s="86" t="s">
        <v>406</v>
      </c>
      <c r="AN209" s="86" t="s">
        <v>153</v>
      </c>
      <c r="AO209" s="143">
        <f t="shared" si="6"/>
        <v>0</v>
      </c>
      <c r="AP209" s="85" t="s">
        <v>2894</v>
      </c>
      <c r="AQ209" s="100" t="s">
        <v>111</v>
      </c>
      <c r="AR209" s="97" t="s">
        <v>125</v>
      </c>
      <c r="AV209" s="99"/>
      <c r="AW209" s="159" t="s">
        <v>2895</v>
      </c>
      <c r="AX209" s="102" t="s">
        <v>2896</v>
      </c>
      <c r="AY209" s="157" t="s">
        <v>2897</v>
      </c>
      <c r="AZ209" s="159"/>
      <c r="BF209" s="103">
        <v>45750</v>
      </c>
      <c r="BG209" s="46"/>
      <c r="BH209" s="46"/>
      <c r="BI209" s="46">
        <f t="shared" si="7"/>
        <v>0</v>
      </c>
      <c r="BJ209" s="46">
        <f t="shared" si="8"/>
        <v>0</v>
      </c>
    </row>
    <row r="210" spans="1:62" ht="120" customHeight="1" x14ac:dyDescent="0.25">
      <c r="A210" s="132" t="s">
        <v>182</v>
      </c>
      <c r="B210" s="132"/>
      <c r="C210" s="150">
        <v>0</v>
      </c>
      <c r="D210" s="150">
        <v>0</v>
      </c>
      <c r="E210" s="133">
        <v>737.1</v>
      </c>
      <c r="F210" s="134" t="s">
        <v>450</v>
      </c>
      <c r="G210" s="86" t="s">
        <v>363</v>
      </c>
      <c r="H210" s="86" t="s">
        <v>1387</v>
      </c>
      <c r="I210" s="89"/>
      <c r="J210" s="90">
        <v>6</v>
      </c>
      <c r="K210" s="86"/>
      <c r="L210" s="86"/>
      <c r="M210" s="92" t="s">
        <v>151</v>
      </c>
      <c r="N210" s="86" t="s">
        <v>108</v>
      </c>
      <c r="O210" s="163" t="s">
        <v>162</v>
      </c>
      <c r="P210" s="163" t="s">
        <v>162</v>
      </c>
      <c r="Q210" s="91" t="s">
        <v>109</v>
      </c>
      <c r="R210" s="91" t="s">
        <v>210</v>
      </c>
      <c r="S210" s="91" t="s">
        <v>1388</v>
      </c>
      <c r="T210" s="92">
        <v>10</v>
      </c>
      <c r="U210" s="93">
        <v>10</v>
      </c>
      <c r="V210" s="94">
        <v>41719</v>
      </c>
      <c r="W210" s="94">
        <v>45742</v>
      </c>
      <c r="X210" s="95">
        <v>9785170823581</v>
      </c>
      <c r="Y210" s="96">
        <v>480</v>
      </c>
      <c r="Z210" s="97">
        <v>0.47</v>
      </c>
      <c r="AA210" s="98" t="s">
        <v>145</v>
      </c>
      <c r="AB210" s="98" t="s">
        <v>165</v>
      </c>
      <c r="AC210" s="98" t="s">
        <v>146</v>
      </c>
      <c r="AD210" s="91" t="s">
        <v>110</v>
      </c>
      <c r="AE210" s="135" t="s">
        <v>116</v>
      </c>
      <c r="AF210" s="168"/>
      <c r="AG210" s="98" t="s">
        <v>288</v>
      </c>
      <c r="AH210" s="98"/>
      <c r="AI210" s="86" t="s">
        <v>1389</v>
      </c>
      <c r="AJ210" s="101"/>
      <c r="AK210" s="91" t="s">
        <v>451</v>
      </c>
      <c r="AL210" s="100" t="s">
        <v>1390</v>
      </c>
      <c r="AM210" s="86" t="s">
        <v>406</v>
      </c>
      <c r="AN210" s="86" t="s">
        <v>153</v>
      </c>
      <c r="AO210" s="143">
        <f t="shared" ref="AO210:AO273" si="9">C210*U210+D210</f>
        <v>0</v>
      </c>
      <c r="AP210" s="85" t="s">
        <v>1391</v>
      </c>
      <c r="AQ210" s="100" t="s">
        <v>111</v>
      </c>
      <c r="AR210" s="97" t="s">
        <v>125</v>
      </c>
      <c r="AV210" s="99"/>
      <c r="AW210" s="159" t="s">
        <v>1392</v>
      </c>
      <c r="AX210" s="102"/>
      <c r="AY210" s="157" t="s">
        <v>1393</v>
      </c>
      <c r="AZ210" s="159"/>
      <c r="BF210" s="103">
        <v>45747</v>
      </c>
      <c r="BG210" s="46"/>
      <c r="BH210" s="46"/>
      <c r="BI210" s="46">
        <f t="shared" ref="BI210:BI273" si="10">AO210*E210</f>
        <v>0</v>
      </c>
      <c r="BJ210" s="46">
        <f t="shared" ref="BJ210:BJ273" si="11">AO210*Z210</f>
        <v>0</v>
      </c>
    </row>
    <row r="211" spans="1:62" ht="120" customHeight="1" x14ac:dyDescent="0.25">
      <c r="A211" s="132" t="s">
        <v>182</v>
      </c>
      <c r="B211" s="132"/>
      <c r="C211" s="150">
        <v>0</v>
      </c>
      <c r="D211" s="150">
        <v>0</v>
      </c>
      <c r="E211" s="133">
        <v>363.3</v>
      </c>
      <c r="F211" s="134" t="s">
        <v>1706</v>
      </c>
      <c r="G211" s="86" t="s">
        <v>218</v>
      </c>
      <c r="H211" s="86" t="s">
        <v>1707</v>
      </c>
      <c r="I211" s="89"/>
      <c r="J211" s="90" t="s">
        <v>197</v>
      </c>
      <c r="K211" s="86"/>
      <c r="L211" s="86"/>
      <c r="M211" s="92" t="s">
        <v>219</v>
      </c>
      <c r="N211" s="86" t="s">
        <v>108</v>
      </c>
      <c r="O211" s="163" t="s">
        <v>220</v>
      </c>
      <c r="P211" s="163" t="s">
        <v>255</v>
      </c>
      <c r="Q211" s="91" t="s">
        <v>109</v>
      </c>
      <c r="R211" s="91" t="s">
        <v>210</v>
      </c>
      <c r="S211" s="91" t="s">
        <v>1708</v>
      </c>
      <c r="T211" s="92">
        <v>20</v>
      </c>
      <c r="U211" s="93">
        <v>50</v>
      </c>
      <c r="V211" s="94">
        <v>45742</v>
      </c>
      <c r="W211" s="94">
        <v>45742</v>
      </c>
      <c r="X211" s="95">
        <v>9785171664527</v>
      </c>
      <c r="Y211" s="96">
        <v>26</v>
      </c>
      <c r="Z211" s="97">
        <v>0.152</v>
      </c>
      <c r="AA211" s="98" t="s">
        <v>1709</v>
      </c>
      <c r="AB211" s="98" t="s">
        <v>1710</v>
      </c>
      <c r="AC211" s="98" t="s">
        <v>1711</v>
      </c>
      <c r="AD211" s="91" t="s">
        <v>1712</v>
      </c>
      <c r="AE211" s="169" t="s">
        <v>198</v>
      </c>
      <c r="AF211" s="168"/>
      <c r="AG211" s="98" t="s">
        <v>493</v>
      </c>
      <c r="AH211" s="98"/>
      <c r="AI211" s="86" t="s">
        <v>1713</v>
      </c>
      <c r="AJ211" s="101" t="s">
        <v>141</v>
      </c>
      <c r="AK211" s="91"/>
      <c r="AL211" s="100" t="s">
        <v>1714</v>
      </c>
      <c r="AM211" s="86" t="s">
        <v>186</v>
      </c>
      <c r="AN211" s="86" t="s">
        <v>142</v>
      </c>
      <c r="AO211" s="143">
        <f t="shared" si="9"/>
        <v>0</v>
      </c>
      <c r="AP211" s="85" t="s">
        <v>1715</v>
      </c>
      <c r="AQ211" s="100" t="s">
        <v>143</v>
      </c>
      <c r="AR211" s="97" t="s">
        <v>125</v>
      </c>
      <c r="AV211" s="99"/>
      <c r="AW211" s="159" t="s">
        <v>1716</v>
      </c>
      <c r="AX211" s="102" t="s">
        <v>1717</v>
      </c>
      <c r="AY211" s="157" t="s">
        <v>1718</v>
      </c>
      <c r="AZ211" s="159"/>
      <c r="BF211" s="103">
        <v>45748</v>
      </c>
      <c r="BG211" s="46"/>
      <c r="BH211" s="46"/>
      <c r="BI211" s="46">
        <f t="shared" si="10"/>
        <v>0</v>
      </c>
      <c r="BJ211" s="46">
        <f t="shared" si="11"/>
        <v>0</v>
      </c>
    </row>
    <row r="212" spans="1:62" ht="120" customHeight="1" x14ac:dyDescent="0.25">
      <c r="A212" s="132" t="s">
        <v>182</v>
      </c>
      <c r="B212" s="132"/>
      <c r="C212" s="150">
        <v>0</v>
      </c>
      <c r="D212" s="150">
        <v>0</v>
      </c>
      <c r="E212" s="133">
        <v>363.3</v>
      </c>
      <c r="F212" s="134" t="s">
        <v>1719</v>
      </c>
      <c r="G212" s="86" t="s">
        <v>218</v>
      </c>
      <c r="H212" s="86" t="s">
        <v>1707</v>
      </c>
      <c r="I212" s="89"/>
      <c r="J212" s="90" t="s">
        <v>197</v>
      </c>
      <c r="K212" s="86"/>
      <c r="L212" s="86"/>
      <c r="M212" s="92" t="s">
        <v>138</v>
      </c>
      <c r="N212" s="86" t="s">
        <v>108</v>
      </c>
      <c r="O212" s="163" t="s">
        <v>222</v>
      </c>
      <c r="P212" s="163" t="s">
        <v>223</v>
      </c>
      <c r="Q212" s="91" t="s">
        <v>109</v>
      </c>
      <c r="R212" s="91" t="s">
        <v>210</v>
      </c>
      <c r="S212" s="91" t="s">
        <v>1720</v>
      </c>
      <c r="T212" s="92">
        <v>20</v>
      </c>
      <c r="U212" s="93">
        <v>50</v>
      </c>
      <c r="V212" s="94">
        <v>45742</v>
      </c>
      <c r="W212" s="94">
        <v>45742</v>
      </c>
      <c r="X212" s="95">
        <v>9785171664534</v>
      </c>
      <c r="Y212" s="96">
        <v>26</v>
      </c>
      <c r="Z212" s="97">
        <v>0.154</v>
      </c>
      <c r="AA212" s="98" t="s">
        <v>1709</v>
      </c>
      <c r="AB212" s="98" t="s">
        <v>1710</v>
      </c>
      <c r="AC212" s="98" t="s">
        <v>1711</v>
      </c>
      <c r="AD212" s="91" t="s">
        <v>1712</v>
      </c>
      <c r="AE212" s="169" t="s">
        <v>198</v>
      </c>
      <c r="AF212" s="168"/>
      <c r="AG212" s="98" t="s">
        <v>493</v>
      </c>
      <c r="AH212" s="98"/>
      <c r="AI212" s="86" t="s">
        <v>1713</v>
      </c>
      <c r="AJ212" s="101" t="s">
        <v>403</v>
      </c>
      <c r="AK212" s="91"/>
      <c r="AL212" s="100" t="s">
        <v>1721</v>
      </c>
      <c r="AM212" s="86" t="s">
        <v>186</v>
      </c>
      <c r="AN212" s="86" t="s">
        <v>142</v>
      </c>
      <c r="AO212" s="143">
        <f t="shared" si="9"/>
        <v>0</v>
      </c>
      <c r="AP212" s="85" t="s">
        <v>1722</v>
      </c>
      <c r="AQ212" s="100" t="s">
        <v>143</v>
      </c>
      <c r="AR212" s="97" t="s">
        <v>125</v>
      </c>
      <c r="AV212" s="99"/>
      <c r="AW212" s="159" t="s">
        <v>1723</v>
      </c>
      <c r="AX212" s="102" t="s">
        <v>1724</v>
      </c>
      <c r="AY212" s="157" t="s">
        <v>1725</v>
      </c>
      <c r="AZ212" s="159"/>
      <c r="BF212" s="103">
        <v>45748</v>
      </c>
      <c r="BG212" s="46"/>
      <c r="BH212" s="46"/>
      <c r="BI212" s="46">
        <f t="shared" si="10"/>
        <v>0</v>
      </c>
      <c r="BJ212" s="46">
        <f t="shared" si="11"/>
        <v>0</v>
      </c>
    </row>
    <row r="213" spans="1:62" ht="120" customHeight="1" x14ac:dyDescent="0.25">
      <c r="A213" s="132" t="s">
        <v>182</v>
      </c>
      <c r="B213" s="132"/>
      <c r="C213" s="150">
        <v>0</v>
      </c>
      <c r="D213" s="150">
        <v>0</v>
      </c>
      <c r="E213" s="133">
        <v>363.3</v>
      </c>
      <c r="F213" s="134" t="s">
        <v>1726</v>
      </c>
      <c r="G213" s="86" t="s">
        <v>218</v>
      </c>
      <c r="H213" s="86" t="s">
        <v>1707</v>
      </c>
      <c r="I213" s="89"/>
      <c r="J213" s="90" t="s">
        <v>197</v>
      </c>
      <c r="K213" s="86"/>
      <c r="L213" s="86"/>
      <c r="M213" s="92" t="s">
        <v>138</v>
      </c>
      <c r="N213" s="86" t="s">
        <v>108</v>
      </c>
      <c r="O213" s="163" t="s">
        <v>222</v>
      </c>
      <c r="P213" s="163" t="s">
        <v>223</v>
      </c>
      <c r="Q213" s="91" t="s">
        <v>109</v>
      </c>
      <c r="R213" s="91" t="s">
        <v>210</v>
      </c>
      <c r="S213" s="91" t="s">
        <v>1727</v>
      </c>
      <c r="T213" s="92">
        <v>20</v>
      </c>
      <c r="U213" s="93">
        <v>50</v>
      </c>
      <c r="V213" s="94">
        <v>45742</v>
      </c>
      <c r="W213" s="94">
        <v>45742</v>
      </c>
      <c r="X213" s="95">
        <v>9785171664510</v>
      </c>
      <c r="Y213" s="96">
        <v>26</v>
      </c>
      <c r="Z213" s="97">
        <v>0.154</v>
      </c>
      <c r="AA213" s="98" t="s">
        <v>1709</v>
      </c>
      <c r="AB213" s="98" t="s">
        <v>1710</v>
      </c>
      <c r="AC213" s="98" t="s">
        <v>1711</v>
      </c>
      <c r="AD213" s="91" t="s">
        <v>1712</v>
      </c>
      <c r="AE213" s="169" t="s">
        <v>198</v>
      </c>
      <c r="AF213" s="168"/>
      <c r="AG213" s="98" t="s">
        <v>493</v>
      </c>
      <c r="AH213" s="98"/>
      <c r="AI213" s="86" t="s">
        <v>1713</v>
      </c>
      <c r="AJ213" s="101" t="s">
        <v>403</v>
      </c>
      <c r="AK213" s="91"/>
      <c r="AL213" s="100" t="s">
        <v>1728</v>
      </c>
      <c r="AM213" s="86" t="s">
        <v>186</v>
      </c>
      <c r="AN213" s="86" t="s">
        <v>142</v>
      </c>
      <c r="AO213" s="143">
        <f t="shared" si="9"/>
        <v>0</v>
      </c>
      <c r="AP213" s="85" t="s">
        <v>1729</v>
      </c>
      <c r="AQ213" s="100" t="s">
        <v>143</v>
      </c>
      <c r="AR213" s="97" t="s">
        <v>125</v>
      </c>
      <c r="AV213" s="99"/>
      <c r="AW213" s="159" t="s">
        <v>1730</v>
      </c>
      <c r="AX213" s="102" t="s">
        <v>1731</v>
      </c>
      <c r="AY213" s="157" t="s">
        <v>1732</v>
      </c>
      <c r="AZ213" s="159"/>
      <c r="BF213" s="103">
        <v>45748</v>
      </c>
      <c r="BG213" s="46"/>
      <c r="BH213" s="46"/>
      <c r="BI213" s="46">
        <f t="shared" si="10"/>
        <v>0</v>
      </c>
      <c r="BJ213" s="46">
        <f t="shared" si="11"/>
        <v>0</v>
      </c>
    </row>
    <row r="214" spans="1:62" ht="120" customHeight="1" x14ac:dyDescent="0.25">
      <c r="A214" s="132" t="s">
        <v>182</v>
      </c>
      <c r="B214" s="132"/>
      <c r="C214" s="150">
        <v>0</v>
      </c>
      <c r="D214" s="150">
        <v>0</v>
      </c>
      <c r="E214" s="133">
        <v>693</v>
      </c>
      <c r="F214" s="134" t="s">
        <v>2275</v>
      </c>
      <c r="G214" s="86" t="s">
        <v>2276</v>
      </c>
      <c r="H214" s="86" t="s">
        <v>2277</v>
      </c>
      <c r="I214" s="89"/>
      <c r="J214" s="90" t="s">
        <v>197</v>
      </c>
      <c r="K214" s="86"/>
      <c r="L214" s="86"/>
      <c r="M214" s="92" t="s">
        <v>151</v>
      </c>
      <c r="N214" s="86" t="s">
        <v>108</v>
      </c>
      <c r="O214" s="163" t="s">
        <v>188</v>
      </c>
      <c r="P214" s="163" t="s">
        <v>188</v>
      </c>
      <c r="Q214" s="91" t="s">
        <v>109</v>
      </c>
      <c r="R214" s="91" t="s">
        <v>210</v>
      </c>
      <c r="S214" s="91" t="s">
        <v>2278</v>
      </c>
      <c r="T214" s="92">
        <v>20</v>
      </c>
      <c r="U214" s="93">
        <v>6</v>
      </c>
      <c r="V214" s="94">
        <v>45744</v>
      </c>
      <c r="W214" s="94">
        <v>45744</v>
      </c>
      <c r="X214" s="95">
        <v>9785171710477</v>
      </c>
      <c r="Y214" s="96">
        <v>288</v>
      </c>
      <c r="Z214" s="97">
        <v>0.32300000000000001</v>
      </c>
      <c r="AA214" s="98" t="s">
        <v>145</v>
      </c>
      <c r="AB214" s="98" t="s">
        <v>251</v>
      </c>
      <c r="AC214" s="98" t="s">
        <v>146</v>
      </c>
      <c r="AD214" s="91" t="s">
        <v>110</v>
      </c>
      <c r="AE214" s="169" t="s">
        <v>198</v>
      </c>
      <c r="AF214" s="168"/>
      <c r="AG214" s="98" t="s">
        <v>390</v>
      </c>
      <c r="AH214" s="98"/>
      <c r="AI214" s="86" t="s">
        <v>2279</v>
      </c>
      <c r="AJ214" s="101"/>
      <c r="AK214" s="91"/>
      <c r="AL214" s="100" t="s">
        <v>2280</v>
      </c>
      <c r="AM214" s="86" t="s">
        <v>207</v>
      </c>
      <c r="AN214" s="86" t="s">
        <v>153</v>
      </c>
      <c r="AO214" s="143">
        <f t="shared" si="9"/>
        <v>0</v>
      </c>
      <c r="AP214" s="85" t="s">
        <v>2281</v>
      </c>
      <c r="AQ214" s="100" t="s">
        <v>154</v>
      </c>
      <c r="AR214" s="97" t="s">
        <v>125</v>
      </c>
      <c r="AV214" s="99"/>
      <c r="AW214" s="159" t="s">
        <v>2282</v>
      </c>
      <c r="AX214" s="102" t="s">
        <v>2283</v>
      </c>
      <c r="AY214" s="157" t="s">
        <v>2284</v>
      </c>
      <c r="AZ214" s="159"/>
      <c r="BF214" s="103">
        <v>45749</v>
      </c>
      <c r="BG214" s="46"/>
      <c r="BH214" s="46"/>
      <c r="BI214" s="46">
        <f t="shared" si="10"/>
        <v>0</v>
      </c>
      <c r="BJ214" s="46">
        <f t="shared" si="11"/>
        <v>0</v>
      </c>
    </row>
    <row r="215" spans="1:62" ht="120" customHeight="1" x14ac:dyDescent="0.25">
      <c r="A215" s="132" t="s">
        <v>182</v>
      </c>
      <c r="B215" s="132"/>
      <c r="C215" s="150">
        <v>0</v>
      </c>
      <c r="D215" s="150">
        <v>0</v>
      </c>
      <c r="E215" s="133">
        <v>560.70000000000005</v>
      </c>
      <c r="F215" s="134" t="s">
        <v>2898</v>
      </c>
      <c r="G215" s="86" t="s">
        <v>2899</v>
      </c>
      <c r="H215" s="86" t="s">
        <v>2900</v>
      </c>
      <c r="I215" s="89"/>
      <c r="J215" s="90" t="s">
        <v>197</v>
      </c>
      <c r="K215" s="86"/>
      <c r="L215" s="86"/>
      <c r="M215" s="92" t="s">
        <v>151</v>
      </c>
      <c r="N215" s="86" t="s">
        <v>108</v>
      </c>
      <c r="O215" s="163" t="s">
        <v>442</v>
      </c>
      <c r="P215" s="163" t="s">
        <v>442</v>
      </c>
      <c r="Q215" s="91" t="s">
        <v>109</v>
      </c>
      <c r="R215" s="91" t="s">
        <v>210</v>
      </c>
      <c r="S215" s="91" t="s">
        <v>2901</v>
      </c>
      <c r="T215" s="92">
        <v>10</v>
      </c>
      <c r="U215" s="93">
        <v>20</v>
      </c>
      <c r="V215" s="94">
        <v>45748</v>
      </c>
      <c r="W215" s="94">
        <v>45748</v>
      </c>
      <c r="X215" s="95">
        <v>9785171601997</v>
      </c>
      <c r="Y215" s="96">
        <v>64</v>
      </c>
      <c r="Z215" s="97">
        <v>0.13200000000000001</v>
      </c>
      <c r="AA215" s="98" t="s">
        <v>393</v>
      </c>
      <c r="AB215" s="98" t="s">
        <v>229</v>
      </c>
      <c r="AC215" s="98" t="s">
        <v>135</v>
      </c>
      <c r="AD215" s="91">
        <v>3</v>
      </c>
      <c r="AE215" s="169" t="s">
        <v>198</v>
      </c>
      <c r="AF215" s="168"/>
      <c r="AG215" s="98" t="s">
        <v>2262</v>
      </c>
      <c r="AH215" s="98"/>
      <c r="AI215" s="86" t="s">
        <v>2900</v>
      </c>
      <c r="AJ215" s="101"/>
      <c r="AK215" s="91"/>
      <c r="AL215" s="100" t="s">
        <v>2902</v>
      </c>
      <c r="AM215" s="86" t="s">
        <v>268</v>
      </c>
      <c r="AN215" s="86" t="s">
        <v>240</v>
      </c>
      <c r="AO215" s="143">
        <f t="shared" si="9"/>
        <v>0</v>
      </c>
      <c r="AP215" s="85" t="s">
        <v>2903</v>
      </c>
      <c r="AQ215" s="100" t="s">
        <v>154</v>
      </c>
      <c r="AR215" s="97" t="s">
        <v>125</v>
      </c>
      <c r="AV215" s="99"/>
      <c r="AW215" s="159" t="s">
        <v>2904</v>
      </c>
      <c r="AX215" s="102"/>
      <c r="AY215" s="157" t="s">
        <v>2905</v>
      </c>
      <c r="AZ215" s="159"/>
      <c r="BF215" s="103">
        <v>45750</v>
      </c>
      <c r="BG215" s="46"/>
      <c r="BH215" s="46"/>
      <c r="BI215" s="46">
        <f t="shared" si="10"/>
        <v>0</v>
      </c>
      <c r="BJ215" s="46">
        <f t="shared" si="11"/>
        <v>0</v>
      </c>
    </row>
    <row r="216" spans="1:62" ht="120" customHeight="1" x14ac:dyDescent="0.25">
      <c r="A216" s="132" t="s">
        <v>182</v>
      </c>
      <c r="B216" s="132"/>
      <c r="C216" s="150">
        <v>0</v>
      </c>
      <c r="D216" s="150">
        <v>0</v>
      </c>
      <c r="E216" s="133">
        <v>1556.1000000000001</v>
      </c>
      <c r="F216" s="134" t="s">
        <v>2285</v>
      </c>
      <c r="G216" s="86" t="s">
        <v>2286</v>
      </c>
      <c r="H216" s="86" t="s">
        <v>2287</v>
      </c>
      <c r="I216" s="89"/>
      <c r="J216" s="90" t="s">
        <v>197</v>
      </c>
      <c r="K216" s="86"/>
      <c r="L216" s="86"/>
      <c r="M216" s="92" t="s">
        <v>133</v>
      </c>
      <c r="N216" s="86" t="s">
        <v>108</v>
      </c>
      <c r="O216" s="163" t="s">
        <v>213</v>
      </c>
      <c r="P216" s="163" t="s">
        <v>1793</v>
      </c>
      <c r="Q216" s="91" t="s">
        <v>109</v>
      </c>
      <c r="R216" s="91" t="s">
        <v>210</v>
      </c>
      <c r="S216" s="91" t="s">
        <v>2288</v>
      </c>
      <c r="T216" s="92">
        <v>10</v>
      </c>
      <c r="U216" s="93">
        <v>8</v>
      </c>
      <c r="V216" s="94">
        <v>45743</v>
      </c>
      <c r="W216" s="94">
        <v>45743</v>
      </c>
      <c r="X216" s="95">
        <v>9785171481940</v>
      </c>
      <c r="Y216" s="96">
        <v>160</v>
      </c>
      <c r="Z216" s="97">
        <v>0.68300000000000005</v>
      </c>
      <c r="AA216" s="98" t="s">
        <v>155</v>
      </c>
      <c r="AB216" s="98" t="s">
        <v>229</v>
      </c>
      <c r="AC216" s="98" t="s">
        <v>156</v>
      </c>
      <c r="AD216" s="91" t="s">
        <v>110</v>
      </c>
      <c r="AE216" s="169" t="s">
        <v>198</v>
      </c>
      <c r="AF216" s="168"/>
      <c r="AG216" s="98" t="s">
        <v>1795</v>
      </c>
      <c r="AH216" s="98"/>
      <c r="AI216" s="86" t="s">
        <v>2289</v>
      </c>
      <c r="AJ216" s="101"/>
      <c r="AK216" s="91"/>
      <c r="AL216" s="100" t="s">
        <v>2290</v>
      </c>
      <c r="AM216" s="86" t="s">
        <v>1798</v>
      </c>
      <c r="AN216" s="86" t="s">
        <v>240</v>
      </c>
      <c r="AO216" s="143">
        <f t="shared" si="9"/>
        <v>0</v>
      </c>
      <c r="AP216" s="85" t="s">
        <v>2291</v>
      </c>
      <c r="AQ216" s="100" t="s">
        <v>157</v>
      </c>
      <c r="AR216" s="97" t="s">
        <v>125</v>
      </c>
      <c r="AV216" s="99"/>
      <c r="AW216" s="159" t="s">
        <v>2292</v>
      </c>
      <c r="AX216" s="102"/>
      <c r="AY216" s="157" t="s">
        <v>2293</v>
      </c>
      <c r="AZ216" s="159"/>
      <c r="BF216" s="103">
        <v>45749</v>
      </c>
      <c r="BG216" s="46"/>
      <c r="BH216" s="46"/>
      <c r="BI216" s="46">
        <f t="shared" si="10"/>
        <v>0</v>
      </c>
      <c r="BJ216" s="46">
        <f t="shared" si="11"/>
        <v>0</v>
      </c>
    </row>
    <row r="217" spans="1:62" ht="120" customHeight="1" x14ac:dyDescent="0.25">
      <c r="A217" s="132" t="s">
        <v>182</v>
      </c>
      <c r="B217" s="132"/>
      <c r="C217" s="150">
        <v>0</v>
      </c>
      <c r="D217" s="150">
        <v>0</v>
      </c>
      <c r="E217" s="133">
        <v>737.1</v>
      </c>
      <c r="F217" s="134" t="s">
        <v>2294</v>
      </c>
      <c r="G217" s="86" t="s">
        <v>2295</v>
      </c>
      <c r="H217" s="86" t="s">
        <v>2296</v>
      </c>
      <c r="I217" s="89"/>
      <c r="J217" s="90">
        <v>8</v>
      </c>
      <c r="K217" s="86"/>
      <c r="L217" s="86"/>
      <c r="M217" s="92" t="s">
        <v>133</v>
      </c>
      <c r="N217" s="86" t="s">
        <v>108</v>
      </c>
      <c r="O217" s="163" t="s">
        <v>230</v>
      </c>
      <c r="P217" s="163" t="s">
        <v>231</v>
      </c>
      <c r="Q217" s="91" t="s">
        <v>109</v>
      </c>
      <c r="R217" s="91" t="s">
        <v>210</v>
      </c>
      <c r="S217" s="91" t="s">
        <v>2297</v>
      </c>
      <c r="T217" s="92">
        <v>10</v>
      </c>
      <c r="U217" s="93">
        <v>8</v>
      </c>
      <c r="V217" s="94">
        <v>45069</v>
      </c>
      <c r="W217" s="94">
        <v>45742</v>
      </c>
      <c r="X217" s="95">
        <v>9785171563653</v>
      </c>
      <c r="Y217" s="96">
        <v>288</v>
      </c>
      <c r="Z217" s="97">
        <v>0.443</v>
      </c>
      <c r="AA217" s="98" t="s">
        <v>177</v>
      </c>
      <c r="AB217" s="98" t="s">
        <v>136</v>
      </c>
      <c r="AC217" s="98" t="s">
        <v>178</v>
      </c>
      <c r="AD217" s="91" t="s">
        <v>110</v>
      </c>
      <c r="AE217" s="135" t="s">
        <v>116</v>
      </c>
      <c r="AF217" s="168"/>
      <c r="AG217" s="98" t="s">
        <v>483</v>
      </c>
      <c r="AH217" s="98"/>
      <c r="AI217" s="86" t="s">
        <v>2298</v>
      </c>
      <c r="AJ217" s="101"/>
      <c r="AK217" s="91"/>
      <c r="AL217" s="100" t="s">
        <v>2299</v>
      </c>
      <c r="AM217" s="86" t="s">
        <v>245</v>
      </c>
      <c r="AN217" s="86" t="s">
        <v>240</v>
      </c>
      <c r="AO217" s="143">
        <f t="shared" si="9"/>
        <v>0</v>
      </c>
      <c r="AP217" s="85" t="s">
        <v>2300</v>
      </c>
      <c r="AQ217" s="100" t="s">
        <v>111</v>
      </c>
      <c r="AR217" s="97" t="s">
        <v>125</v>
      </c>
      <c r="AV217" s="99"/>
      <c r="AW217" s="159" t="s">
        <v>2301</v>
      </c>
      <c r="AX217" s="102"/>
      <c r="AY217" s="157" t="s">
        <v>2302</v>
      </c>
      <c r="AZ217" s="159"/>
      <c r="BF217" s="103">
        <v>45749</v>
      </c>
      <c r="BG217" s="46"/>
      <c r="BH217" s="46"/>
      <c r="BI217" s="46">
        <f t="shared" si="10"/>
        <v>0</v>
      </c>
      <c r="BJ217" s="46">
        <f t="shared" si="11"/>
        <v>0</v>
      </c>
    </row>
    <row r="218" spans="1:62" ht="120" customHeight="1" x14ac:dyDescent="0.25">
      <c r="A218" s="132" t="s">
        <v>182</v>
      </c>
      <c r="B218" s="132"/>
      <c r="C218" s="150">
        <v>0</v>
      </c>
      <c r="D218" s="150">
        <v>0</v>
      </c>
      <c r="E218" s="133">
        <v>648.9</v>
      </c>
      <c r="F218" s="134" t="s">
        <v>963</v>
      </c>
      <c r="G218" s="86" t="s">
        <v>964</v>
      </c>
      <c r="H218" s="86" t="s">
        <v>352</v>
      </c>
      <c r="I218" s="89"/>
      <c r="J218" s="90">
        <v>5</v>
      </c>
      <c r="K218" s="86"/>
      <c r="L218" s="86"/>
      <c r="M218" s="92" t="s">
        <v>151</v>
      </c>
      <c r="N218" s="86" t="s">
        <v>108</v>
      </c>
      <c r="O218" s="163" t="s">
        <v>206</v>
      </c>
      <c r="P218" s="163" t="s">
        <v>206</v>
      </c>
      <c r="Q218" s="91" t="s">
        <v>109</v>
      </c>
      <c r="R218" s="91" t="s">
        <v>210</v>
      </c>
      <c r="S218" s="91" t="s">
        <v>965</v>
      </c>
      <c r="T218" s="92">
        <v>10</v>
      </c>
      <c r="U218" s="93">
        <v>8</v>
      </c>
      <c r="V218" s="94">
        <v>43218</v>
      </c>
      <c r="W218" s="94">
        <v>45740</v>
      </c>
      <c r="X218" s="95">
        <v>9785171081171</v>
      </c>
      <c r="Y218" s="96">
        <v>800</v>
      </c>
      <c r="Z218" s="97">
        <v>0.55500000000000005</v>
      </c>
      <c r="AA218" s="98" t="s">
        <v>145</v>
      </c>
      <c r="AB218" s="98" t="s">
        <v>185</v>
      </c>
      <c r="AC218" s="98" t="s">
        <v>146</v>
      </c>
      <c r="AD218" s="91" t="s">
        <v>110</v>
      </c>
      <c r="AE218" s="135" t="s">
        <v>116</v>
      </c>
      <c r="AF218" s="168"/>
      <c r="AG218" s="98" t="s">
        <v>262</v>
      </c>
      <c r="AH218" s="98"/>
      <c r="AI218" s="86" t="s">
        <v>353</v>
      </c>
      <c r="AJ218" s="101"/>
      <c r="AK218" s="91"/>
      <c r="AL218" s="100" t="s">
        <v>966</v>
      </c>
      <c r="AM218" s="86" t="s">
        <v>405</v>
      </c>
      <c r="AN218" s="86" t="s">
        <v>153</v>
      </c>
      <c r="AO218" s="143">
        <f t="shared" si="9"/>
        <v>0</v>
      </c>
      <c r="AP218" s="85" t="s">
        <v>967</v>
      </c>
      <c r="AQ218" s="100" t="s">
        <v>154</v>
      </c>
      <c r="AR218" s="97" t="s">
        <v>125</v>
      </c>
      <c r="AV218" s="99"/>
      <c r="AW218" s="159" t="s">
        <v>968</v>
      </c>
      <c r="AX218" s="102"/>
      <c r="AY218" s="157" t="s">
        <v>969</v>
      </c>
      <c r="AZ218" s="159" t="s">
        <v>970</v>
      </c>
      <c r="BF218" s="103">
        <v>45744</v>
      </c>
      <c r="BG218" s="46"/>
      <c r="BH218" s="46"/>
      <c r="BI218" s="46">
        <f t="shared" si="10"/>
        <v>0</v>
      </c>
      <c r="BJ218" s="46">
        <f t="shared" si="11"/>
        <v>0</v>
      </c>
    </row>
    <row r="219" spans="1:62" ht="120" customHeight="1" x14ac:dyDescent="0.25">
      <c r="A219" s="132" t="s">
        <v>182</v>
      </c>
      <c r="B219" s="132"/>
      <c r="C219" s="150">
        <v>0</v>
      </c>
      <c r="D219" s="150">
        <v>0</v>
      </c>
      <c r="E219" s="133">
        <v>382.2</v>
      </c>
      <c r="F219" s="134" t="s">
        <v>469</v>
      </c>
      <c r="G219" s="86" t="s">
        <v>1733</v>
      </c>
      <c r="H219" s="86" t="s">
        <v>352</v>
      </c>
      <c r="I219" s="89"/>
      <c r="J219" s="90">
        <v>9</v>
      </c>
      <c r="K219" s="86"/>
      <c r="L219" s="86"/>
      <c r="M219" s="92" t="s">
        <v>151</v>
      </c>
      <c r="N219" s="86" t="s">
        <v>108</v>
      </c>
      <c r="O219" s="163" t="s">
        <v>206</v>
      </c>
      <c r="P219" s="163" t="s">
        <v>206</v>
      </c>
      <c r="Q219" s="91" t="s">
        <v>109</v>
      </c>
      <c r="R219" s="91" t="s">
        <v>210</v>
      </c>
      <c r="S219" s="91" t="s">
        <v>1734</v>
      </c>
      <c r="T219" s="92">
        <v>10</v>
      </c>
      <c r="U219" s="93">
        <v>12</v>
      </c>
      <c r="V219" s="94">
        <v>41659</v>
      </c>
      <c r="W219" s="94">
        <v>45744</v>
      </c>
      <c r="X219" s="95">
        <v>9785170830343</v>
      </c>
      <c r="Y219" s="96">
        <v>288</v>
      </c>
      <c r="Z219" s="97">
        <v>0.26200000000000001</v>
      </c>
      <c r="AA219" s="98" t="s">
        <v>298</v>
      </c>
      <c r="AB219" s="98" t="s">
        <v>175</v>
      </c>
      <c r="AC219" s="98" t="s">
        <v>146</v>
      </c>
      <c r="AD219" s="91" t="s">
        <v>110</v>
      </c>
      <c r="AE219" s="135" t="s">
        <v>116</v>
      </c>
      <c r="AF219" s="168"/>
      <c r="AG219" s="98" t="s">
        <v>351</v>
      </c>
      <c r="AH219" s="98"/>
      <c r="AI219" s="86" t="s">
        <v>353</v>
      </c>
      <c r="AJ219" s="101"/>
      <c r="AK219" s="91"/>
      <c r="AL219" s="100" t="s">
        <v>1735</v>
      </c>
      <c r="AM219" s="86" t="s">
        <v>356</v>
      </c>
      <c r="AN219" s="86" t="s">
        <v>240</v>
      </c>
      <c r="AO219" s="143">
        <f t="shared" si="9"/>
        <v>0</v>
      </c>
      <c r="AP219" s="85" t="s">
        <v>1736</v>
      </c>
      <c r="AQ219" s="100" t="s">
        <v>147</v>
      </c>
      <c r="AR219" s="97" t="s">
        <v>125</v>
      </c>
      <c r="AV219" s="99"/>
      <c r="AW219" s="159" t="s">
        <v>1737</v>
      </c>
      <c r="AX219" s="102" t="s">
        <v>1738</v>
      </c>
      <c r="AY219" s="157" t="s">
        <v>1739</v>
      </c>
      <c r="AZ219" s="159"/>
      <c r="BF219" s="103">
        <v>45748</v>
      </c>
      <c r="BG219" s="46"/>
      <c r="BH219" s="46"/>
      <c r="BI219" s="46">
        <f t="shared" si="10"/>
        <v>0</v>
      </c>
      <c r="BJ219" s="46">
        <f t="shared" si="11"/>
        <v>0</v>
      </c>
    </row>
    <row r="220" spans="1:62" ht="120" customHeight="1" x14ac:dyDescent="0.25">
      <c r="A220" s="132" t="s">
        <v>182</v>
      </c>
      <c r="B220" s="132"/>
      <c r="C220" s="150">
        <v>0</v>
      </c>
      <c r="D220" s="150">
        <v>0</v>
      </c>
      <c r="E220" s="133">
        <v>280.35000000000002</v>
      </c>
      <c r="F220" s="134" t="s">
        <v>461</v>
      </c>
      <c r="G220" s="86" t="s">
        <v>462</v>
      </c>
      <c r="H220" s="86" t="s">
        <v>1740</v>
      </c>
      <c r="I220" s="89"/>
      <c r="J220" s="90">
        <v>5</v>
      </c>
      <c r="K220" s="86"/>
      <c r="L220" s="86"/>
      <c r="M220" s="92" t="s">
        <v>133</v>
      </c>
      <c r="N220" s="86" t="s">
        <v>108</v>
      </c>
      <c r="O220" s="163" t="s">
        <v>174</v>
      </c>
      <c r="P220" s="163" t="s">
        <v>191</v>
      </c>
      <c r="Q220" s="91" t="s">
        <v>109</v>
      </c>
      <c r="R220" s="91" t="s">
        <v>210</v>
      </c>
      <c r="S220" s="91" t="s">
        <v>1741</v>
      </c>
      <c r="T220" s="92">
        <v>10</v>
      </c>
      <c r="U220" s="93">
        <v>12</v>
      </c>
      <c r="V220" s="94">
        <v>44685</v>
      </c>
      <c r="W220" s="94">
        <v>45743</v>
      </c>
      <c r="X220" s="95">
        <v>9785171497798</v>
      </c>
      <c r="Y220" s="96">
        <v>192</v>
      </c>
      <c r="Z220" s="97">
        <v>0.127</v>
      </c>
      <c r="AA220" s="98" t="s">
        <v>145</v>
      </c>
      <c r="AB220" s="98" t="s">
        <v>175</v>
      </c>
      <c r="AC220" s="98" t="s">
        <v>146</v>
      </c>
      <c r="AD220" s="91">
        <v>3</v>
      </c>
      <c r="AE220" s="135" t="s">
        <v>116</v>
      </c>
      <c r="AF220" s="168"/>
      <c r="AG220" s="98" t="s">
        <v>381</v>
      </c>
      <c r="AH220" s="98"/>
      <c r="AI220" s="86" t="s">
        <v>1742</v>
      </c>
      <c r="AJ220" s="101"/>
      <c r="AK220" s="91" t="s">
        <v>463</v>
      </c>
      <c r="AL220" s="100" t="s">
        <v>1743</v>
      </c>
      <c r="AM220" s="86" t="s">
        <v>238</v>
      </c>
      <c r="AN220" s="86" t="s">
        <v>240</v>
      </c>
      <c r="AO220" s="143">
        <f t="shared" si="9"/>
        <v>0</v>
      </c>
      <c r="AP220" s="85" t="s">
        <v>1744</v>
      </c>
      <c r="AQ220" s="100" t="s">
        <v>157</v>
      </c>
      <c r="AR220" s="97" t="s">
        <v>125</v>
      </c>
      <c r="AV220" s="99"/>
      <c r="AW220" s="159" t="s">
        <v>1745</v>
      </c>
      <c r="AX220" s="102"/>
      <c r="AY220" s="157" t="s">
        <v>1746</v>
      </c>
      <c r="AZ220" s="159"/>
      <c r="BF220" s="103">
        <v>45748</v>
      </c>
      <c r="BG220" s="46"/>
      <c r="BH220" s="46"/>
      <c r="BI220" s="46">
        <f t="shared" si="10"/>
        <v>0</v>
      </c>
      <c r="BJ220" s="46">
        <f t="shared" si="11"/>
        <v>0</v>
      </c>
    </row>
    <row r="221" spans="1:62" ht="120" customHeight="1" x14ac:dyDescent="0.25">
      <c r="A221" s="132" t="s">
        <v>182</v>
      </c>
      <c r="B221" s="132"/>
      <c r="C221" s="150">
        <v>0</v>
      </c>
      <c r="D221" s="150">
        <v>0</v>
      </c>
      <c r="E221" s="133">
        <v>428.40000000000003</v>
      </c>
      <c r="F221" s="134" t="s">
        <v>2303</v>
      </c>
      <c r="G221" s="86" t="s">
        <v>559</v>
      </c>
      <c r="H221" s="86" t="s">
        <v>2304</v>
      </c>
      <c r="I221" s="89"/>
      <c r="J221" s="90" t="s">
        <v>197</v>
      </c>
      <c r="K221" s="86"/>
      <c r="L221" s="86"/>
      <c r="M221" s="92" t="s">
        <v>144</v>
      </c>
      <c r="N221" s="86" t="s">
        <v>108</v>
      </c>
      <c r="O221" s="163" t="s">
        <v>179</v>
      </c>
      <c r="P221" s="163" t="s">
        <v>192</v>
      </c>
      <c r="Q221" s="91" t="s">
        <v>109</v>
      </c>
      <c r="R221" s="91" t="s">
        <v>210</v>
      </c>
      <c r="S221" s="91" t="s">
        <v>2305</v>
      </c>
      <c r="T221" s="92">
        <v>10</v>
      </c>
      <c r="U221" s="93">
        <v>14</v>
      </c>
      <c r="V221" s="94">
        <v>45743</v>
      </c>
      <c r="W221" s="94">
        <v>45743</v>
      </c>
      <c r="X221" s="95">
        <v>9785171701970</v>
      </c>
      <c r="Y221" s="96">
        <v>256</v>
      </c>
      <c r="Z221" s="97">
        <v>0.28599999999999998</v>
      </c>
      <c r="AA221" s="98" t="s">
        <v>145</v>
      </c>
      <c r="AB221" s="98" t="s">
        <v>161</v>
      </c>
      <c r="AC221" s="98" t="s">
        <v>146</v>
      </c>
      <c r="AD221" s="91" t="s">
        <v>110</v>
      </c>
      <c r="AE221" s="169" t="s">
        <v>198</v>
      </c>
      <c r="AF221" s="168"/>
      <c r="AG221" s="98" t="s">
        <v>1937</v>
      </c>
      <c r="AH221" s="98"/>
      <c r="AI221" s="86" t="s">
        <v>2306</v>
      </c>
      <c r="AJ221" s="101"/>
      <c r="AK221" s="91"/>
      <c r="AL221" s="100" t="s">
        <v>2307</v>
      </c>
      <c r="AM221" s="86" t="s">
        <v>373</v>
      </c>
      <c r="AN221" s="86" t="s">
        <v>240</v>
      </c>
      <c r="AO221" s="143">
        <f t="shared" si="9"/>
        <v>0</v>
      </c>
      <c r="AP221" s="85" t="s">
        <v>2308</v>
      </c>
      <c r="AQ221" s="100" t="s">
        <v>143</v>
      </c>
      <c r="AR221" s="97" t="s">
        <v>125</v>
      </c>
      <c r="AV221" s="99"/>
      <c r="AW221" s="159" t="s">
        <v>2309</v>
      </c>
      <c r="AX221" s="102"/>
      <c r="AY221" s="157" t="s">
        <v>2310</v>
      </c>
      <c r="AZ221" s="159"/>
      <c r="BF221" s="103">
        <v>45749</v>
      </c>
      <c r="BG221" s="46"/>
      <c r="BH221" s="46"/>
      <c r="BI221" s="46">
        <f t="shared" si="10"/>
        <v>0</v>
      </c>
      <c r="BJ221" s="46">
        <f t="shared" si="11"/>
        <v>0</v>
      </c>
    </row>
    <row r="222" spans="1:62" ht="120" customHeight="1" x14ac:dyDescent="0.25">
      <c r="A222" s="132" t="s">
        <v>182</v>
      </c>
      <c r="B222" s="132"/>
      <c r="C222" s="150">
        <v>0</v>
      </c>
      <c r="D222" s="150">
        <v>0</v>
      </c>
      <c r="E222" s="133">
        <v>453.6</v>
      </c>
      <c r="F222" s="134" t="s">
        <v>2311</v>
      </c>
      <c r="G222" s="86" t="s">
        <v>2312</v>
      </c>
      <c r="H222" s="86" t="s">
        <v>2313</v>
      </c>
      <c r="I222" s="89"/>
      <c r="J222" s="90" t="s">
        <v>197</v>
      </c>
      <c r="K222" s="86"/>
      <c r="L222" s="86"/>
      <c r="M222" s="92" t="s">
        <v>138</v>
      </c>
      <c r="N222" s="86" t="s">
        <v>108</v>
      </c>
      <c r="O222" s="163" t="s">
        <v>342</v>
      </c>
      <c r="P222" s="163" t="s">
        <v>2314</v>
      </c>
      <c r="Q222" s="91" t="s">
        <v>109</v>
      </c>
      <c r="R222" s="91" t="s">
        <v>210</v>
      </c>
      <c r="S222" s="91" t="s">
        <v>2315</v>
      </c>
      <c r="T222" s="92">
        <v>10</v>
      </c>
      <c r="U222" s="93">
        <v>8</v>
      </c>
      <c r="V222" s="94">
        <v>45744</v>
      </c>
      <c r="W222" s="94">
        <v>45744</v>
      </c>
      <c r="X222" s="95">
        <v>9785171664268</v>
      </c>
      <c r="Y222" s="96">
        <v>160</v>
      </c>
      <c r="Z222" s="97">
        <v>0.19500000000000001</v>
      </c>
      <c r="AA222" s="98" t="s">
        <v>145</v>
      </c>
      <c r="AB222" s="98" t="s">
        <v>251</v>
      </c>
      <c r="AC222" s="98" t="s">
        <v>146</v>
      </c>
      <c r="AD222" s="91" t="s">
        <v>110</v>
      </c>
      <c r="AE222" s="169" t="s">
        <v>198</v>
      </c>
      <c r="AF222" s="168"/>
      <c r="AG222" s="98" t="s">
        <v>2316</v>
      </c>
      <c r="AH222" s="98"/>
      <c r="AI222" s="86" t="s">
        <v>2317</v>
      </c>
      <c r="AJ222" s="101" t="s">
        <v>149</v>
      </c>
      <c r="AK222" s="91"/>
      <c r="AL222" s="100" t="s">
        <v>2318</v>
      </c>
      <c r="AM222" s="86" t="s">
        <v>283</v>
      </c>
      <c r="AN222" s="86" t="s">
        <v>142</v>
      </c>
      <c r="AO222" s="143">
        <f t="shared" si="9"/>
        <v>0</v>
      </c>
      <c r="AP222" s="85" t="s">
        <v>2319</v>
      </c>
      <c r="AQ222" s="100" t="s">
        <v>157</v>
      </c>
      <c r="AR222" s="97" t="s">
        <v>125</v>
      </c>
      <c r="AV222" s="99"/>
      <c r="AW222" s="159" t="s">
        <v>2320</v>
      </c>
      <c r="AX222" s="102" t="s">
        <v>2321</v>
      </c>
      <c r="AY222" s="157" t="s">
        <v>2322</v>
      </c>
      <c r="AZ222" s="159"/>
      <c r="BF222" s="103">
        <v>45749</v>
      </c>
      <c r="BG222" s="46"/>
      <c r="BH222" s="46"/>
      <c r="BI222" s="46">
        <f t="shared" si="10"/>
        <v>0</v>
      </c>
      <c r="BJ222" s="46">
        <f t="shared" si="11"/>
        <v>0</v>
      </c>
    </row>
    <row r="223" spans="1:62" ht="120" customHeight="1" x14ac:dyDescent="0.25">
      <c r="A223" s="132" t="s">
        <v>182</v>
      </c>
      <c r="B223" s="132"/>
      <c r="C223" s="150">
        <v>0</v>
      </c>
      <c r="D223" s="150">
        <v>0</v>
      </c>
      <c r="E223" s="133">
        <v>825.30000000000007</v>
      </c>
      <c r="F223" s="134" t="s">
        <v>2906</v>
      </c>
      <c r="G223" s="86" t="s">
        <v>2907</v>
      </c>
      <c r="H223" s="86" t="s">
        <v>2325</v>
      </c>
      <c r="I223" s="89"/>
      <c r="J223" s="90" t="s">
        <v>197</v>
      </c>
      <c r="K223" s="86"/>
      <c r="L223" s="86"/>
      <c r="M223" s="92" t="s">
        <v>151</v>
      </c>
      <c r="N223" s="86" t="s">
        <v>108</v>
      </c>
      <c r="O223" s="163" t="s">
        <v>205</v>
      </c>
      <c r="P223" s="163" t="s">
        <v>205</v>
      </c>
      <c r="Q223" s="91" t="s">
        <v>109</v>
      </c>
      <c r="R223" s="91" t="s">
        <v>210</v>
      </c>
      <c r="S223" s="91" t="s">
        <v>2908</v>
      </c>
      <c r="T223" s="92">
        <v>20</v>
      </c>
      <c r="U223" s="93">
        <v>6</v>
      </c>
      <c r="V223" s="94">
        <v>45747</v>
      </c>
      <c r="W223" s="94">
        <v>45747</v>
      </c>
      <c r="X223" s="95">
        <v>9785171726607</v>
      </c>
      <c r="Y223" s="96">
        <v>576</v>
      </c>
      <c r="Z223" s="97">
        <v>0.55000000000000004</v>
      </c>
      <c r="AA223" s="98" t="s">
        <v>145</v>
      </c>
      <c r="AB223" s="98" t="s">
        <v>161</v>
      </c>
      <c r="AC223" s="98" t="s">
        <v>146</v>
      </c>
      <c r="AD223" s="91" t="s">
        <v>110</v>
      </c>
      <c r="AE223" s="169" t="s">
        <v>198</v>
      </c>
      <c r="AF223" s="168"/>
      <c r="AG223" s="98" t="s">
        <v>331</v>
      </c>
      <c r="AH223" s="98"/>
      <c r="AI223" s="86" t="s">
        <v>2327</v>
      </c>
      <c r="AJ223" s="101"/>
      <c r="AK223" s="91"/>
      <c r="AL223" s="100" t="s">
        <v>2909</v>
      </c>
      <c r="AM223" s="86" t="s">
        <v>173</v>
      </c>
      <c r="AN223" s="86" t="s">
        <v>153</v>
      </c>
      <c r="AO223" s="143">
        <f t="shared" si="9"/>
        <v>0</v>
      </c>
      <c r="AP223" s="85" t="s">
        <v>2910</v>
      </c>
      <c r="AQ223" s="100" t="s">
        <v>154</v>
      </c>
      <c r="AR223" s="97" t="s">
        <v>125</v>
      </c>
      <c r="AV223" s="99"/>
      <c r="AW223" s="159" t="s">
        <v>2911</v>
      </c>
      <c r="AX223" s="102" t="s">
        <v>2912</v>
      </c>
      <c r="AY223" s="157" t="s">
        <v>2913</v>
      </c>
      <c r="AZ223" s="159"/>
      <c r="BF223" s="103">
        <v>45750</v>
      </c>
      <c r="BG223" s="46"/>
      <c r="BH223" s="46"/>
      <c r="BI223" s="46">
        <f t="shared" si="10"/>
        <v>0</v>
      </c>
      <c r="BJ223" s="46">
        <f t="shared" si="11"/>
        <v>0</v>
      </c>
    </row>
    <row r="224" spans="1:62" ht="120" customHeight="1" x14ac:dyDescent="0.25">
      <c r="A224" s="132" t="s">
        <v>182</v>
      </c>
      <c r="B224" s="132"/>
      <c r="C224" s="150">
        <v>0</v>
      </c>
      <c r="D224" s="150">
        <v>0</v>
      </c>
      <c r="E224" s="133">
        <v>806.40000000000009</v>
      </c>
      <c r="F224" s="134" t="s">
        <v>2323</v>
      </c>
      <c r="G224" s="86" t="s">
        <v>2324</v>
      </c>
      <c r="H224" s="86" t="s">
        <v>2325</v>
      </c>
      <c r="I224" s="89"/>
      <c r="J224" s="90">
        <v>3</v>
      </c>
      <c r="K224" s="86"/>
      <c r="L224" s="86"/>
      <c r="M224" s="92" t="s">
        <v>151</v>
      </c>
      <c r="N224" s="86" t="s">
        <v>108</v>
      </c>
      <c r="O224" s="163" t="s">
        <v>205</v>
      </c>
      <c r="P224" s="163" t="s">
        <v>205</v>
      </c>
      <c r="Q224" s="91" t="s">
        <v>109</v>
      </c>
      <c r="R224" s="91" t="s">
        <v>210</v>
      </c>
      <c r="S224" s="91" t="s">
        <v>2326</v>
      </c>
      <c r="T224" s="92">
        <v>10</v>
      </c>
      <c r="U224" s="93">
        <v>8</v>
      </c>
      <c r="V224" s="94">
        <v>45670</v>
      </c>
      <c r="W224" s="94">
        <v>45748</v>
      </c>
      <c r="X224" s="95">
        <v>9785171701376</v>
      </c>
      <c r="Y224" s="96">
        <v>768</v>
      </c>
      <c r="Z224" s="97">
        <v>0.66</v>
      </c>
      <c r="AA224" s="98" t="s">
        <v>145</v>
      </c>
      <c r="AB224" s="98" t="s">
        <v>194</v>
      </c>
      <c r="AC224" s="98" t="s">
        <v>146</v>
      </c>
      <c r="AD224" s="91" t="s">
        <v>110</v>
      </c>
      <c r="AE224" s="135" t="s">
        <v>116</v>
      </c>
      <c r="AF224" s="168"/>
      <c r="AG224" s="98" t="s">
        <v>331</v>
      </c>
      <c r="AH224" s="98"/>
      <c r="AI224" s="86" t="s">
        <v>2327</v>
      </c>
      <c r="AJ224" s="101"/>
      <c r="AK224" s="91"/>
      <c r="AL224" s="100" t="s">
        <v>2328</v>
      </c>
      <c r="AM224" s="86" t="s">
        <v>173</v>
      </c>
      <c r="AN224" s="86" t="s">
        <v>153</v>
      </c>
      <c r="AO224" s="143">
        <f t="shared" si="9"/>
        <v>0</v>
      </c>
      <c r="AP224" s="85" t="s">
        <v>2329</v>
      </c>
      <c r="AQ224" s="100" t="s">
        <v>111</v>
      </c>
      <c r="AR224" s="97" t="s">
        <v>125</v>
      </c>
      <c r="AV224" s="99"/>
      <c r="AW224" s="159" t="s">
        <v>2330</v>
      </c>
      <c r="AX224" s="102" t="s">
        <v>2331</v>
      </c>
      <c r="AY224" s="157" t="s">
        <v>2332</v>
      </c>
      <c r="AZ224" s="159"/>
      <c r="BF224" s="103">
        <v>45749</v>
      </c>
      <c r="BG224" s="46"/>
      <c r="BH224" s="46"/>
      <c r="BI224" s="46">
        <f t="shared" si="10"/>
        <v>0</v>
      </c>
      <c r="BJ224" s="46">
        <f t="shared" si="11"/>
        <v>0</v>
      </c>
    </row>
    <row r="225" spans="1:62" ht="120" customHeight="1" x14ac:dyDescent="0.25">
      <c r="A225" s="132" t="s">
        <v>182</v>
      </c>
      <c r="B225" s="132"/>
      <c r="C225" s="150">
        <v>0</v>
      </c>
      <c r="D225" s="150">
        <v>0</v>
      </c>
      <c r="E225" s="133">
        <v>875.7</v>
      </c>
      <c r="F225" s="134" t="s">
        <v>1747</v>
      </c>
      <c r="G225" s="86" t="s">
        <v>1748</v>
      </c>
      <c r="H225" s="86" t="s">
        <v>1749</v>
      </c>
      <c r="I225" s="89"/>
      <c r="J225" s="90" t="s">
        <v>197</v>
      </c>
      <c r="K225" s="86"/>
      <c r="L225" s="86"/>
      <c r="M225" s="92" t="s">
        <v>151</v>
      </c>
      <c r="N225" s="86" t="s">
        <v>108</v>
      </c>
      <c r="O225" s="163" t="s">
        <v>224</v>
      </c>
      <c r="P225" s="163" t="s">
        <v>224</v>
      </c>
      <c r="Q225" s="91" t="s">
        <v>109</v>
      </c>
      <c r="R225" s="91" t="s">
        <v>210</v>
      </c>
      <c r="S225" s="91" t="s">
        <v>1750</v>
      </c>
      <c r="T225" s="92">
        <v>10</v>
      </c>
      <c r="U225" s="93">
        <v>8</v>
      </c>
      <c r="V225" s="94">
        <v>45743</v>
      </c>
      <c r="W225" s="94">
        <v>45743</v>
      </c>
      <c r="X225" s="95">
        <v>9785171522940</v>
      </c>
      <c r="Y225" s="96">
        <v>640</v>
      </c>
      <c r="Z225" s="97">
        <v>0.56000000000000005</v>
      </c>
      <c r="AA225" s="98" t="s">
        <v>145</v>
      </c>
      <c r="AB225" s="98" t="s">
        <v>194</v>
      </c>
      <c r="AC225" s="98" t="s">
        <v>146</v>
      </c>
      <c r="AD225" s="91" t="s">
        <v>110</v>
      </c>
      <c r="AE225" s="169" t="s">
        <v>198</v>
      </c>
      <c r="AF225" s="168"/>
      <c r="AG225" s="98" t="s">
        <v>332</v>
      </c>
      <c r="AH225" s="98"/>
      <c r="AI225" s="86" t="s">
        <v>1751</v>
      </c>
      <c r="AJ225" s="101"/>
      <c r="AK225" s="91" t="s">
        <v>1752</v>
      </c>
      <c r="AL225" s="100" t="s">
        <v>1753</v>
      </c>
      <c r="AM225" s="86" t="s">
        <v>276</v>
      </c>
      <c r="AN225" s="86" t="s">
        <v>153</v>
      </c>
      <c r="AO225" s="143">
        <f t="shared" si="9"/>
        <v>0</v>
      </c>
      <c r="AP225" s="85" t="s">
        <v>1754</v>
      </c>
      <c r="AQ225" s="100" t="s">
        <v>154</v>
      </c>
      <c r="AR225" s="97" t="s">
        <v>125</v>
      </c>
      <c r="AV225" s="99"/>
      <c r="AW225" s="159" t="s">
        <v>1755</v>
      </c>
      <c r="AX225" s="102" t="s">
        <v>1756</v>
      </c>
      <c r="AY225" s="157" t="s">
        <v>1757</v>
      </c>
      <c r="AZ225" s="159"/>
      <c r="BF225" s="103">
        <v>45748</v>
      </c>
      <c r="BG225" s="46"/>
      <c r="BH225" s="46"/>
      <c r="BI225" s="46">
        <f t="shared" si="10"/>
        <v>0</v>
      </c>
      <c r="BJ225" s="46">
        <f t="shared" si="11"/>
        <v>0</v>
      </c>
    </row>
    <row r="226" spans="1:62" ht="120" customHeight="1" x14ac:dyDescent="0.25">
      <c r="A226" s="132" t="s">
        <v>182</v>
      </c>
      <c r="B226" s="132"/>
      <c r="C226" s="150">
        <v>0</v>
      </c>
      <c r="D226" s="150">
        <v>0</v>
      </c>
      <c r="E226" s="133">
        <v>693</v>
      </c>
      <c r="F226" s="134" t="s">
        <v>971</v>
      </c>
      <c r="G226" s="86" t="s">
        <v>972</v>
      </c>
      <c r="H226" s="86" t="s">
        <v>973</v>
      </c>
      <c r="I226" s="89"/>
      <c r="J226" s="90" t="s">
        <v>199</v>
      </c>
      <c r="K226" s="86"/>
      <c r="L226" s="86"/>
      <c r="M226" s="92" t="s">
        <v>151</v>
      </c>
      <c r="N226" s="86" t="s">
        <v>108</v>
      </c>
      <c r="O226" s="163" t="s">
        <v>205</v>
      </c>
      <c r="P226" s="163" t="s">
        <v>205</v>
      </c>
      <c r="Q226" s="91" t="s">
        <v>109</v>
      </c>
      <c r="R226" s="91" t="s">
        <v>210</v>
      </c>
      <c r="S226" s="91" t="s">
        <v>974</v>
      </c>
      <c r="T226" s="92">
        <v>10</v>
      </c>
      <c r="U226" s="93">
        <v>3</v>
      </c>
      <c r="V226" s="94">
        <v>45737</v>
      </c>
      <c r="W226" s="94">
        <v>45737</v>
      </c>
      <c r="X226" s="95">
        <v>9785171702298</v>
      </c>
      <c r="Y226" s="96">
        <v>832</v>
      </c>
      <c r="Z226" s="97">
        <v>0.68</v>
      </c>
      <c r="AA226" s="98" t="s">
        <v>145</v>
      </c>
      <c r="AB226" s="98" t="s">
        <v>204</v>
      </c>
      <c r="AC226" s="98" t="s">
        <v>146</v>
      </c>
      <c r="AD226" s="91" t="s">
        <v>110</v>
      </c>
      <c r="AE226" s="169" t="s">
        <v>198</v>
      </c>
      <c r="AF226" s="168"/>
      <c r="AG226" s="98" t="s">
        <v>975</v>
      </c>
      <c r="AH226" s="98"/>
      <c r="AI226" s="86" t="s">
        <v>976</v>
      </c>
      <c r="AJ226" s="101"/>
      <c r="AK226" s="91"/>
      <c r="AL226" s="100" t="s">
        <v>977</v>
      </c>
      <c r="AM226" s="86" t="s">
        <v>159</v>
      </c>
      <c r="AN226" s="86" t="s">
        <v>153</v>
      </c>
      <c r="AO226" s="143">
        <f t="shared" si="9"/>
        <v>0</v>
      </c>
      <c r="AP226" s="85" t="s">
        <v>978</v>
      </c>
      <c r="AQ226" s="100" t="s">
        <v>154</v>
      </c>
      <c r="AR226" s="97" t="s">
        <v>125</v>
      </c>
      <c r="AV226" s="99" t="s">
        <v>121</v>
      </c>
      <c r="AW226" s="159" t="s">
        <v>979</v>
      </c>
      <c r="AX226" s="102" t="s">
        <v>980</v>
      </c>
      <c r="AY226" s="157" t="s">
        <v>981</v>
      </c>
      <c r="AZ226" s="159"/>
      <c r="BF226" s="103">
        <v>45744</v>
      </c>
      <c r="BG226" s="46"/>
      <c r="BH226" s="46"/>
      <c r="BI226" s="46">
        <f t="shared" si="10"/>
        <v>0</v>
      </c>
      <c r="BJ226" s="46">
        <f t="shared" si="11"/>
        <v>0</v>
      </c>
    </row>
    <row r="227" spans="1:62" ht="120" customHeight="1" x14ac:dyDescent="0.25">
      <c r="A227" s="132" t="s">
        <v>182</v>
      </c>
      <c r="B227" s="132"/>
      <c r="C227" s="150">
        <v>0</v>
      </c>
      <c r="D227" s="150">
        <v>0</v>
      </c>
      <c r="E227" s="133">
        <v>693</v>
      </c>
      <c r="F227" s="134" t="s">
        <v>1394</v>
      </c>
      <c r="G227" s="86" t="s">
        <v>1395</v>
      </c>
      <c r="H227" s="86" t="s">
        <v>1396</v>
      </c>
      <c r="I227" s="89"/>
      <c r="J227" s="90" t="s">
        <v>197</v>
      </c>
      <c r="K227" s="86"/>
      <c r="L227" s="86"/>
      <c r="M227" s="92" t="s">
        <v>138</v>
      </c>
      <c r="N227" s="86" t="s">
        <v>108</v>
      </c>
      <c r="O227" s="163" t="s">
        <v>148</v>
      </c>
      <c r="P227" s="163" t="s">
        <v>339</v>
      </c>
      <c r="Q227" s="91" t="s">
        <v>109</v>
      </c>
      <c r="R227" s="91" t="s">
        <v>210</v>
      </c>
      <c r="S227" s="91" t="s">
        <v>1397</v>
      </c>
      <c r="T227" s="92">
        <v>10</v>
      </c>
      <c r="U227" s="93">
        <v>20</v>
      </c>
      <c r="V227" s="94">
        <v>45742</v>
      </c>
      <c r="W227" s="94">
        <v>45742</v>
      </c>
      <c r="X227" s="95">
        <v>9785171679194</v>
      </c>
      <c r="Y227" s="96">
        <v>144</v>
      </c>
      <c r="Z227" s="97">
        <v>0.29899999999999999</v>
      </c>
      <c r="AA227" s="98" t="s">
        <v>169</v>
      </c>
      <c r="AB227" s="98" t="s">
        <v>160</v>
      </c>
      <c r="AC227" s="98" t="s">
        <v>170</v>
      </c>
      <c r="AD227" s="91" t="s">
        <v>110</v>
      </c>
      <c r="AE227" s="169" t="s">
        <v>198</v>
      </c>
      <c r="AF227" s="168"/>
      <c r="AG227" s="98" t="s">
        <v>306</v>
      </c>
      <c r="AH227" s="98"/>
      <c r="AI227" s="86" t="s">
        <v>1398</v>
      </c>
      <c r="AJ227" s="101" t="s">
        <v>141</v>
      </c>
      <c r="AK227" s="91"/>
      <c r="AL227" s="100" t="s">
        <v>1399</v>
      </c>
      <c r="AM227" s="86" t="s">
        <v>283</v>
      </c>
      <c r="AN227" s="86" t="s">
        <v>142</v>
      </c>
      <c r="AO227" s="143">
        <f t="shared" si="9"/>
        <v>0</v>
      </c>
      <c r="AP227" s="85" t="s">
        <v>1400</v>
      </c>
      <c r="AQ227" s="100" t="s">
        <v>147</v>
      </c>
      <c r="AR227" s="97" t="s">
        <v>125</v>
      </c>
      <c r="AV227" s="99"/>
      <c r="AW227" s="159" t="s">
        <v>1401</v>
      </c>
      <c r="AX227" s="102" t="s">
        <v>1402</v>
      </c>
      <c r="AY227" s="157" t="s">
        <v>1403</v>
      </c>
      <c r="AZ227" s="159"/>
      <c r="BF227" s="103">
        <v>45747</v>
      </c>
      <c r="BG227" s="46"/>
      <c r="BH227" s="46"/>
      <c r="BI227" s="46">
        <f t="shared" si="10"/>
        <v>0</v>
      </c>
      <c r="BJ227" s="46">
        <f t="shared" si="11"/>
        <v>0</v>
      </c>
    </row>
    <row r="228" spans="1:62" ht="120" customHeight="1" x14ac:dyDescent="0.25">
      <c r="A228" s="132" t="s">
        <v>182</v>
      </c>
      <c r="B228" s="132"/>
      <c r="C228" s="150">
        <v>0</v>
      </c>
      <c r="D228" s="150">
        <v>0</v>
      </c>
      <c r="E228" s="133">
        <v>1556.1000000000001</v>
      </c>
      <c r="F228" s="134" t="s">
        <v>982</v>
      </c>
      <c r="G228" s="86" t="s">
        <v>211</v>
      </c>
      <c r="H228" s="86" t="s">
        <v>983</v>
      </c>
      <c r="I228" s="89"/>
      <c r="J228" s="90" t="s">
        <v>197</v>
      </c>
      <c r="K228" s="86"/>
      <c r="L228" s="86"/>
      <c r="M228" s="92" t="s">
        <v>151</v>
      </c>
      <c r="N228" s="86" t="s">
        <v>108</v>
      </c>
      <c r="O228" s="163" t="s">
        <v>224</v>
      </c>
      <c r="P228" s="163" t="s">
        <v>224</v>
      </c>
      <c r="Q228" s="91" t="s">
        <v>109</v>
      </c>
      <c r="R228" s="91" t="s">
        <v>210</v>
      </c>
      <c r="S228" s="91" t="s">
        <v>984</v>
      </c>
      <c r="T228" s="92">
        <v>10</v>
      </c>
      <c r="U228" s="93">
        <v>6</v>
      </c>
      <c r="V228" s="94">
        <v>45743</v>
      </c>
      <c r="W228" s="94">
        <v>45743</v>
      </c>
      <c r="X228" s="95">
        <v>9785171631505</v>
      </c>
      <c r="Y228" s="96">
        <v>272</v>
      </c>
      <c r="Z228" s="97">
        <v>0.96</v>
      </c>
      <c r="AA228" s="98" t="s">
        <v>155</v>
      </c>
      <c r="AB228" s="98" t="s">
        <v>160</v>
      </c>
      <c r="AC228" s="98" t="s">
        <v>156</v>
      </c>
      <c r="AD228" s="91" t="s">
        <v>110</v>
      </c>
      <c r="AE228" s="169" t="s">
        <v>198</v>
      </c>
      <c r="AF228" s="168"/>
      <c r="AG228" s="98" t="s">
        <v>674</v>
      </c>
      <c r="AH228" s="98"/>
      <c r="AI228" s="86" t="s">
        <v>985</v>
      </c>
      <c r="AJ228" s="101" t="s">
        <v>149</v>
      </c>
      <c r="AK228" s="91"/>
      <c r="AL228" s="100" t="s">
        <v>986</v>
      </c>
      <c r="AM228" s="86" t="s">
        <v>234</v>
      </c>
      <c r="AN228" s="86" t="s">
        <v>142</v>
      </c>
      <c r="AO228" s="143">
        <f t="shared" si="9"/>
        <v>0</v>
      </c>
      <c r="AP228" s="85" t="s">
        <v>987</v>
      </c>
      <c r="AQ228" s="100" t="s">
        <v>157</v>
      </c>
      <c r="AR228" s="97" t="s">
        <v>125</v>
      </c>
      <c r="AV228" s="99"/>
      <c r="AW228" s="159" t="s">
        <v>988</v>
      </c>
      <c r="AX228" s="102"/>
      <c r="AY228" s="157" t="s">
        <v>989</v>
      </c>
      <c r="AZ228" s="159"/>
      <c r="BF228" s="103">
        <v>45744</v>
      </c>
      <c r="BG228" s="46"/>
      <c r="BH228" s="46"/>
      <c r="BI228" s="46">
        <f t="shared" si="10"/>
        <v>0</v>
      </c>
      <c r="BJ228" s="46">
        <f t="shared" si="11"/>
        <v>0</v>
      </c>
    </row>
    <row r="229" spans="1:62" ht="120" customHeight="1" x14ac:dyDescent="0.25">
      <c r="A229" s="132" t="s">
        <v>182</v>
      </c>
      <c r="B229" s="132"/>
      <c r="C229" s="150">
        <v>0</v>
      </c>
      <c r="D229" s="150">
        <v>0</v>
      </c>
      <c r="E229" s="133">
        <v>693</v>
      </c>
      <c r="F229" s="134" t="s">
        <v>2333</v>
      </c>
      <c r="G229" s="86" t="s">
        <v>2334</v>
      </c>
      <c r="H229" s="86" t="s">
        <v>2335</v>
      </c>
      <c r="I229" s="89"/>
      <c r="J229" s="90" t="s">
        <v>200</v>
      </c>
      <c r="K229" s="86"/>
      <c r="L229" s="86"/>
      <c r="M229" s="92" t="s">
        <v>151</v>
      </c>
      <c r="N229" s="86" t="s">
        <v>108</v>
      </c>
      <c r="O229" s="163" t="s">
        <v>205</v>
      </c>
      <c r="P229" s="163" t="s">
        <v>205</v>
      </c>
      <c r="Q229" s="91" t="s">
        <v>109</v>
      </c>
      <c r="R229" s="91" t="s">
        <v>210</v>
      </c>
      <c r="S229" s="91" t="s">
        <v>2336</v>
      </c>
      <c r="T229" s="92">
        <v>10</v>
      </c>
      <c r="U229" s="93">
        <v>12</v>
      </c>
      <c r="V229" s="94">
        <v>45744</v>
      </c>
      <c r="W229" s="94">
        <v>45744</v>
      </c>
      <c r="X229" s="95">
        <v>9785171643676</v>
      </c>
      <c r="Y229" s="96">
        <v>320</v>
      </c>
      <c r="Z229" s="97">
        <v>0.33700000000000002</v>
      </c>
      <c r="AA229" s="98" t="s">
        <v>145</v>
      </c>
      <c r="AB229" s="98" t="s">
        <v>161</v>
      </c>
      <c r="AC229" s="98" t="s">
        <v>146</v>
      </c>
      <c r="AD229" s="91" t="s">
        <v>110</v>
      </c>
      <c r="AE229" s="169" t="s">
        <v>198</v>
      </c>
      <c r="AF229" s="168"/>
      <c r="AG229" s="98" t="s">
        <v>418</v>
      </c>
      <c r="AH229" s="98"/>
      <c r="AI229" s="86" t="s">
        <v>2337</v>
      </c>
      <c r="AJ229" s="101"/>
      <c r="AK229" s="91"/>
      <c r="AL229" s="100" t="s">
        <v>2338</v>
      </c>
      <c r="AM229" s="86" t="s">
        <v>276</v>
      </c>
      <c r="AN229" s="86" t="s">
        <v>153</v>
      </c>
      <c r="AO229" s="143">
        <f t="shared" si="9"/>
        <v>0</v>
      </c>
      <c r="AP229" s="85" t="s">
        <v>2339</v>
      </c>
      <c r="AQ229" s="100" t="s">
        <v>154</v>
      </c>
      <c r="AR229" s="97" t="s">
        <v>125</v>
      </c>
      <c r="AV229" s="99"/>
      <c r="AW229" s="159" t="s">
        <v>2340</v>
      </c>
      <c r="AX229" s="102" t="s">
        <v>2341</v>
      </c>
      <c r="AY229" s="157" t="s">
        <v>2342</v>
      </c>
      <c r="AZ229" s="159"/>
      <c r="BF229" s="103">
        <v>45749</v>
      </c>
      <c r="BG229" s="46"/>
      <c r="BH229" s="46"/>
      <c r="BI229" s="46">
        <f t="shared" si="10"/>
        <v>0</v>
      </c>
      <c r="BJ229" s="46">
        <f t="shared" si="11"/>
        <v>0</v>
      </c>
    </row>
    <row r="230" spans="1:62" ht="120" customHeight="1" x14ac:dyDescent="0.25">
      <c r="A230" s="132" t="s">
        <v>182</v>
      </c>
      <c r="B230" s="132"/>
      <c r="C230" s="150">
        <v>0</v>
      </c>
      <c r="D230" s="150">
        <v>0</v>
      </c>
      <c r="E230" s="133">
        <v>781.2</v>
      </c>
      <c r="F230" s="134" t="s">
        <v>2343</v>
      </c>
      <c r="G230" s="86" t="s">
        <v>2344</v>
      </c>
      <c r="H230" s="86" t="s">
        <v>2345</v>
      </c>
      <c r="I230" s="89"/>
      <c r="J230" s="90" t="s">
        <v>197</v>
      </c>
      <c r="K230" s="86"/>
      <c r="L230" s="86"/>
      <c r="M230" s="92" t="s">
        <v>151</v>
      </c>
      <c r="N230" s="86" t="s">
        <v>108</v>
      </c>
      <c r="O230" s="163" t="s">
        <v>188</v>
      </c>
      <c r="P230" s="163" t="s">
        <v>188</v>
      </c>
      <c r="Q230" s="91" t="s">
        <v>109</v>
      </c>
      <c r="R230" s="91" t="s">
        <v>210</v>
      </c>
      <c r="S230" s="91" t="s">
        <v>2346</v>
      </c>
      <c r="T230" s="92">
        <v>20</v>
      </c>
      <c r="U230" s="93">
        <v>6</v>
      </c>
      <c r="V230" s="94">
        <v>45742</v>
      </c>
      <c r="W230" s="94">
        <v>45742</v>
      </c>
      <c r="X230" s="95">
        <v>9785171684013</v>
      </c>
      <c r="Y230" s="96">
        <v>320</v>
      </c>
      <c r="Z230" s="97">
        <v>0.34</v>
      </c>
      <c r="AA230" s="98" t="s">
        <v>145</v>
      </c>
      <c r="AB230" s="98" t="s">
        <v>251</v>
      </c>
      <c r="AC230" s="98" t="s">
        <v>146</v>
      </c>
      <c r="AD230" s="91" t="s">
        <v>110</v>
      </c>
      <c r="AE230" s="169" t="s">
        <v>198</v>
      </c>
      <c r="AF230" s="168"/>
      <c r="AG230" s="98" t="s">
        <v>390</v>
      </c>
      <c r="AH230" s="98"/>
      <c r="AI230" s="86" t="s">
        <v>2347</v>
      </c>
      <c r="AJ230" s="101"/>
      <c r="AK230" s="91"/>
      <c r="AL230" s="100" t="s">
        <v>2348</v>
      </c>
      <c r="AM230" s="86" t="s">
        <v>207</v>
      </c>
      <c r="AN230" s="86" t="s">
        <v>153</v>
      </c>
      <c r="AO230" s="143">
        <f t="shared" si="9"/>
        <v>0</v>
      </c>
      <c r="AP230" s="85" t="s">
        <v>2349</v>
      </c>
      <c r="AQ230" s="100" t="s">
        <v>154</v>
      </c>
      <c r="AR230" s="97" t="s">
        <v>125</v>
      </c>
      <c r="AV230" s="99"/>
      <c r="AW230" s="159" t="s">
        <v>2350</v>
      </c>
      <c r="AX230" s="102" t="s">
        <v>2351</v>
      </c>
      <c r="AY230" s="157" t="s">
        <v>2352</v>
      </c>
      <c r="AZ230" s="159"/>
      <c r="BF230" s="103">
        <v>45749</v>
      </c>
      <c r="BG230" s="46"/>
      <c r="BH230" s="46"/>
      <c r="BI230" s="46">
        <f t="shared" si="10"/>
        <v>0</v>
      </c>
      <c r="BJ230" s="46">
        <f t="shared" si="11"/>
        <v>0</v>
      </c>
    </row>
    <row r="231" spans="1:62" ht="120" customHeight="1" x14ac:dyDescent="0.25">
      <c r="A231" s="132" t="s">
        <v>182</v>
      </c>
      <c r="B231" s="132"/>
      <c r="C231" s="150">
        <v>0</v>
      </c>
      <c r="D231" s="150">
        <v>0</v>
      </c>
      <c r="E231" s="133">
        <v>325.5</v>
      </c>
      <c r="F231" s="134" t="s">
        <v>2914</v>
      </c>
      <c r="G231" s="86" t="s">
        <v>410</v>
      </c>
      <c r="H231" s="86" t="s">
        <v>509</v>
      </c>
      <c r="I231" s="89"/>
      <c r="J231" s="90">
        <v>6</v>
      </c>
      <c r="K231" s="86"/>
      <c r="L231" s="86"/>
      <c r="M231" s="92" t="s">
        <v>151</v>
      </c>
      <c r="N231" s="86" t="s">
        <v>108</v>
      </c>
      <c r="O231" s="163" t="s">
        <v>226</v>
      </c>
      <c r="P231" s="163" t="s">
        <v>226</v>
      </c>
      <c r="Q231" s="91" t="s">
        <v>109</v>
      </c>
      <c r="R231" s="91" t="s">
        <v>210</v>
      </c>
      <c r="S231" s="91" t="s">
        <v>2915</v>
      </c>
      <c r="T231" s="92">
        <v>10</v>
      </c>
      <c r="U231" s="93">
        <v>12</v>
      </c>
      <c r="V231" s="94">
        <v>44624</v>
      </c>
      <c r="W231" s="94">
        <v>45747</v>
      </c>
      <c r="X231" s="95">
        <v>9785171472740</v>
      </c>
      <c r="Y231" s="96">
        <v>384</v>
      </c>
      <c r="Z231" s="97">
        <v>0.23499999999999999</v>
      </c>
      <c r="AA231" s="98" t="s">
        <v>171</v>
      </c>
      <c r="AB231" s="98" t="s">
        <v>152</v>
      </c>
      <c r="AC231" s="98" t="s">
        <v>172</v>
      </c>
      <c r="AD231" s="91">
        <v>3</v>
      </c>
      <c r="AE231" s="135" t="s">
        <v>116</v>
      </c>
      <c r="AF231" s="168"/>
      <c r="AG231" s="98" t="s">
        <v>249</v>
      </c>
      <c r="AH231" s="98"/>
      <c r="AI231" s="86" t="s">
        <v>510</v>
      </c>
      <c r="AJ231" s="101"/>
      <c r="AK231" s="91" t="s">
        <v>2916</v>
      </c>
      <c r="AL231" s="100" t="s">
        <v>2917</v>
      </c>
      <c r="AM231" s="86" t="s">
        <v>405</v>
      </c>
      <c r="AN231" s="86" t="s">
        <v>153</v>
      </c>
      <c r="AO231" s="143">
        <f t="shared" si="9"/>
        <v>0</v>
      </c>
      <c r="AP231" s="85" t="s">
        <v>2918</v>
      </c>
      <c r="AQ231" s="100" t="s">
        <v>111</v>
      </c>
      <c r="AR231" s="97" t="s">
        <v>125</v>
      </c>
      <c r="AV231" s="99"/>
      <c r="AW231" s="159" t="s">
        <v>2919</v>
      </c>
      <c r="AX231" s="102"/>
      <c r="AY231" s="157" t="s">
        <v>2920</v>
      </c>
      <c r="AZ231" s="159"/>
      <c r="BF231" s="103">
        <v>45750</v>
      </c>
      <c r="BG231" s="46"/>
      <c r="BH231" s="46"/>
      <c r="BI231" s="46">
        <f t="shared" si="10"/>
        <v>0</v>
      </c>
      <c r="BJ231" s="46">
        <f t="shared" si="11"/>
        <v>0</v>
      </c>
    </row>
    <row r="232" spans="1:62" ht="120" customHeight="1" x14ac:dyDescent="0.25">
      <c r="A232" s="132" t="s">
        <v>182</v>
      </c>
      <c r="B232" s="132"/>
      <c r="C232" s="150">
        <v>0</v>
      </c>
      <c r="D232" s="150">
        <v>0</v>
      </c>
      <c r="E232" s="133">
        <v>781.2</v>
      </c>
      <c r="F232" s="134" t="s">
        <v>1758</v>
      </c>
      <c r="G232" s="86" t="s">
        <v>1759</v>
      </c>
      <c r="H232" s="86" t="s">
        <v>1760</v>
      </c>
      <c r="I232" s="89"/>
      <c r="J232" s="90" t="s">
        <v>197</v>
      </c>
      <c r="K232" s="86"/>
      <c r="L232" s="86"/>
      <c r="M232" s="92" t="s">
        <v>151</v>
      </c>
      <c r="N232" s="86" t="s">
        <v>108</v>
      </c>
      <c r="O232" s="163" t="s">
        <v>258</v>
      </c>
      <c r="P232" s="163" t="s">
        <v>318</v>
      </c>
      <c r="Q232" s="91" t="s">
        <v>109</v>
      </c>
      <c r="R232" s="91" t="s">
        <v>210</v>
      </c>
      <c r="S232" s="91" t="s">
        <v>1761</v>
      </c>
      <c r="T232" s="92">
        <v>10</v>
      </c>
      <c r="U232" s="93">
        <v>8</v>
      </c>
      <c r="V232" s="94">
        <v>45743</v>
      </c>
      <c r="W232" s="94">
        <v>45743</v>
      </c>
      <c r="X232" s="95">
        <v>9785171605773</v>
      </c>
      <c r="Y232" s="96">
        <v>320</v>
      </c>
      <c r="Z232" s="97">
        <v>0.28299999999999997</v>
      </c>
      <c r="AA232" s="98" t="s">
        <v>145</v>
      </c>
      <c r="AB232" s="98" t="s">
        <v>165</v>
      </c>
      <c r="AC232" s="98" t="s">
        <v>146</v>
      </c>
      <c r="AD232" s="91">
        <v>3</v>
      </c>
      <c r="AE232" s="169" t="s">
        <v>198</v>
      </c>
      <c r="AF232" s="168"/>
      <c r="AG232" s="98" t="s">
        <v>391</v>
      </c>
      <c r="AH232" s="98"/>
      <c r="AI232" s="86" t="s">
        <v>1762</v>
      </c>
      <c r="AJ232" s="101"/>
      <c r="AK232" s="91"/>
      <c r="AL232" s="100" t="s">
        <v>1763</v>
      </c>
      <c r="AM232" s="86" t="s">
        <v>392</v>
      </c>
      <c r="AN232" s="86" t="s">
        <v>240</v>
      </c>
      <c r="AO232" s="143">
        <f t="shared" si="9"/>
        <v>0</v>
      </c>
      <c r="AP232" s="85" t="s">
        <v>1764</v>
      </c>
      <c r="AQ232" s="100" t="s">
        <v>157</v>
      </c>
      <c r="AR232" s="97" t="s">
        <v>125</v>
      </c>
      <c r="AV232" s="99"/>
      <c r="AW232" s="159" t="s">
        <v>1765</v>
      </c>
      <c r="AX232" s="102"/>
      <c r="AY232" s="157" t="s">
        <v>1766</v>
      </c>
      <c r="AZ232" s="159"/>
      <c r="BF232" s="103">
        <v>45748</v>
      </c>
      <c r="BG232" s="46"/>
      <c r="BH232" s="46"/>
      <c r="BI232" s="46">
        <f t="shared" si="10"/>
        <v>0</v>
      </c>
      <c r="BJ232" s="46">
        <f t="shared" si="11"/>
        <v>0</v>
      </c>
    </row>
    <row r="233" spans="1:62" ht="120" customHeight="1" x14ac:dyDescent="0.25">
      <c r="A233" s="132" t="s">
        <v>182</v>
      </c>
      <c r="B233" s="132"/>
      <c r="C233" s="150">
        <v>0</v>
      </c>
      <c r="D233" s="150">
        <v>0</v>
      </c>
      <c r="E233" s="133">
        <v>648.9</v>
      </c>
      <c r="F233" s="134" t="s">
        <v>990</v>
      </c>
      <c r="G233" s="86" t="s">
        <v>211</v>
      </c>
      <c r="H233" s="86" t="s">
        <v>991</v>
      </c>
      <c r="I233" s="89"/>
      <c r="J233" s="90">
        <v>5</v>
      </c>
      <c r="K233" s="86"/>
      <c r="L233" s="86"/>
      <c r="M233" s="92" t="s">
        <v>133</v>
      </c>
      <c r="N233" s="86" t="s">
        <v>108</v>
      </c>
      <c r="O233" s="163" t="s">
        <v>213</v>
      </c>
      <c r="P233" s="163" t="s">
        <v>313</v>
      </c>
      <c r="Q233" s="91" t="s">
        <v>109</v>
      </c>
      <c r="R233" s="91" t="s">
        <v>210</v>
      </c>
      <c r="S233" s="91" t="s">
        <v>992</v>
      </c>
      <c r="T233" s="92">
        <v>20</v>
      </c>
      <c r="U233" s="93">
        <v>10</v>
      </c>
      <c r="V233" s="94">
        <v>45254</v>
      </c>
      <c r="W233" s="94">
        <v>45742</v>
      </c>
      <c r="X233" s="95">
        <v>9785171564742</v>
      </c>
      <c r="Y233" s="96">
        <v>80</v>
      </c>
      <c r="Z233" s="97">
        <v>0.35199999999999998</v>
      </c>
      <c r="AA233" s="98" t="s">
        <v>993</v>
      </c>
      <c r="AB233" s="98" t="s">
        <v>228</v>
      </c>
      <c r="AC233" s="98" t="s">
        <v>994</v>
      </c>
      <c r="AD233" s="91">
        <v>3</v>
      </c>
      <c r="AE233" s="135" t="s">
        <v>116</v>
      </c>
      <c r="AF233" s="168"/>
      <c r="AG233" s="98" t="s">
        <v>995</v>
      </c>
      <c r="AH233" s="98"/>
      <c r="AI233" s="86" t="s">
        <v>996</v>
      </c>
      <c r="AJ233" s="101"/>
      <c r="AK233" s="91"/>
      <c r="AL233" s="100" t="s">
        <v>997</v>
      </c>
      <c r="AM233" s="86" t="s">
        <v>267</v>
      </c>
      <c r="AN233" s="86" t="s">
        <v>240</v>
      </c>
      <c r="AO233" s="143">
        <f t="shared" si="9"/>
        <v>0</v>
      </c>
      <c r="AP233" s="85" t="s">
        <v>998</v>
      </c>
      <c r="AQ233" s="100" t="s">
        <v>157</v>
      </c>
      <c r="AR233" s="97" t="s">
        <v>125</v>
      </c>
      <c r="AV233" s="99"/>
      <c r="AW233" s="159" t="s">
        <v>999</v>
      </c>
      <c r="AX233" s="102"/>
      <c r="AY233" s="157" t="s">
        <v>1000</v>
      </c>
      <c r="AZ233" s="159"/>
      <c r="BF233" s="103">
        <v>45744</v>
      </c>
      <c r="BG233" s="46"/>
      <c r="BH233" s="46"/>
      <c r="BI233" s="46">
        <f t="shared" si="10"/>
        <v>0</v>
      </c>
      <c r="BJ233" s="46">
        <f t="shared" si="11"/>
        <v>0</v>
      </c>
    </row>
    <row r="234" spans="1:62" ht="120" customHeight="1" x14ac:dyDescent="0.25">
      <c r="A234" s="132" t="s">
        <v>182</v>
      </c>
      <c r="B234" s="132"/>
      <c r="C234" s="150">
        <v>0</v>
      </c>
      <c r="D234" s="150">
        <v>0</v>
      </c>
      <c r="E234" s="133">
        <v>648.9</v>
      </c>
      <c r="F234" s="134" t="s">
        <v>1001</v>
      </c>
      <c r="G234" s="86" t="s">
        <v>211</v>
      </c>
      <c r="H234" s="86" t="s">
        <v>991</v>
      </c>
      <c r="I234" s="89"/>
      <c r="J234" s="90">
        <v>8</v>
      </c>
      <c r="K234" s="86"/>
      <c r="L234" s="86"/>
      <c r="M234" s="92" t="s">
        <v>133</v>
      </c>
      <c r="N234" s="86" t="s">
        <v>108</v>
      </c>
      <c r="O234" s="163" t="s">
        <v>213</v>
      </c>
      <c r="P234" s="163" t="s">
        <v>313</v>
      </c>
      <c r="Q234" s="91" t="s">
        <v>109</v>
      </c>
      <c r="R234" s="91" t="s">
        <v>210</v>
      </c>
      <c r="S234" s="91" t="s">
        <v>1002</v>
      </c>
      <c r="T234" s="92">
        <v>20</v>
      </c>
      <c r="U234" s="93">
        <v>10</v>
      </c>
      <c r="V234" s="94">
        <v>45100</v>
      </c>
      <c r="W234" s="94">
        <v>45742</v>
      </c>
      <c r="X234" s="95">
        <v>9785171564766</v>
      </c>
      <c r="Y234" s="96">
        <v>80</v>
      </c>
      <c r="Z234" s="97">
        <v>0.34799999999999998</v>
      </c>
      <c r="AA234" s="98" t="s">
        <v>993</v>
      </c>
      <c r="AB234" s="98" t="s">
        <v>228</v>
      </c>
      <c r="AC234" s="98" t="s">
        <v>994</v>
      </c>
      <c r="AD234" s="91">
        <v>3</v>
      </c>
      <c r="AE234" s="135" t="s">
        <v>116</v>
      </c>
      <c r="AF234" s="168"/>
      <c r="AG234" s="98" t="s">
        <v>1003</v>
      </c>
      <c r="AH234" s="98"/>
      <c r="AI234" s="86" t="s">
        <v>996</v>
      </c>
      <c r="AJ234" s="101"/>
      <c r="AK234" s="91"/>
      <c r="AL234" s="100" t="s">
        <v>1004</v>
      </c>
      <c r="AM234" s="86" t="s">
        <v>267</v>
      </c>
      <c r="AN234" s="86" t="s">
        <v>240</v>
      </c>
      <c r="AO234" s="143">
        <f t="shared" si="9"/>
        <v>0</v>
      </c>
      <c r="AP234" s="85" t="s">
        <v>1005</v>
      </c>
      <c r="AQ234" s="100" t="s">
        <v>147</v>
      </c>
      <c r="AR234" s="97" t="s">
        <v>125</v>
      </c>
      <c r="AV234" s="99"/>
      <c r="AW234" s="159" t="s">
        <v>1006</v>
      </c>
      <c r="AX234" s="102"/>
      <c r="AY234" s="157" t="s">
        <v>1007</v>
      </c>
      <c r="AZ234" s="159"/>
      <c r="BF234" s="103">
        <v>45744</v>
      </c>
      <c r="BG234" s="46"/>
      <c r="BH234" s="46"/>
      <c r="BI234" s="46">
        <f t="shared" si="10"/>
        <v>0</v>
      </c>
      <c r="BJ234" s="46">
        <f t="shared" si="11"/>
        <v>0</v>
      </c>
    </row>
    <row r="235" spans="1:62" ht="120" customHeight="1" x14ac:dyDescent="0.25">
      <c r="A235" s="132" t="s">
        <v>182</v>
      </c>
      <c r="B235" s="132"/>
      <c r="C235" s="150">
        <v>0</v>
      </c>
      <c r="D235" s="150">
        <v>0</v>
      </c>
      <c r="E235" s="133">
        <v>280.35000000000002</v>
      </c>
      <c r="F235" s="134" t="s">
        <v>1404</v>
      </c>
      <c r="G235" s="86" t="s">
        <v>1405</v>
      </c>
      <c r="H235" s="86" t="s">
        <v>1406</v>
      </c>
      <c r="I235" s="89"/>
      <c r="J235" s="90" t="s">
        <v>197</v>
      </c>
      <c r="K235" s="86"/>
      <c r="L235" s="86"/>
      <c r="M235" s="92" t="s">
        <v>151</v>
      </c>
      <c r="N235" s="86" t="s">
        <v>108</v>
      </c>
      <c r="O235" s="163" t="s">
        <v>226</v>
      </c>
      <c r="P235" s="163" t="s">
        <v>226</v>
      </c>
      <c r="Q235" s="91" t="s">
        <v>109</v>
      </c>
      <c r="R235" s="91" t="s">
        <v>210</v>
      </c>
      <c r="S235" s="91" t="s">
        <v>1407</v>
      </c>
      <c r="T235" s="92">
        <v>10</v>
      </c>
      <c r="U235" s="93">
        <v>16</v>
      </c>
      <c r="V235" s="94">
        <v>45741</v>
      </c>
      <c r="W235" s="94">
        <v>45741</v>
      </c>
      <c r="X235" s="95">
        <v>9785171732431</v>
      </c>
      <c r="Y235" s="96">
        <v>480</v>
      </c>
      <c r="Z235" s="97">
        <v>0.22500000000000001</v>
      </c>
      <c r="AA235" s="98" t="s">
        <v>277</v>
      </c>
      <c r="AB235" s="98" t="s">
        <v>185</v>
      </c>
      <c r="AC235" s="98" t="s">
        <v>278</v>
      </c>
      <c r="AD235" s="91">
        <v>3</v>
      </c>
      <c r="AE235" s="169" t="s">
        <v>198</v>
      </c>
      <c r="AF235" s="168"/>
      <c r="AG235" s="98" t="s">
        <v>209</v>
      </c>
      <c r="AH235" s="98"/>
      <c r="AI235" s="86" t="s">
        <v>1408</v>
      </c>
      <c r="AJ235" s="101"/>
      <c r="AK235" s="91" t="s">
        <v>1409</v>
      </c>
      <c r="AL235" s="100" t="s">
        <v>1410</v>
      </c>
      <c r="AM235" s="86" t="s">
        <v>158</v>
      </c>
      <c r="AN235" s="86" t="s">
        <v>153</v>
      </c>
      <c r="AO235" s="143">
        <f t="shared" si="9"/>
        <v>0</v>
      </c>
      <c r="AP235" s="85" t="s">
        <v>1411</v>
      </c>
      <c r="AQ235" s="100" t="s">
        <v>111</v>
      </c>
      <c r="AR235" s="97" t="s">
        <v>125</v>
      </c>
      <c r="AV235" s="99"/>
      <c r="AW235" s="159" t="s">
        <v>1412</v>
      </c>
      <c r="AX235" s="102" t="s">
        <v>1413</v>
      </c>
      <c r="AY235" s="157" t="s">
        <v>1414</v>
      </c>
      <c r="AZ235" s="159"/>
      <c r="BF235" s="103">
        <v>45747</v>
      </c>
      <c r="BG235" s="46"/>
      <c r="BH235" s="46"/>
      <c r="BI235" s="46">
        <f t="shared" si="10"/>
        <v>0</v>
      </c>
      <c r="BJ235" s="46">
        <f t="shared" si="11"/>
        <v>0</v>
      </c>
    </row>
    <row r="236" spans="1:62" ht="120" customHeight="1" x14ac:dyDescent="0.25">
      <c r="A236" s="132" t="s">
        <v>182</v>
      </c>
      <c r="B236" s="132"/>
      <c r="C236" s="150">
        <v>0</v>
      </c>
      <c r="D236" s="150">
        <v>0</v>
      </c>
      <c r="E236" s="133">
        <v>560.70000000000005</v>
      </c>
      <c r="F236" s="134" t="s">
        <v>1008</v>
      </c>
      <c r="G236" s="86" t="s">
        <v>1009</v>
      </c>
      <c r="H236" s="86" t="s">
        <v>1010</v>
      </c>
      <c r="I236" s="89"/>
      <c r="J236" s="90" t="s">
        <v>197</v>
      </c>
      <c r="K236" s="86"/>
      <c r="L236" s="86"/>
      <c r="M236" s="92" t="s">
        <v>151</v>
      </c>
      <c r="N236" s="86" t="s">
        <v>108</v>
      </c>
      <c r="O236" s="163" t="s">
        <v>282</v>
      </c>
      <c r="P236" s="163" t="s">
        <v>282</v>
      </c>
      <c r="Q236" s="91" t="s">
        <v>109</v>
      </c>
      <c r="R236" s="91" t="s">
        <v>210</v>
      </c>
      <c r="S236" s="91" t="s">
        <v>1011</v>
      </c>
      <c r="T236" s="92">
        <v>10</v>
      </c>
      <c r="U236" s="93">
        <v>32</v>
      </c>
      <c r="V236" s="94">
        <v>45741</v>
      </c>
      <c r="W236" s="94">
        <v>45741</v>
      </c>
      <c r="X236" s="95">
        <v>9785171731045</v>
      </c>
      <c r="Y236" s="96">
        <v>224</v>
      </c>
      <c r="Z236" s="97">
        <v>0.20300000000000001</v>
      </c>
      <c r="AA236" s="98" t="s">
        <v>514</v>
      </c>
      <c r="AB236" s="98" t="s">
        <v>193</v>
      </c>
      <c r="AC236" s="98" t="s">
        <v>515</v>
      </c>
      <c r="AD236" s="91" t="s">
        <v>110</v>
      </c>
      <c r="AE236" s="169" t="s">
        <v>198</v>
      </c>
      <c r="AF236" s="168"/>
      <c r="AG236" s="98" t="s">
        <v>351</v>
      </c>
      <c r="AH236" s="98"/>
      <c r="AI236" s="86" t="s">
        <v>1012</v>
      </c>
      <c r="AJ236" s="101" t="s">
        <v>111</v>
      </c>
      <c r="AK236" s="91"/>
      <c r="AL236" s="100" t="s">
        <v>1013</v>
      </c>
      <c r="AM236" s="86" t="s">
        <v>356</v>
      </c>
      <c r="AN236" s="86" t="s">
        <v>240</v>
      </c>
      <c r="AO236" s="143">
        <f t="shared" si="9"/>
        <v>0</v>
      </c>
      <c r="AP236" s="85" t="s">
        <v>1014</v>
      </c>
      <c r="AQ236" s="100" t="s">
        <v>111</v>
      </c>
      <c r="AR236" s="97" t="s">
        <v>125</v>
      </c>
      <c r="AV236" s="99"/>
      <c r="AW236" s="159" t="s">
        <v>1015</v>
      </c>
      <c r="AX236" s="102"/>
      <c r="AY236" s="157" t="s">
        <v>1016</v>
      </c>
      <c r="AZ236" s="159"/>
      <c r="BF236" s="103">
        <v>45744</v>
      </c>
      <c r="BG236" s="46"/>
      <c r="BH236" s="46"/>
      <c r="BI236" s="46">
        <f t="shared" si="10"/>
        <v>0</v>
      </c>
      <c r="BJ236" s="46">
        <f t="shared" si="11"/>
        <v>0</v>
      </c>
    </row>
    <row r="237" spans="1:62" ht="120" customHeight="1" x14ac:dyDescent="0.25">
      <c r="A237" s="132" t="s">
        <v>182</v>
      </c>
      <c r="B237" s="132"/>
      <c r="C237" s="150">
        <v>0</v>
      </c>
      <c r="D237" s="150">
        <v>0</v>
      </c>
      <c r="E237" s="133">
        <v>1839.6000000000001</v>
      </c>
      <c r="F237" s="134" t="s">
        <v>2353</v>
      </c>
      <c r="G237" s="86" t="s">
        <v>2354</v>
      </c>
      <c r="H237" s="86" t="s">
        <v>2355</v>
      </c>
      <c r="I237" s="89"/>
      <c r="J237" s="90">
        <v>5</v>
      </c>
      <c r="K237" s="86"/>
      <c r="L237" s="86"/>
      <c r="M237" s="92" t="s">
        <v>144</v>
      </c>
      <c r="N237" s="86" t="s">
        <v>108</v>
      </c>
      <c r="O237" s="163" t="s">
        <v>260</v>
      </c>
      <c r="P237" s="163" t="s">
        <v>422</v>
      </c>
      <c r="Q237" s="91" t="s">
        <v>109</v>
      </c>
      <c r="R237" s="91" t="s">
        <v>210</v>
      </c>
      <c r="S237" s="91" t="s">
        <v>2356</v>
      </c>
      <c r="T237" s="92">
        <v>10</v>
      </c>
      <c r="U237" s="93">
        <v>3</v>
      </c>
      <c r="V237" s="94">
        <v>43241</v>
      </c>
      <c r="W237" s="94">
        <v>45748</v>
      </c>
      <c r="X237" s="95">
        <v>9785171090661</v>
      </c>
      <c r="Y237" s="96">
        <v>1216</v>
      </c>
      <c r="Z237" s="97">
        <v>1.2330000000000001</v>
      </c>
      <c r="AA237" s="98" t="s">
        <v>134</v>
      </c>
      <c r="AB237" s="98" t="s">
        <v>304</v>
      </c>
      <c r="AC237" s="98" t="s">
        <v>135</v>
      </c>
      <c r="AD237" s="91" t="s">
        <v>110</v>
      </c>
      <c r="AE237" s="135" t="s">
        <v>116</v>
      </c>
      <c r="AF237" s="168"/>
      <c r="AG237" s="98" t="s">
        <v>290</v>
      </c>
      <c r="AH237" s="98"/>
      <c r="AI237" s="86" t="s">
        <v>2357</v>
      </c>
      <c r="AJ237" s="101"/>
      <c r="AK237" s="91" t="s">
        <v>2358</v>
      </c>
      <c r="AL237" s="100" t="s">
        <v>2359</v>
      </c>
      <c r="AM237" s="86" t="s">
        <v>409</v>
      </c>
      <c r="AN237" s="86" t="s">
        <v>153</v>
      </c>
      <c r="AO237" s="143">
        <f t="shared" si="9"/>
        <v>0</v>
      </c>
      <c r="AP237" s="85" t="s">
        <v>2360</v>
      </c>
      <c r="AQ237" s="100" t="s">
        <v>111</v>
      </c>
      <c r="AR237" s="97" t="s">
        <v>125</v>
      </c>
      <c r="AV237" s="99"/>
      <c r="AW237" s="159" t="s">
        <v>2361</v>
      </c>
      <c r="AX237" s="102"/>
      <c r="AY237" s="157" t="s">
        <v>2362</v>
      </c>
      <c r="AZ237" s="159"/>
      <c r="BF237" s="103">
        <v>45749</v>
      </c>
      <c r="BG237" s="46"/>
      <c r="BH237" s="46"/>
      <c r="BI237" s="46">
        <f t="shared" si="10"/>
        <v>0</v>
      </c>
      <c r="BJ237" s="46">
        <f t="shared" si="11"/>
        <v>0</v>
      </c>
    </row>
    <row r="238" spans="1:62" ht="120" customHeight="1" x14ac:dyDescent="0.25">
      <c r="A238" s="132" t="s">
        <v>182</v>
      </c>
      <c r="B238" s="132"/>
      <c r="C238" s="150">
        <v>0</v>
      </c>
      <c r="D238" s="150">
        <v>0</v>
      </c>
      <c r="E238" s="133">
        <v>541.80000000000007</v>
      </c>
      <c r="F238" s="134" t="s">
        <v>2363</v>
      </c>
      <c r="G238" s="86" t="s">
        <v>335</v>
      </c>
      <c r="H238" s="86" t="s">
        <v>557</v>
      </c>
      <c r="I238" s="89"/>
      <c r="J238" s="90">
        <v>3</v>
      </c>
      <c r="K238" s="86"/>
      <c r="L238" s="86"/>
      <c r="M238" s="92" t="s">
        <v>151</v>
      </c>
      <c r="N238" s="86" t="s">
        <v>108</v>
      </c>
      <c r="O238" s="163" t="s">
        <v>205</v>
      </c>
      <c r="P238" s="163" t="s">
        <v>205</v>
      </c>
      <c r="Q238" s="91" t="s">
        <v>109</v>
      </c>
      <c r="R238" s="91" t="s">
        <v>210</v>
      </c>
      <c r="S238" s="91" t="s">
        <v>2364</v>
      </c>
      <c r="T238" s="92">
        <v>10</v>
      </c>
      <c r="U238" s="93">
        <v>16</v>
      </c>
      <c r="V238" s="94">
        <v>43741</v>
      </c>
      <c r="W238" s="94">
        <v>45748</v>
      </c>
      <c r="X238" s="95">
        <v>9785171186395</v>
      </c>
      <c r="Y238" s="96">
        <v>224</v>
      </c>
      <c r="Z238" s="97">
        <v>0.26400000000000001</v>
      </c>
      <c r="AA238" s="98" t="s">
        <v>145</v>
      </c>
      <c r="AB238" s="98" t="s">
        <v>161</v>
      </c>
      <c r="AC238" s="98" t="s">
        <v>146</v>
      </c>
      <c r="AD238" s="91" t="s">
        <v>110</v>
      </c>
      <c r="AE238" s="135" t="s">
        <v>116</v>
      </c>
      <c r="AF238" s="168"/>
      <c r="AG238" s="98" t="s">
        <v>272</v>
      </c>
      <c r="AH238" s="98"/>
      <c r="AI238" s="86" t="s">
        <v>558</v>
      </c>
      <c r="AJ238" s="101"/>
      <c r="AK238" s="91"/>
      <c r="AL238" s="100" t="s">
        <v>2365</v>
      </c>
      <c r="AM238" s="86" t="s">
        <v>409</v>
      </c>
      <c r="AN238" s="86" t="s">
        <v>153</v>
      </c>
      <c r="AO238" s="143">
        <f t="shared" si="9"/>
        <v>0</v>
      </c>
      <c r="AP238" s="85" t="s">
        <v>2366</v>
      </c>
      <c r="AQ238" s="100" t="s">
        <v>111</v>
      </c>
      <c r="AR238" s="97" t="s">
        <v>125</v>
      </c>
      <c r="AV238" s="99"/>
      <c r="AW238" s="159" t="s">
        <v>2367</v>
      </c>
      <c r="AX238" s="102"/>
      <c r="AY238" s="157" t="s">
        <v>2368</v>
      </c>
      <c r="AZ238" s="159"/>
      <c r="BF238" s="103">
        <v>45749</v>
      </c>
      <c r="BG238" s="46"/>
      <c r="BH238" s="46"/>
      <c r="BI238" s="46">
        <f t="shared" si="10"/>
        <v>0</v>
      </c>
      <c r="BJ238" s="46">
        <f t="shared" si="11"/>
        <v>0</v>
      </c>
    </row>
    <row r="239" spans="1:62" ht="120" customHeight="1" x14ac:dyDescent="0.25">
      <c r="A239" s="132" t="s">
        <v>182</v>
      </c>
      <c r="B239" s="132"/>
      <c r="C239" s="150">
        <v>0</v>
      </c>
      <c r="D239" s="150">
        <v>0</v>
      </c>
      <c r="E239" s="133">
        <v>241.5</v>
      </c>
      <c r="F239" s="134" t="s">
        <v>555</v>
      </c>
      <c r="G239" s="86" t="s">
        <v>253</v>
      </c>
      <c r="H239" s="86" t="s">
        <v>2921</v>
      </c>
      <c r="I239" s="89"/>
      <c r="J239" s="90">
        <v>7</v>
      </c>
      <c r="K239" s="86"/>
      <c r="L239" s="86"/>
      <c r="M239" s="92" t="s">
        <v>138</v>
      </c>
      <c r="N239" s="86" t="s">
        <v>108</v>
      </c>
      <c r="O239" s="163" t="s">
        <v>222</v>
      </c>
      <c r="P239" s="163" t="s">
        <v>223</v>
      </c>
      <c r="Q239" s="91" t="s">
        <v>109</v>
      </c>
      <c r="R239" s="91" t="s">
        <v>210</v>
      </c>
      <c r="S239" s="91" t="s">
        <v>2922</v>
      </c>
      <c r="T239" s="92">
        <v>10</v>
      </c>
      <c r="U239" s="93">
        <v>18</v>
      </c>
      <c r="V239" s="94">
        <v>44623</v>
      </c>
      <c r="W239" s="94">
        <v>45748</v>
      </c>
      <c r="X239" s="95">
        <v>9785171383022</v>
      </c>
      <c r="Y239" s="96">
        <v>128</v>
      </c>
      <c r="Z239" s="97">
        <v>0.25800000000000001</v>
      </c>
      <c r="AA239" s="98" t="s">
        <v>139</v>
      </c>
      <c r="AB239" s="98" t="s">
        <v>194</v>
      </c>
      <c r="AC239" s="98" t="s">
        <v>140</v>
      </c>
      <c r="AD239" s="91">
        <v>3</v>
      </c>
      <c r="AE239" s="135" t="s">
        <v>116</v>
      </c>
      <c r="AF239" s="168"/>
      <c r="AG239" s="98" t="s">
        <v>292</v>
      </c>
      <c r="AH239" s="98"/>
      <c r="AI239" s="86" t="s">
        <v>2923</v>
      </c>
      <c r="AJ239" s="101" t="s">
        <v>163</v>
      </c>
      <c r="AK239" s="91"/>
      <c r="AL239" s="100" t="s">
        <v>2924</v>
      </c>
      <c r="AM239" s="86" t="s">
        <v>186</v>
      </c>
      <c r="AN239" s="86" t="s">
        <v>142</v>
      </c>
      <c r="AO239" s="143">
        <f t="shared" si="9"/>
        <v>0</v>
      </c>
      <c r="AP239" s="85" t="s">
        <v>2925</v>
      </c>
      <c r="AQ239" s="100" t="s">
        <v>143</v>
      </c>
      <c r="AR239" s="97" t="s">
        <v>125</v>
      </c>
      <c r="AV239" s="99"/>
      <c r="AW239" s="159" t="s">
        <v>2926</v>
      </c>
      <c r="AX239" s="102" t="s">
        <v>2927</v>
      </c>
      <c r="AY239" s="157" t="s">
        <v>2928</v>
      </c>
      <c r="AZ239" s="159"/>
      <c r="BF239" s="103">
        <v>45750</v>
      </c>
      <c r="BG239" s="46"/>
      <c r="BH239" s="46"/>
      <c r="BI239" s="46">
        <f t="shared" si="10"/>
        <v>0</v>
      </c>
      <c r="BJ239" s="46">
        <f t="shared" si="11"/>
        <v>0</v>
      </c>
    </row>
    <row r="240" spans="1:62" ht="120" customHeight="1" x14ac:dyDescent="0.25">
      <c r="A240" s="132" t="s">
        <v>182</v>
      </c>
      <c r="B240" s="132"/>
      <c r="C240" s="150">
        <v>0</v>
      </c>
      <c r="D240" s="150">
        <v>0</v>
      </c>
      <c r="E240" s="133">
        <v>762.30000000000007</v>
      </c>
      <c r="F240" s="134" t="s">
        <v>1767</v>
      </c>
      <c r="G240" s="86" t="s">
        <v>1768</v>
      </c>
      <c r="H240" s="86" t="s">
        <v>1769</v>
      </c>
      <c r="I240" s="89"/>
      <c r="J240" s="90">
        <v>3</v>
      </c>
      <c r="K240" s="86"/>
      <c r="L240" s="86"/>
      <c r="M240" s="92" t="s">
        <v>138</v>
      </c>
      <c r="N240" s="86" t="s">
        <v>108</v>
      </c>
      <c r="O240" s="163" t="s">
        <v>222</v>
      </c>
      <c r="P240" s="163" t="s">
        <v>223</v>
      </c>
      <c r="Q240" s="91" t="s">
        <v>109</v>
      </c>
      <c r="R240" s="91" t="s">
        <v>210</v>
      </c>
      <c r="S240" s="91" t="s">
        <v>1770</v>
      </c>
      <c r="T240" s="92">
        <v>10</v>
      </c>
      <c r="U240" s="93">
        <v>10</v>
      </c>
      <c r="V240" s="94">
        <v>45126</v>
      </c>
      <c r="W240" s="94">
        <v>45743</v>
      </c>
      <c r="X240" s="95">
        <v>9785171525323</v>
      </c>
      <c r="Y240" s="96">
        <v>128</v>
      </c>
      <c r="Z240" s="97">
        <v>0.53600000000000003</v>
      </c>
      <c r="AA240" s="98" t="s">
        <v>155</v>
      </c>
      <c r="AB240" s="98" t="s">
        <v>160</v>
      </c>
      <c r="AC240" s="98" t="s">
        <v>156</v>
      </c>
      <c r="AD240" s="91" t="s">
        <v>110</v>
      </c>
      <c r="AE240" s="135" t="s">
        <v>116</v>
      </c>
      <c r="AF240" s="168"/>
      <c r="AG240" s="98" t="s">
        <v>359</v>
      </c>
      <c r="AH240" s="98"/>
      <c r="AI240" s="86" t="s">
        <v>1771</v>
      </c>
      <c r="AJ240" s="101" t="s">
        <v>163</v>
      </c>
      <c r="AK240" s="91"/>
      <c r="AL240" s="100" t="s">
        <v>1772</v>
      </c>
      <c r="AM240" s="86" t="s">
        <v>187</v>
      </c>
      <c r="AN240" s="86" t="s">
        <v>142</v>
      </c>
      <c r="AO240" s="143">
        <f t="shared" si="9"/>
        <v>0</v>
      </c>
      <c r="AP240" s="85" t="s">
        <v>1773</v>
      </c>
      <c r="AQ240" s="100" t="s">
        <v>143</v>
      </c>
      <c r="AR240" s="97" t="s">
        <v>125</v>
      </c>
      <c r="AV240" s="99"/>
      <c r="AW240" s="159" t="s">
        <v>1774</v>
      </c>
      <c r="AX240" s="102" t="s">
        <v>1775</v>
      </c>
      <c r="AY240" s="157" t="s">
        <v>1775</v>
      </c>
      <c r="AZ240" s="159"/>
      <c r="BF240" s="103">
        <v>45748</v>
      </c>
      <c r="BG240" s="46"/>
      <c r="BH240" s="46"/>
      <c r="BI240" s="46">
        <f t="shared" si="10"/>
        <v>0</v>
      </c>
      <c r="BJ240" s="46">
        <f t="shared" si="11"/>
        <v>0</v>
      </c>
    </row>
    <row r="241" spans="1:62" ht="120" customHeight="1" x14ac:dyDescent="0.25">
      <c r="A241" s="132" t="s">
        <v>182</v>
      </c>
      <c r="B241" s="132"/>
      <c r="C241" s="150">
        <v>0</v>
      </c>
      <c r="D241" s="150">
        <v>0</v>
      </c>
      <c r="E241" s="133">
        <v>781.2</v>
      </c>
      <c r="F241" s="134" t="s">
        <v>1776</v>
      </c>
      <c r="G241" s="86" t="s">
        <v>1777</v>
      </c>
      <c r="H241" s="86" t="s">
        <v>1778</v>
      </c>
      <c r="I241" s="89"/>
      <c r="J241" s="90" t="s">
        <v>197</v>
      </c>
      <c r="K241" s="86"/>
      <c r="L241" s="86"/>
      <c r="M241" s="92" t="s">
        <v>133</v>
      </c>
      <c r="N241" s="86" t="s">
        <v>108</v>
      </c>
      <c r="O241" s="163" t="s">
        <v>174</v>
      </c>
      <c r="P241" s="163" t="s">
        <v>191</v>
      </c>
      <c r="Q241" s="91" t="s">
        <v>109</v>
      </c>
      <c r="R241" s="91" t="s">
        <v>210</v>
      </c>
      <c r="S241" s="91" t="s">
        <v>1779</v>
      </c>
      <c r="T241" s="92">
        <v>20</v>
      </c>
      <c r="U241" s="93">
        <v>16</v>
      </c>
      <c r="V241" s="94">
        <v>45742</v>
      </c>
      <c r="W241" s="94">
        <v>45742</v>
      </c>
      <c r="X241" s="95">
        <v>9785171736064</v>
      </c>
      <c r="Y241" s="96">
        <v>160</v>
      </c>
      <c r="Z241" s="97">
        <v>0.20599999999999999</v>
      </c>
      <c r="AA241" s="98" t="s">
        <v>145</v>
      </c>
      <c r="AB241" s="98" t="s">
        <v>193</v>
      </c>
      <c r="AC241" s="98" t="s">
        <v>146</v>
      </c>
      <c r="AD241" s="91" t="s">
        <v>256</v>
      </c>
      <c r="AE241" s="169" t="s">
        <v>198</v>
      </c>
      <c r="AF241" s="168"/>
      <c r="AG241" s="98" t="s">
        <v>259</v>
      </c>
      <c r="AH241" s="98"/>
      <c r="AI241" s="86" t="s">
        <v>1780</v>
      </c>
      <c r="AJ241" s="101"/>
      <c r="AK241" s="91"/>
      <c r="AL241" s="100" t="s">
        <v>1781</v>
      </c>
      <c r="AM241" s="86" t="s">
        <v>239</v>
      </c>
      <c r="AN241" s="86" t="s">
        <v>240</v>
      </c>
      <c r="AO241" s="143">
        <f t="shared" si="9"/>
        <v>0</v>
      </c>
      <c r="AP241" s="85" t="s">
        <v>1782</v>
      </c>
      <c r="AQ241" s="100" t="s">
        <v>111</v>
      </c>
      <c r="AR241" s="97" t="s">
        <v>125</v>
      </c>
      <c r="AV241" s="99"/>
      <c r="AW241" s="159" t="s">
        <v>1783</v>
      </c>
      <c r="AX241" s="102"/>
      <c r="AY241" s="157" t="s">
        <v>1784</v>
      </c>
      <c r="AZ241" s="159"/>
      <c r="BF241" s="103">
        <v>45748</v>
      </c>
      <c r="BG241" s="46"/>
      <c r="BH241" s="46"/>
      <c r="BI241" s="46">
        <f t="shared" si="10"/>
        <v>0</v>
      </c>
      <c r="BJ241" s="46">
        <f t="shared" si="11"/>
        <v>0</v>
      </c>
    </row>
    <row r="242" spans="1:62" ht="120" customHeight="1" x14ac:dyDescent="0.25">
      <c r="A242" s="132" t="s">
        <v>182</v>
      </c>
      <c r="B242" s="132"/>
      <c r="C242" s="150">
        <v>0</v>
      </c>
      <c r="D242" s="150">
        <v>0</v>
      </c>
      <c r="E242" s="133">
        <v>781.2</v>
      </c>
      <c r="F242" s="134" t="s">
        <v>1785</v>
      </c>
      <c r="G242" s="86" t="s">
        <v>1777</v>
      </c>
      <c r="H242" s="86" t="s">
        <v>1778</v>
      </c>
      <c r="I242" s="89"/>
      <c r="J242" s="90" t="s">
        <v>197</v>
      </c>
      <c r="K242" s="86"/>
      <c r="L242" s="86"/>
      <c r="M242" s="92" t="s">
        <v>133</v>
      </c>
      <c r="N242" s="86" t="s">
        <v>108</v>
      </c>
      <c r="O242" s="163" t="s">
        <v>174</v>
      </c>
      <c r="P242" s="163" t="s">
        <v>191</v>
      </c>
      <c r="Q242" s="91" t="s">
        <v>109</v>
      </c>
      <c r="R242" s="91" t="s">
        <v>210</v>
      </c>
      <c r="S242" s="91" t="s">
        <v>1786</v>
      </c>
      <c r="T242" s="92">
        <v>20</v>
      </c>
      <c r="U242" s="93">
        <v>16</v>
      </c>
      <c r="V242" s="94">
        <v>45742</v>
      </c>
      <c r="W242" s="94">
        <v>45742</v>
      </c>
      <c r="X242" s="95">
        <v>9785171683696</v>
      </c>
      <c r="Y242" s="96">
        <v>160</v>
      </c>
      <c r="Z242" s="97">
        <v>0.19800000000000001</v>
      </c>
      <c r="AA242" s="98" t="s">
        <v>145</v>
      </c>
      <c r="AB242" s="98" t="s">
        <v>193</v>
      </c>
      <c r="AC242" s="98" t="s">
        <v>146</v>
      </c>
      <c r="AD242" s="91" t="s">
        <v>256</v>
      </c>
      <c r="AE242" s="169" t="s">
        <v>198</v>
      </c>
      <c r="AF242" s="168"/>
      <c r="AG242" s="98" t="s">
        <v>259</v>
      </c>
      <c r="AH242" s="98"/>
      <c r="AI242" s="86" t="s">
        <v>1780</v>
      </c>
      <c r="AJ242" s="101"/>
      <c r="AK242" s="91"/>
      <c r="AL242" s="100" t="s">
        <v>1787</v>
      </c>
      <c r="AM242" s="86" t="s">
        <v>239</v>
      </c>
      <c r="AN242" s="86" t="s">
        <v>240</v>
      </c>
      <c r="AO242" s="143">
        <f t="shared" si="9"/>
        <v>0</v>
      </c>
      <c r="AP242" s="85" t="s">
        <v>1788</v>
      </c>
      <c r="AQ242" s="100" t="s">
        <v>111</v>
      </c>
      <c r="AR242" s="97" t="s">
        <v>125</v>
      </c>
      <c r="AV242" s="99"/>
      <c r="AW242" s="159" t="s">
        <v>1789</v>
      </c>
      <c r="AX242" s="102"/>
      <c r="AY242" s="157" t="s">
        <v>1784</v>
      </c>
      <c r="AZ242" s="159"/>
      <c r="BF242" s="103">
        <v>45748</v>
      </c>
      <c r="BG242" s="46"/>
      <c r="BH242" s="46"/>
      <c r="BI242" s="46">
        <f t="shared" si="10"/>
        <v>0</v>
      </c>
      <c r="BJ242" s="46">
        <f t="shared" si="11"/>
        <v>0</v>
      </c>
    </row>
    <row r="243" spans="1:62" ht="120" customHeight="1" x14ac:dyDescent="0.25">
      <c r="A243" s="132" t="s">
        <v>182</v>
      </c>
      <c r="B243" s="132"/>
      <c r="C243" s="150">
        <v>0</v>
      </c>
      <c r="D243" s="150">
        <v>0</v>
      </c>
      <c r="E243" s="133">
        <v>781.2</v>
      </c>
      <c r="F243" s="134" t="s">
        <v>1017</v>
      </c>
      <c r="G243" s="86" t="s">
        <v>1018</v>
      </c>
      <c r="H243" s="86" t="s">
        <v>1017</v>
      </c>
      <c r="I243" s="89"/>
      <c r="J243" s="90" t="s">
        <v>199</v>
      </c>
      <c r="K243" s="86"/>
      <c r="L243" s="86"/>
      <c r="M243" s="92" t="s">
        <v>151</v>
      </c>
      <c r="N243" s="86" t="s">
        <v>108</v>
      </c>
      <c r="O243" s="163" t="s">
        <v>205</v>
      </c>
      <c r="P243" s="163" t="s">
        <v>205</v>
      </c>
      <c r="Q243" s="91" t="s">
        <v>109</v>
      </c>
      <c r="R243" s="91" t="s">
        <v>210</v>
      </c>
      <c r="S243" s="91" t="s">
        <v>1019</v>
      </c>
      <c r="T243" s="92">
        <v>10</v>
      </c>
      <c r="U243" s="93">
        <v>8</v>
      </c>
      <c r="V243" s="94">
        <v>45741</v>
      </c>
      <c r="W243" s="94">
        <v>45741</v>
      </c>
      <c r="X243" s="95">
        <v>9785171708603</v>
      </c>
      <c r="Y243" s="96">
        <v>144</v>
      </c>
      <c r="Z243" s="97">
        <v>0.48</v>
      </c>
      <c r="AA243" s="98" t="s">
        <v>189</v>
      </c>
      <c r="AB243" s="98" t="s">
        <v>229</v>
      </c>
      <c r="AC243" s="98" t="s">
        <v>190</v>
      </c>
      <c r="AD243" s="91" t="s">
        <v>110</v>
      </c>
      <c r="AE243" s="169" t="s">
        <v>198</v>
      </c>
      <c r="AF243" s="168"/>
      <c r="AG243" s="98" t="s">
        <v>616</v>
      </c>
      <c r="AH243" s="98"/>
      <c r="AI243" s="86" t="s">
        <v>1020</v>
      </c>
      <c r="AJ243" s="101"/>
      <c r="AK243" s="91"/>
      <c r="AL243" s="100" t="s">
        <v>1021</v>
      </c>
      <c r="AM243" s="86" t="s">
        <v>504</v>
      </c>
      <c r="AN243" s="86" t="s">
        <v>142</v>
      </c>
      <c r="AO243" s="143">
        <f t="shared" si="9"/>
        <v>0</v>
      </c>
      <c r="AP243" s="85" t="s">
        <v>1022</v>
      </c>
      <c r="AQ243" s="100" t="s">
        <v>111</v>
      </c>
      <c r="AR243" s="97" t="s">
        <v>125</v>
      </c>
      <c r="AV243" s="99" t="s">
        <v>121</v>
      </c>
      <c r="AW243" s="159" t="s">
        <v>1023</v>
      </c>
      <c r="AX243" s="102" t="s">
        <v>1024</v>
      </c>
      <c r="AY243" s="157" t="s">
        <v>1025</v>
      </c>
      <c r="AZ243" s="159"/>
      <c r="BF243" s="103">
        <v>45744</v>
      </c>
      <c r="BG243" s="46"/>
      <c r="BH243" s="46"/>
      <c r="BI243" s="46">
        <f t="shared" si="10"/>
        <v>0</v>
      </c>
      <c r="BJ243" s="46">
        <f t="shared" si="11"/>
        <v>0</v>
      </c>
    </row>
    <row r="244" spans="1:62" ht="120" customHeight="1" x14ac:dyDescent="0.25">
      <c r="A244" s="132"/>
      <c r="B244" s="132"/>
      <c r="C244" s="150">
        <v>0</v>
      </c>
      <c r="D244" s="150">
        <v>0</v>
      </c>
      <c r="E244" s="133">
        <v>718.2</v>
      </c>
      <c r="F244" s="134" t="s">
        <v>2929</v>
      </c>
      <c r="G244" s="86" t="s">
        <v>2930</v>
      </c>
      <c r="H244" s="86" t="s">
        <v>2931</v>
      </c>
      <c r="I244" s="89"/>
      <c r="J244" s="90">
        <v>3</v>
      </c>
      <c r="K244" s="86"/>
      <c r="L244" s="86"/>
      <c r="M244" s="92" t="s">
        <v>138</v>
      </c>
      <c r="N244" s="86" t="s">
        <v>108</v>
      </c>
      <c r="O244" s="163" t="s">
        <v>468</v>
      </c>
      <c r="P244" s="163" t="s">
        <v>468</v>
      </c>
      <c r="Q244" s="91" t="s">
        <v>109</v>
      </c>
      <c r="R244" s="91" t="s">
        <v>210</v>
      </c>
      <c r="S244" s="91" t="s">
        <v>2932</v>
      </c>
      <c r="T244" s="92">
        <v>10</v>
      </c>
      <c r="U244" s="93">
        <v>16</v>
      </c>
      <c r="V244" s="94">
        <v>45681</v>
      </c>
      <c r="W244" s="94">
        <v>45748</v>
      </c>
      <c r="X244" s="95">
        <v>9785171654900</v>
      </c>
      <c r="Y244" s="96">
        <v>64</v>
      </c>
      <c r="Z244" s="97">
        <v>0.313</v>
      </c>
      <c r="AA244" s="98" t="s">
        <v>189</v>
      </c>
      <c r="AB244" s="98" t="s">
        <v>203</v>
      </c>
      <c r="AC244" s="98" t="s">
        <v>190</v>
      </c>
      <c r="AD244" s="91" t="s">
        <v>110</v>
      </c>
      <c r="AE244" s="135" t="s">
        <v>116</v>
      </c>
      <c r="AF244" s="168"/>
      <c r="AG244" s="98" t="s">
        <v>816</v>
      </c>
      <c r="AH244" s="98"/>
      <c r="AI244" s="86" t="s">
        <v>2933</v>
      </c>
      <c r="AJ244" s="101" t="s">
        <v>2934</v>
      </c>
      <c r="AK244" s="91"/>
      <c r="AL244" s="100" t="s">
        <v>2935</v>
      </c>
      <c r="AM244" s="86" t="s">
        <v>187</v>
      </c>
      <c r="AN244" s="86" t="s">
        <v>142</v>
      </c>
      <c r="AO244" s="143">
        <f t="shared" si="9"/>
        <v>0</v>
      </c>
      <c r="AP244" s="85" t="s">
        <v>2936</v>
      </c>
      <c r="AQ244" s="100" t="s">
        <v>157</v>
      </c>
      <c r="AR244" s="97" t="s">
        <v>125</v>
      </c>
      <c r="AV244" s="99"/>
      <c r="AW244" s="159" t="s">
        <v>2937</v>
      </c>
      <c r="AX244" s="102" t="s">
        <v>2938</v>
      </c>
      <c r="AY244" s="157" t="s">
        <v>2938</v>
      </c>
      <c r="AZ244" s="159"/>
      <c r="BF244" s="103">
        <v>45750</v>
      </c>
      <c r="BG244" s="46"/>
      <c r="BH244" s="46"/>
      <c r="BI244" s="46">
        <f t="shared" si="10"/>
        <v>0</v>
      </c>
      <c r="BJ244" s="46">
        <f t="shared" si="11"/>
        <v>0</v>
      </c>
    </row>
    <row r="245" spans="1:62" ht="120" customHeight="1" x14ac:dyDescent="0.25">
      <c r="A245" s="132" t="s">
        <v>182</v>
      </c>
      <c r="B245" s="132"/>
      <c r="C245" s="150">
        <v>0</v>
      </c>
      <c r="D245" s="150">
        <v>0</v>
      </c>
      <c r="E245" s="133">
        <v>781.2</v>
      </c>
      <c r="F245" s="134" t="s">
        <v>2939</v>
      </c>
      <c r="G245" s="86" t="s">
        <v>2930</v>
      </c>
      <c r="H245" s="86" t="s">
        <v>2931</v>
      </c>
      <c r="I245" s="89"/>
      <c r="J245" s="90" t="s">
        <v>199</v>
      </c>
      <c r="K245" s="86"/>
      <c r="L245" s="86"/>
      <c r="M245" s="92" t="s">
        <v>138</v>
      </c>
      <c r="N245" s="86" t="s">
        <v>108</v>
      </c>
      <c r="O245" s="163" t="s">
        <v>468</v>
      </c>
      <c r="P245" s="163" t="s">
        <v>468</v>
      </c>
      <c r="Q245" s="91" t="s">
        <v>109</v>
      </c>
      <c r="R245" s="91" t="s">
        <v>210</v>
      </c>
      <c r="S245" s="91" t="s">
        <v>2940</v>
      </c>
      <c r="T245" s="92">
        <v>10</v>
      </c>
      <c r="U245" s="93">
        <v>16</v>
      </c>
      <c r="V245" s="94">
        <v>45747</v>
      </c>
      <c r="W245" s="94">
        <v>45747</v>
      </c>
      <c r="X245" s="95">
        <v>9785171654917</v>
      </c>
      <c r="Y245" s="96">
        <v>64</v>
      </c>
      <c r="Z245" s="97">
        <v>0.30099999999999999</v>
      </c>
      <c r="AA245" s="98" t="s">
        <v>189</v>
      </c>
      <c r="AB245" s="98" t="s">
        <v>203</v>
      </c>
      <c r="AC245" s="98" t="s">
        <v>190</v>
      </c>
      <c r="AD245" s="91" t="s">
        <v>110</v>
      </c>
      <c r="AE245" s="169" t="s">
        <v>198</v>
      </c>
      <c r="AF245" s="168"/>
      <c r="AG245" s="98" t="s">
        <v>816</v>
      </c>
      <c r="AH245" s="98"/>
      <c r="AI245" s="86" t="s">
        <v>2933</v>
      </c>
      <c r="AJ245" s="101" t="s">
        <v>141</v>
      </c>
      <c r="AK245" s="91"/>
      <c r="AL245" s="100" t="s">
        <v>2941</v>
      </c>
      <c r="AM245" s="86" t="s">
        <v>187</v>
      </c>
      <c r="AN245" s="86" t="s">
        <v>142</v>
      </c>
      <c r="AO245" s="143">
        <f t="shared" si="9"/>
        <v>0</v>
      </c>
      <c r="AP245" s="85" t="s">
        <v>2942</v>
      </c>
      <c r="AQ245" s="100" t="s">
        <v>147</v>
      </c>
      <c r="AR245" s="97" t="s">
        <v>125</v>
      </c>
      <c r="AV245" s="99" t="s">
        <v>121</v>
      </c>
      <c r="AW245" s="159" t="s">
        <v>2943</v>
      </c>
      <c r="AX245" s="102" t="s">
        <v>2944</v>
      </c>
      <c r="AY245" s="157" t="s">
        <v>2945</v>
      </c>
      <c r="AZ245" s="159"/>
      <c r="BF245" s="103">
        <v>45750</v>
      </c>
      <c r="BG245" s="46"/>
      <c r="BH245" s="46"/>
      <c r="BI245" s="46">
        <f t="shared" si="10"/>
        <v>0</v>
      </c>
      <c r="BJ245" s="46">
        <f t="shared" si="11"/>
        <v>0</v>
      </c>
    </row>
    <row r="246" spans="1:62" ht="120" customHeight="1" x14ac:dyDescent="0.25">
      <c r="A246" s="132" t="s">
        <v>182</v>
      </c>
      <c r="B246" s="132"/>
      <c r="C246" s="150">
        <v>0</v>
      </c>
      <c r="D246" s="150">
        <v>0</v>
      </c>
      <c r="E246" s="133">
        <v>693</v>
      </c>
      <c r="F246" s="134" t="s">
        <v>1415</v>
      </c>
      <c r="G246" s="86" t="s">
        <v>1416</v>
      </c>
      <c r="H246" s="86" t="s">
        <v>1417</v>
      </c>
      <c r="I246" s="89"/>
      <c r="J246" s="90" t="s">
        <v>200</v>
      </c>
      <c r="K246" s="86"/>
      <c r="L246" s="86"/>
      <c r="M246" s="92" t="s">
        <v>151</v>
      </c>
      <c r="N246" s="86" t="s">
        <v>108</v>
      </c>
      <c r="O246" s="163" t="s">
        <v>226</v>
      </c>
      <c r="P246" s="163" t="s">
        <v>226</v>
      </c>
      <c r="Q246" s="91" t="s">
        <v>109</v>
      </c>
      <c r="R246" s="91" t="s">
        <v>210</v>
      </c>
      <c r="S246" s="91" t="s">
        <v>1418</v>
      </c>
      <c r="T246" s="92">
        <v>20</v>
      </c>
      <c r="U246" s="93">
        <v>14</v>
      </c>
      <c r="V246" s="94">
        <v>45742</v>
      </c>
      <c r="W246" s="94">
        <v>45742</v>
      </c>
      <c r="X246" s="95">
        <v>9785171555597</v>
      </c>
      <c r="Y246" s="96">
        <v>416</v>
      </c>
      <c r="Z246" s="97">
        <v>0.39700000000000002</v>
      </c>
      <c r="AA246" s="98" t="s">
        <v>145</v>
      </c>
      <c r="AB246" s="98" t="s">
        <v>194</v>
      </c>
      <c r="AC246" s="98" t="s">
        <v>146</v>
      </c>
      <c r="AD246" s="91" t="s">
        <v>110</v>
      </c>
      <c r="AE246" s="169" t="s">
        <v>198</v>
      </c>
      <c r="AF246" s="168"/>
      <c r="AG246" s="98" t="s">
        <v>460</v>
      </c>
      <c r="AH246" s="98"/>
      <c r="AI246" s="86" t="s">
        <v>1419</v>
      </c>
      <c r="AJ246" s="101"/>
      <c r="AK246" s="91" t="s">
        <v>1420</v>
      </c>
      <c r="AL246" s="100" t="s">
        <v>1421</v>
      </c>
      <c r="AM246" s="86" t="s">
        <v>159</v>
      </c>
      <c r="AN246" s="86" t="s">
        <v>153</v>
      </c>
      <c r="AO246" s="143">
        <f t="shared" si="9"/>
        <v>0</v>
      </c>
      <c r="AP246" s="85" t="s">
        <v>1422</v>
      </c>
      <c r="AQ246" s="100" t="s">
        <v>154</v>
      </c>
      <c r="AR246" s="97" t="s">
        <v>125</v>
      </c>
      <c r="AV246" s="99"/>
      <c r="AW246" s="159" t="s">
        <v>1423</v>
      </c>
      <c r="AX246" s="102" t="s">
        <v>1424</v>
      </c>
      <c r="AY246" s="157" t="s">
        <v>1425</v>
      </c>
      <c r="AZ246" s="159"/>
      <c r="BF246" s="103">
        <v>45747</v>
      </c>
      <c r="BG246" s="46"/>
      <c r="BH246" s="46"/>
      <c r="BI246" s="46">
        <f t="shared" si="10"/>
        <v>0</v>
      </c>
      <c r="BJ246" s="46">
        <f t="shared" si="11"/>
        <v>0</v>
      </c>
    </row>
    <row r="247" spans="1:62" ht="120" customHeight="1" x14ac:dyDescent="0.25">
      <c r="A247" s="132" t="s">
        <v>182</v>
      </c>
      <c r="B247" s="132"/>
      <c r="C247" s="150">
        <v>0</v>
      </c>
      <c r="D247" s="150">
        <v>0</v>
      </c>
      <c r="E247" s="133">
        <v>560.70000000000005</v>
      </c>
      <c r="F247" s="134" t="s">
        <v>2369</v>
      </c>
      <c r="G247" s="86" t="s">
        <v>2370</v>
      </c>
      <c r="H247" s="86" t="s">
        <v>2371</v>
      </c>
      <c r="I247" s="89"/>
      <c r="J247" s="90" t="s">
        <v>200</v>
      </c>
      <c r="K247" s="86"/>
      <c r="L247" s="86"/>
      <c r="M247" s="92" t="s">
        <v>138</v>
      </c>
      <c r="N247" s="86" t="s">
        <v>108</v>
      </c>
      <c r="O247" s="163" t="s">
        <v>342</v>
      </c>
      <c r="P247" s="163" t="s">
        <v>2314</v>
      </c>
      <c r="Q247" s="91" t="s">
        <v>109</v>
      </c>
      <c r="R247" s="91" t="s">
        <v>210</v>
      </c>
      <c r="S247" s="91" t="s">
        <v>2372</v>
      </c>
      <c r="T247" s="92">
        <v>10</v>
      </c>
      <c r="U247" s="93">
        <v>10</v>
      </c>
      <c r="V247" s="94">
        <v>45747</v>
      </c>
      <c r="W247" s="94">
        <v>45747</v>
      </c>
      <c r="X247" s="95">
        <v>9785171708429</v>
      </c>
      <c r="Y247" s="96">
        <v>384</v>
      </c>
      <c r="Z247" s="97">
        <v>0.38600000000000001</v>
      </c>
      <c r="AA247" s="98" t="s">
        <v>145</v>
      </c>
      <c r="AB247" s="98" t="s">
        <v>161</v>
      </c>
      <c r="AC247" s="98" t="s">
        <v>146</v>
      </c>
      <c r="AD247" s="91" t="s">
        <v>110</v>
      </c>
      <c r="AE247" s="169" t="s">
        <v>198</v>
      </c>
      <c r="AF247" s="168"/>
      <c r="AG247" s="98" t="s">
        <v>2316</v>
      </c>
      <c r="AH247" s="98"/>
      <c r="AI247" s="86" t="s">
        <v>2373</v>
      </c>
      <c r="AJ247" s="101"/>
      <c r="AK247" s="91"/>
      <c r="AL247" s="100" t="s">
        <v>2374</v>
      </c>
      <c r="AM247" s="86" t="s">
        <v>283</v>
      </c>
      <c r="AN247" s="86" t="s">
        <v>142</v>
      </c>
      <c r="AO247" s="143">
        <f t="shared" si="9"/>
        <v>0</v>
      </c>
      <c r="AP247" s="85" t="s">
        <v>2375</v>
      </c>
      <c r="AQ247" s="100" t="s">
        <v>157</v>
      </c>
      <c r="AR247" s="97" t="s">
        <v>125</v>
      </c>
      <c r="AV247" s="99"/>
      <c r="AW247" s="159" t="s">
        <v>2376</v>
      </c>
      <c r="AX247" s="102" t="s">
        <v>2377</v>
      </c>
      <c r="AY247" s="157" t="s">
        <v>2378</v>
      </c>
      <c r="AZ247" s="159"/>
      <c r="BF247" s="103">
        <v>45749</v>
      </c>
      <c r="BG247" s="46"/>
      <c r="BH247" s="46"/>
      <c r="BI247" s="46">
        <f t="shared" si="10"/>
        <v>0</v>
      </c>
      <c r="BJ247" s="46">
        <f t="shared" si="11"/>
        <v>0</v>
      </c>
    </row>
    <row r="248" spans="1:62" ht="120" customHeight="1" x14ac:dyDescent="0.25">
      <c r="A248" s="132" t="s">
        <v>182</v>
      </c>
      <c r="B248" s="132"/>
      <c r="C248" s="150">
        <v>0</v>
      </c>
      <c r="D248" s="150">
        <v>0</v>
      </c>
      <c r="E248" s="133">
        <v>497.70000000000005</v>
      </c>
      <c r="F248" s="134" t="s">
        <v>1426</v>
      </c>
      <c r="G248" s="86" t="s">
        <v>1427</v>
      </c>
      <c r="H248" s="86" t="s">
        <v>511</v>
      </c>
      <c r="I248" s="89"/>
      <c r="J248" s="90">
        <v>5</v>
      </c>
      <c r="K248" s="86"/>
      <c r="L248" s="86"/>
      <c r="M248" s="92" t="s">
        <v>151</v>
      </c>
      <c r="N248" s="86" t="s">
        <v>108</v>
      </c>
      <c r="O248" s="163" t="s">
        <v>224</v>
      </c>
      <c r="P248" s="163" t="s">
        <v>224</v>
      </c>
      <c r="Q248" s="91" t="s">
        <v>109</v>
      </c>
      <c r="R248" s="91" t="s">
        <v>210</v>
      </c>
      <c r="S248" s="91" t="s">
        <v>1428</v>
      </c>
      <c r="T248" s="92">
        <v>10</v>
      </c>
      <c r="U248" s="93">
        <v>12</v>
      </c>
      <c r="V248" s="94">
        <v>43501</v>
      </c>
      <c r="W248" s="94">
        <v>45744</v>
      </c>
      <c r="X248" s="95">
        <v>9785171145316</v>
      </c>
      <c r="Y248" s="96">
        <v>288</v>
      </c>
      <c r="Z248" s="97">
        <v>0.25</v>
      </c>
      <c r="AA248" s="98" t="s">
        <v>145</v>
      </c>
      <c r="AB248" s="98" t="s">
        <v>175</v>
      </c>
      <c r="AC248" s="98" t="s">
        <v>146</v>
      </c>
      <c r="AD248" s="91" t="s">
        <v>110</v>
      </c>
      <c r="AE248" s="135" t="s">
        <v>116</v>
      </c>
      <c r="AF248" s="168"/>
      <c r="AG248" s="98" t="s">
        <v>272</v>
      </c>
      <c r="AH248" s="98"/>
      <c r="AI248" s="86" t="s">
        <v>511</v>
      </c>
      <c r="AJ248" s="101"/>
      <c r="AK248" s="91" t="s">
        <v>1429</v>
      </c>
      <c r="AL248" s="100" t="s">
        <v>1430</v>
      </c>
      <c r="AM248" s="86" t="s">
        <v>409</v>
      </c>
      <c r="AN248" s="86" t="s">
        <v>153</v>
      </c>
      <c r="AO248" s="143">
        <f t="shared" si="9"/>
        <v>0</v>
      </c>
      <c r="AP248" s="85" t="s">
        <v>1431</v>
      </c>
      <c r="AQ248" s="100" t="s">
        <v>157</v>
      </c>
      <c r="AR248" s="97" t="s">
        <v>125</v>
      </c>
      <c r="AV248" s="99"/>
      <c r="AW248" s="159" t="s">
        <v>1432</v>
      </c>
      <c r="AX248" s="102"/>
      <c r="AY248" s="157" t="s">
        <v>1433</v>
      </c>
      <c r="AZ248" s="159"/>
      <c r="BF248" s="103">
        <v>45747</v>
      </c>
      <c r="BG248" s="46"/>
      <c r="BH248" s="46"/>
      <c r="BI248" s="46">
        <f t="shared" si="10"/>
        <v>0</v>
      </c>
      <c r="BJ248" s="46">
        <f t="shared" si="11"/>
        <v>0</v>
      </c>
    </row>
    <row r="249" spans="1:62" ht="120" customHeight="1" x14ac:dyDescent="0.25">
      <c r="A249" s="132" t="s">
        <v>182</v>
      </c>
      <c r="B249" s="132"/>
      <c r="C249" s="150">
        <v>0</v>
      </c>
      <c r="D249" s="150">
        <v>0</v>
      </c>
      <c r="E249" s="133">
        <v>220.5</v>
      </c>
      <c r="F249" s="134" t="s">
        <v>2946</v>
      </c>
      <c r="G249" s="86" t="s">
        <v>2947</v>
      </c>
      <c r="H249" s="86" t="s">
        <v>2948</v>
      </c>
      <c r="I249" s="89"/>
      <c r="J249" s="90" t="s">
        <v>197</v>
      </c>
      <c r="K249" s="86"/>
      <c r="L249" s="86"/>
      <c r="M249" s="92" t="s">
        <v>219</v>
      </c>
      <c r="N249" s="86" t="s">
        <v>108</v>
      </c>
      <c r="O249" s="163" t="s">
        <v>220</v>
      </c>
      <c r="P249" s="163" t="s">
        <v>269</v>
      </c>
      <c r="Q249" s="91" t="s">
        <v>109</v>
      </c>
      <c r="R249" s="91" t="s">
        <v>210</v>
      </c>
      <c r="S249" s="91" t="s">
        <v>2949</v>
      </c>
      <c r="T249" s="92">
        <v>10</v>
      </c>
      <c r="U249" s="93">
        <v>30</v>
      </c>
      <c r="V249" s="94">
        <v>45747</v>
      </c>
      <c r="W249" s="94">
        <v>45747</v>
      </c>
      <c r="X249" s="95">
        <v>9785171739201</v>
      </c>
      <c r="Y249" s="96">
        <v>48</v>
      </c>
      <c r="Z249" s="97">
        <v>6.3E-2</v>
      </c>
      <c r="AA249" s="98" t="s">
        <v>177</v>
      </c>
      <c r="AB249" s="98" t="s">
        <v>194</v>
      </c>
      <c r="AC249" s="98" t="s">
        <v>178</v>
      </c>
      <c r="AD249" s="91">
        <v>3</v>
      </c>
      <c r="AE249" s="169" t="s">
        <v>198</v>
      </c>
      <c r="AF249" s="168"/>
      <c r="AG249" s="98" t="s">
        <v>563</v>
      </c>
      <c r="AH249" s="98"/>
      <c r="AI249" s="86" t="s">
        <v>2950</v>
      </c>
      <c r="AJ249" s="101" t="s">
        <v>141</v>
      </c>
      <c r="AK249" s="91"/>
      <c r="AL249" s="100" t="s">
        <v>2951</v>
      </c>
      <c r="AM249" s="86" t="s">
        <v>221</v>
      </c>
      <c r="AN249" s="86" t="s">
        <v>142</v>
      </c>
      <c r="AO249" s="143">
        <f t="shared" si="9"/>
        <v>0</v>
      </c>
      <c r="AP249" s="85" t="s">
        <v>2952</v>
      </c>
      <c r="AQ249" s="100" t="s">
        <v>147</v>
      </c>
      <c r="AR249" s="97" t="s">
        <v>125</v>
      </c>
      <c r="AV249" s="99"/>
      <c r="AW249" s="159" t="s">
        <v>2953</v>
      </c>
      <c r="AX249" s="102"/>
      <c r="AY249" s="157" t="s">
        <v>2954</v>
      </c>
      <c r="AZ249" s="159"/>
      <c r="BF249" s="103">
        <v>45750</v>
      </c>
      <c r="BG249" s="46"/>
      <c r="BH249" s="46"/>
      <c r="BI249" s="46">
        <f t="shared" si="10"/>
        <v>0</v>
      </c>
      <c r="BJ249" s="46">
        <f t="shared" si="11"/>
        <v>0</v>
      </c>
    </row>
    <row r="250" spans="1:62" ht="120" customHeight="1" x14ac:dyDescent="0.25">
      <c r="A250" s="132" t="s">
        <v>182</v>
      </c>
      <c r="B250" s="132"/>
      <c r="C250" s="150">
        <v>0</v>
      </c>
      <c r="D250" s="150">
        <v>0</v>
      </c>
      <c r="E250" s="133">
        <v>220.5</v>
      </c>
      <c r="F250" s="134" t="s">
        <v>2955</v>
      </c>
      <c r="G250" s="86" t="s">
        <v>2956</v>
      </c>
      <c r="H250" s="86" t="s">
        <v>2948</v>
      </c>
      <c r="I250" s="89"/>
      <c r="J250" s="90" t="s">
        <v>197</v>
      </c>
      <c r="K250" s="86"/>
      <c r="L250" s="86"/>
      <c r="M250" s="92" t="s">
        <v>219</v>
      </c>
      <c r="N250" s="86" t="s">
        <v>108</v>
      </c>
      <c r="O250" s="163" t="s">
        <v>220</v>
      </c>
      <c r="P250" s="163" t="s">
        <v>269</v>
      </c>
      <c r="Q250" s="91" t="s">
        <v>109</v>
      </c>
      <c r="R250" s="91" t="s">
        <v>210</v>
      </c>
      <c r="S250" s="91" t="s">
        <v>2957</v>
      </c>
      <c r="T250" s="92">
        <v>10</v>
      </c>
      <c r="U250" s="93">
        <v>30</v>
      </c>
      <c r="V250" s="94">
        <v>45747</v>
      </c>
      <c r="W250" s="94">
        <v>45747</v>
      </c>
      <c r="X250" s="95">
        <v>9785171739911</v>
      </c>
      <c r="Y250" s="96">
        <v>48</v>
      </c>
      <c r="Z250" s="97">
        <v>6.2E-2</v>
      </c>
      <c r="AA250" s="98" t="s">
        <v>177</v>
      </c>
      <c r="AB250" s="98" t="s">
        <v>194</v>
      </c>
      <c r="AC250" s="98" t="s">
        <v>178</v>
      </c>
      <c r="AD250" s="91">
        <v>3</v>
      </c>
      <c r="AE250" s="169" t="s">
        <v>198</v>
      </c>
      <c r="AF250" s="168"/>
      <c r="AG250" s="98" t="s">
        <v>563</v>
      </c>
      <c r="AH250" s="98"/>
      <c r="AI250" s="86" t="s">
        <v>2950</v>
      </c>
      <c r="AJ250" s="101" t="s">
        <v>141</v>
      </c>
      <c r="AK250" s="91"/>
      <c r="AL250" s="100" t="s">
        <v>2958</v>
      </c>
      <c r="AM250" s="86" t="s">
        <v>221</v>
      </c>
      <c r="AN250" s="86" t="s">
        <v>142</v>
      </c>
      <c r="AO250" s="143">
        <f t="shared" si="9"/>
        <v>0</v>
      </c>
      <c r="AP250" s="85" t="s">
        <v>2959</v>
      </c>
      <c r="AQ250" s="100" t="s">
        <v>147</v>
      </c>
      <c r="AR250" s="97" t="s">
        <v>125</v>
      </c>
      <c r="AV250" s="99"/>
      <c r="AW250" s="159" t="s">
        <v>2960</v>
      </c>
      <c r="AX250" s="102"/>
      <c r="AY250" s="157" t="s">
        <v>2961</v>
      </c>
      <c r="AZ250" s="159"/>
      <c r="BF250" s="103">
        <v>45750</v>
      </c>
      <c r="BG250" s="46"/>
      <c r="BH250" s="46"/>
      <c r="BI250" s="46">
        <f t="shared" si="10"/>
        <v>0</v>
      </c>
      <c r="BJ250" s="46">
        <f t="shared" si="11"/>
        <v>0</v>
      </c>
    </row>
    <row r="251" spans="1:62" ht="120" customHeight="1" x14ac:dyDescent="0.25">
      <c r="A251" s="132" t="s">
        <v>182</v>
      </c>
      <c r="B251" s="132"/>
      <c r="C251" s="150">
        <v>0</v>
      </c>
      <c r="D251" s="150">
        <v>0</v>
      </c>
      <c r="E251" s="133">
        <v>220.5</v>
      </c>
      <c r="F251" s="134" t="s">
        <v>2962</v>
      </c>
      <c r="G251" s="86" t="s">
        <v>2963</v>
      </c>
      <c r="H251" s="86" t="s">
        <v>2948</v>
      </c>
      <c r="I251" s="89"/>
      <c r="J251" s="90" t="s">
        <v>197</v>
      </c>
      <c r="K251" s="86"/>
      <c r="L251" s="86"/>
      <c r="M251" s="92" t="s">
        <v>219</v>
      </c>
      <c r="N251" s="86" t="s">
        <v>108</v>
      </c>
      <c r="O251" s="163" t="s">
        <v>220</v>
      </c>
      <c r="P251" s="163" t="s">
        <v>269</v>
      </c>
      <c r="Q251" s="91" t="s">
        <v>109</v>
      </c>
      <c r="R251" s="91" t="s">
        <v>210</v>
      </c>
      <c r="S251" s="91" t="s">
        <v>2964</v>
      </c>
      <c r="T251" s="92">
        <v>10</v>
      </c>
      <c r="U251" s="93">
        <v>30</v>
      </c>
      <c r="V251" s="94">
        <v>45747</v>
      </c>
      <c r="W251" s="94">
        <v>45747</v>
      </c>
      <c r="X251" s="95">
        <v>9785171739928</v>
      </c>
      <c r="Y251" s="96">
        <v>48</v>
      </c>
      <c r="Z251" s="97">
        <v>6.3E-2</v>
      </c>
      <c r="AA251" s="98" t="s">
        <v>177</v>
      </c>
      <c r="AB251" s="98" t="s">
        <v>194</v>
      </c>
      <c r="AC251" s="98" t="s">
        <v>178</v>
      </c>
      <c r="AD251" s="91">
        <v>3</v>
      </c>
      <c r="AE251" s="169" t="s">
        <v>198</v>
      </c>
      <c r="AF251" s="168"/>
      <c r="AG251" s="98" t="s">
        <v>563</v>
      </c>
      <c r="AH251" s="98"/>
      <c r="AI251" s="86" t="s">
        <v>2950</v>
      </c>
      <c r="AJ251" s="101" t="s">
        <v>141</v>
      </c>
      <c r="AK251" s="91"/>
      <c r="AL251" s="100" t="s">
        <v>2965</v>
      </c>
      <c r="AM251" s="86" t="s">
        <v>221</v>
      </c>
      <c r="AN251" s="86" t="s">
        <v>142</v>
      </c>
      <c r="AO251" s="143">
        <f t="shared" si="9"/>
        <v>0</v>
      </c>
      <c r="AP251" s="85" t="s">
        <v>2966</v>
      </c>
      <c r="AQ251" s="100" t="s">
        <v>147</v>
      </c>
      <c r="AR251" s="97" t="s">
        <v>125</v>
      </c>
      <c r="AV251" s="99"/>
      <c r="AW251" s="159" t="s">
        <v>2967</v>
      </c>
      <c r="AX251" s="102"/>
      <c r="AY251" s="157" t="s">
        <v>2968</v>
      </c>
      <c r="AZ251" s="159"/>
      <c r="BF251" s="103">
        <v>45750</v>
      </c>
      <c r="BG251" s="46"/>
      <c r="BH251" s="46"/>
      <c r="BI251" s="46">
        <f t="shared" si="10"/>
        <v>0</v>
      </c>
      <c r="BJ251" s="46">
        <f t="shared" si="11"/>
        <v>0</v>
      </c>
    </row>
    <row r="252" spans="1:62" ht="120" customHeight="1" x14ac:dyDescent="0.25">
      <c r="A252" s="132" t="s">
        <v>182</v>
      </c>
      <c r="B252" s="132"/>
      <c r="C252" s="150">
        <v>0</v>
      </c>
      <c r="D252" s="150">
        <v>0</v>
      </c>
      <c r="E252" s="133">
        <v>220.5</v>
      </c>
      <c r="F252" s="134" t="s">
        <v>2969</v>
      </c>
      <c r="G252" s="86" t="s">
        <v>2963</v>
      </c>
      <c r="H252" s="86" t="s">
        <v>2948</v>
      </c>
      <c r="I252" s="89"/>
      <c r="J252" s="90" t="s">
        <v>197</v>
      </c>
      <c r="K252" s="86"/>
      <c r="L252" s="86"/>
      <c r="M252" s="92" t="s">
        <v>219</v>
      </c>
      <c r="N252" s="86" t="s">
        <v>108</v>
      </c>
      <c r="O252" s="163" t="s">
        <v>220</v>
      </c>
      <c r="P252" s="163" t="s">
        <v>269</v>
      </c>
      <c r="Q252" s="91" t="s">
        <v>109</v>
      </c>
      <c r="R252" s="91" t="s">
        <v>210</v>
      </c>
      <c r="S252" s="91" t="s">
        <v>2970</v>
      </c>
      <c r="T252" s="92">
        <v>10</v>
      </c>
      <c r="U252" s="93">
        <v>30</v>
      </c>
      <c r="V252" s="94">
        <v>45747</v>
      </c>
      <c r="W252" s="94">
        <v>45747</v>
      </c>
      <c r="X252" s="95">
        <v>9785171739935</v>
      </c>
      <c r="Y252" s="96">
        <v>48</v>
      </c>
      <c r="Z252" s="97">
        <v>6.3E-2</v>
      </c>
      <c r="AA252" s="98" t="s">
        <v>177</v>
      </c>
      <c r="AB252" s="98" t="s">
        <v>194</v>
      </c>
      <c r="AC252" s="98" t="s">
        <v>178</v>
      </c>
      <c r="AD252" s="91">
        <v>3</v>
      </c>
      <c r="AE252" s="169" t="s">
        <v>198</v>
      </c>
      <c r="AF252" s="168"/>
      <c r="AG252" s="98" t="s">
        <v>563</v>
      </c>
      <c r="AH252" s="98"/>
      <c r="AI252" s="86" t="s">
        <v>2950</v>
      </c>
      <c r="AJ252" s="101" t="s">
        <v>141</v>
      </c>
      <c r="AK252" s="91"/>
      <c r="AL252" s="100" t="s">
        <v>2971</v>
      </c>
      <c r="AM252" s="86" t="s">
        <v>221</v>
      </c>
      <c r="AN252" s="86" t="s">
        <v>142</v>
      </c>
      <c r="AO252" s="143">
        <f t="shared" si="9"/>
        <v>0</v>
      </c>
      <c r="AP252" s="85" t="s">
        <v>2972</v>
      </c>
      <c r="AQ252" s="100" t="s">
        <v>147</v>
      </c>
      <c r="AR252" s="97" t="s">
        <v>125</v>
      </c>
      <c r="AV252" s="99"/>
      <c r="AW252" s="159" t="s">
        <v>2973</v>
      </c>
      <c r="AX252" s="102"/>
      <c r="AY252" s="157" t="s">
        <v>2974</v>
      </c>
      <c r="AZ252" s="159"/>
      <c r="BF252" s="103">
        <v>45750</v>
      </c>
      <c r="BG252" s="46"/>
      <c r="BH252" s="46"/>
      <c r="BI252" s="46">
        <f t="shared" si="10"/>
        <v>0</v>
      </c>
      <c r="BJ252" s="46">
        <f t="shared" si="11"/>
        <v>0</v>
      </c>
    </row>
    <row r="253" spans="1:62" ht="120" customHeight="1" x14ac:dyDescent="0.25">
      <c r="A253" s="132" t="s">
        <v>182</v>
      </c>
      <c r="B253" s="132"/>
      <c r="C253" s="150">
        <v>0</v>
      </c>
      <c r="D253" s="150">
        <v>0</v>
      </c>
      <c r="E253" s="133">
        <v>1367.1000000000001</v>
      </c>
      <c r="F253" s="134" t="s">
        <v>1790</v>
      </c>
      <c r="G253" s="86" t="s">
        <v>1791</v>
      </c>
      <c r="H253" s="86" t="s">
        <v>1792</v>
      </c>
      <c r="I253" s="89"/>
      <c r="J253" s="90" t="s">
        <v>197</v>
      </c>
      <c r="K253" s="86"/>
      <c r="L253" s="86"/>
      <c r="M253" s="92" t="s">
        <v>133</v>
      </c>
      <c r="N253" s="86" t="s">
        <v>108</v>
      </c>
      <c r="O253" s="163" t="s">
        <v>213</v>
      </c>
      <c r="P253" s="163" t="s">
        <v>1793</v>
      </c>
      <c r="Q253" s="91" t="s">
        <v>109</v>
      </c>
      <c r="R253" s="91" t="s">
        <v>210</v>
      </c>
      <c r="S253" s="91" t="s">
        <v>1794</v>
      </c>
      <c r="T253" s="92">
        <v>10</v>
      </c>
      <c r="U253" s="93">
        <v>10</v>
      </c>
      <c r="V253" s="94">
        <v>45742</v>
      </c>
      <c r="W253" s="94">
        <v>45742</v>
      </c>
      <c r="X253" s="95">
        <v>9785171738907</v>
      </c>
      <c r="Y253" s="96">
        <v>128</v>
      </c>
      <c r="Z253" s="97">
        <v>0.59199999999999997</v>
      </c>
      <c r="AA253" s="98" t="s">
        <v>155</v>
      </c>
      <c r="AB253" s="98" t="s">
        <v>229</v>
      </c>
      <c r="AC253" s="98" t="s">
        <v>156</v>
      </c>
      <c r="AD253" s="91" t="s">
        <v>110</v>
      </c>
      <c r="AE253" s="169" t="s">
        <v>198</v>
      </c>
      <c r="AF253" s="168"/>
      <c r="AG253" s="98" t="s">
        <v>1795</v>
      </c>
      <c r="AH253" s="98"/>
      <c r="AI253" s="86" t="s">
        <v>1796</v>
      </c>
      <c r="AJ253" s="101"/>
      <c r="AK253" s="91"/>
      <c r="AL253" s="100" t="s">
        <v>1797</v>
      </c>
      <c r="AM253" s="86" t="s">
        <v>1798</v>
      </c>
      <c r="AN253" s="86" t="s">
        <v>240</v>
      </c>
      <c r="AO253" s="143">
        <f t="shared" si="9"/>
        <v>0</v>
      </c>
      <c r="AP253" s="85" t="s">
        <v>1799</v>
      </c>
      <c r="AQ253" s="100" t="s">
        <v>157</v>
      </c>
      <c r="AR253" s="97" t="s">
        <v>125</v>
      </c>
      <c r="AV253" s="99"/>
      <c r="AW253" s="159" t="s">
        <v>1800</v>
      </c>
      <c r="AX253" s="102"/>
      <c r="AY253" s="157" t="s">
        <v>1801</v>
      </c>
      <c r="AZ253" s="159"/>
      <c r="BF253" s="103">
        <v>45748</v>
      </c>
      <c r="BG253" s="46"/>
      <c r="BH253" s="46"/>
      <c r="BI253" s="46">
        <f t="shared" si="10"/>
        <v>0</v>
      </c>
      <c r="BJ253" s="46">
        <f t="shared" si="11"/>
        <v>0</v>
      </c>
    </row>
    <row r="254" spans="1:62" ht="120" customHeight="1" x14ac:dyDescent="0.25">
      <c r="A254" s="132" t="s">
        <v>182</v>
      </c>
      <c r="B254" s="132"/>
      <c r="C254" s="150">
        <v>0</v>
      </c>
      <c r="D254" s="150">
        <v>0</v>
      </c>
      <c r="E254" s="133">
        <v>138.6</v>
      </c>
      <c r="F254" s="134" t="s">
        <v>874</v>
      </c>
      <c r="G254" s="86" t="s">
        <v>211</v>
      </c>
      <c r="H254" s="86" t="s">
        <v>1026</v>
      </c>
      <c r="I254" s="89"/>
      <c r="J254" s="90">
        <v>7</v>
      </c>
      <c r="K254" s="86"/>
      <c r="L254" s="86"/>
      <c r="M254" s="92" t="s">
        <v>219</v>
      </c>
      <c r="N254" s="86" t="s">
        <v>108</v>
      </c>
      <c r="O254" s="163" t="s">
        <v>220</v>
      </c>
      <c r="P254" s="163" t="s">
        <v>269</v>
      </c>
      <c r="Q254" s="91" t="s">
        <v>109</v>
      </c>
      <c r="R254" s="91" t="s">
        <v>210</v>
      </c>
      <c r="S254" s="91" t="s">
        <v>1027</v>
      </c>
      <c r="T254" s="92">
        <v>10</v>
      </c>
      <c r="U254" s="93">
        <v>40</v>
      </c>
      <c r="V254" s="94">
        <v>45118</v>
      </c>
      <c r="W254" s="94">
        <v>45742</v>
      </c>
      <c r="X254" s="95">
        <v>9785171558406</v>
      </c>
      <c r="Y254" s="96">
        <v>48</v>
      </c>
      <c r="Z254" s="97">
        <v>7.9000000000000001E-2</v>
      </c>
      <c r="AA254" s="98" t="s">
        <v>189</v>
      </c>
      <c r="AB254" s="98" t="s">
        <v>232</v>
      </c>
      <c r="AC254" s="98" t="s">
        <v>190</v>
      </c>
      <c r="AD254" s="91">
        <v>3</v>
      </c>
      <c r="AE254" s="135" t="s">
        <v>116</v>
      </c>
      <c r="AF254" s="168"/>
      <c r="AG254" s="98" t="s">
        <v>877</v>
      </c>
      <c r="AH254" s="98"/>
      <c r="AI254" s="86" t="s">
        <v>1028</v>
      </c>
      <c r="AJ254" s="101"/>
      <c r="AK254" s="91"/>
      <c r="AL254" s="100" t="s">
        <v>1029</v>
      </c>
      <c r="AM254" s="86" t="s">
        <v>378</v>
      </c>
      <c r="AN254" s="86" t="s">
        <v>240</v>
      </c>
      <c r="AO254" s="143">
        <f t="shared" si="9"/>
        <v>0</v>
      </c>
      <c r="AP254" s="85" t="s">
        <v>1030</v>
      </c>
      <c r="AQ254" s="100" t="s">
        <v>147</v>
      </c>
      <c r="AR254" s="97" t="s">
        <v>125</v>
      </c>
      <c r="AV254" s="99"/>
      <c r="AW254" s="159" t="s">
        <v>1031</v>
      </c>
      <c r="AX254" s="102"/>
      <c r="AY254" s="157" t="s">
        <v>882</v>
      </c>
      <c r="AZ254" s="159"/>
      <c r="BF254" s="103">
        <v>45744</v>
      </c>
      <c r="BG254" s="46"/>
      <c r="BH254" s="46"/>
      <c r="BI254" s="46">
        <f t="shared" si="10"/>
        <v>0</v>
      </c>
      <c r="BJ254" s="46">
        <f t="shared" si="11"/>
        <v>0</v>
      </c>
    </row>
    <row r="255" spans="1:62" ht="120" customHeight="1" x14ac:dyDescent="0.25">
      <c r="A255" s="132" t="s">
        <v>182</v>
      </c>
      <c r="B255" s="132"/>
      <c r="C255" s="150">
        <v>0</v>
      </c>
      <c r="D255" s="150">
        <v>0</v>
      </c>
      <c r="E255" s="133">
        <v>148.05000000000001</v>
      </c>
      <c r="F255" s="134" t="s">
        <v>2975</v>
      </c>
      <c r="G255" s="86" t="s">
        <v>218</v>
      </c>
      <c r="H255" s="86" t="s">
        <v>560</v>
      </c>
      <c r="I255" s="89"/>
      <c r="J255" s="90">
        <v>6</v>
      </c>
      <c r="K255" s="86"/>
      <c r="L255" s="86"/>
      <c r="M255" s="92" t="s">
        <v>219</v>
      </c>
      <c r="N255" s="86" t="s">
        <v>108</v>
      </c>
      <c r="O255" s="163" t="s">
        <v>220</v>
      </c>
      <c r="P255" s="163" t="s">
        <v>269</v>
      </c>
      <c r="Q255" s="91" t="s">
        <v>109</v>
      </c>
      <c r="R255" s="91" t="s">
        <v>210</v>
      </c>
      <c r="S255" s="91" t="s">
        <v>2976</v>
      </c>
      <c r="T255" s="92">
        <v>10</v>
      </c>
      <c r="U255" s="93">
        <v>40</v>
      </c>
      <c r="V255" s="94">
        <v>44818</v>
      </c>
      <c r="W255" s="94">
        <v>45748</v>
      </c>
      <c r="X255" s="95">
        <v>9785171500733</v>
      </c>
      <c r="Y255" s="96">
        <v>48</v>
      </c>
      <c r="Z255" s="97">
        <v>6.6000000000000003E-2</v>
      </c>
      <c r="AA255" s="98" t="s">
        <v>189</v>
      </c>
      <c r="AB255" s="98" t="s">
        <v>204</v>
      </c>
      <c r="AC255" s="98" t="s">
        <v>190</v>
      </c>
      <c r="AD255" s="91">
        <v>3</v>
      </c>
      <c r="AE255" s="135" t="s">
        <v>116</v>
      </c>
      <c r="AF255" s="168"/>
      <c r="AG255" s="98" t="s">
        <v>561</v>
      </c>
      <c r="AH255" s="98"/>
      <c r="AI255" s="86" t="s">
        <v>562</v>
      </c>
      <c r="AJ255" s="101" t="s">
        <v>141</v>
      </c>
      <c r="AK255" s="91"/>
      <c r="AL255" s="100" t="s">
        <v>2977</v>
      </c>
      <c r="AM255" s="86" t="s">
        <v>186</v>
      </c>
      <c r="AN255" s="86" t="s">
        <v>142</v>
      </c>
      <c r="AO255" s="143">
        <f t="shared" si="9"/>
        <v>0</v>
      </c>
      <c r="AP255" s="85" t="s">
        <v>2978</v>
      </c>
      <c r="AQ255" s="100" t="s">
        <v>147</v>
      </c>
      <c r="AR255" s="97" t="s">
        <v>125</v>
      </c>
      <c r="AV255" s="99"/>
      <c r="AW255" s="159" t="s">
        <v>2979</v>
      </c>
      <c r="AX255" s="102" t="s">
        <v>2980</v>
      </c>
      <c r="AY255" s="157" t="s">
        <v>2981</v>
      </c>
      <c r="AZ255" s="159"/>
      <c r="BF255" s="103">
        <v>45750</v>
      </c>
      <c r="BG255" s="46"/>
      <c r="BH255" s="46"/>
      <c r="BI255" s="46">
        <f t="shared" si="10"/>
        <v>0</v>
      </c>
      <c r="BJ255" s="46">
        <f t="shared" si="11"/>
        <v>0</v>
      </c>
    </row>
    <row r="256" spans="1:62" ht="120" customHeight="1" x14ac:dyDescent="0.25">
      <c r="A256" s="132" t="s">
        <v>182</v>
      </c>
      <c r="B256" s="132"/>
      <c r="C256" s="150">
        <v>0</v>
      </c>
      <c r="D256" s="150">
        <v>0</v>
      </c>
      <c r="E256" s="133">
        <v>560.70000000000005</v>
      </c>
      <c r="F256" s="134" t="s">
        <v>2982</v>
      </c>
      <c r="G256" s="86" t="s">
        <v>2983</v>
      </c>
      <c r="H256" s="86" t="s">
        <v>1436</v>
      </c>
      <c r="I256" s="89"/>
      <c r="J256" s="90">
        <v>4</v>
      </c>
      <c r="K256" s="86"/>
      <c r="L256" s="86"/>
      <c r="M256" s="92" t="s">
        <v>133</v>
      </c>
      <c r="N256" s="86" t="s">
        <v>108</v>
      </c>
      <c r="O256" s="163" t="s">
        <v>174</v>
      </c>
      <c r="P256" s="163" t="s">
        <v>191</v>
      </c>
      <c r="Q256" s="91" t="s">
        <v>109</v>
      </c>
      <c r="R256" s="91" t="s">
        <v>210</v>
      </c>
      <c r="S256" s="91" t="s">
        <v>2984</v>
      </c>
      <c r="T256" s="92">
        <v>10</v>
      </c>
      <c r="U256" s="93">
        <v>20</v>
      </c>
      <c r="V256" s="94">
        <v>45596</v>
      </c>
      <c r="W256" s="94">
        <v>45747</v>
      </c>
      <c r="X256" s="95">
        <v>9785171667900</v>
      </c>
      <c r="Y256" s="96">
        <v>224</v>
      </c>
      <c r="Z256" s="97">
        <v>0.27100000000000002</v>
      </c>
      <c r="AA256" s="98" t="s">
        <v>145</v>
      </c>
      <c r="AB256" s="98" t="s">
        <v>136</v>
      </c>
      <c r="AC256" s="98" t="s">
        <v>146</v>
      </c>
      <c r="AD256" s="91" t="s">
        <v>110</v>
      </c>
      <c r="AE256" s="135" t="s">
        <v>116</v>
      </c>
      <c r="AF256" s="168"/>
      <c r="AG256" s="98" t="s">
        <v>1926</v>
      </c>
      <c r="AH256" s="98"/>
      <c r="AI256" s="86" t="s">
        <v>1438</v>
      </c>
      <c r="AJ256" s="101"/>
      <c r="AK256" s="91"/>
      <c r="AL256" s="100" t="s">
        <v>2985</v>
      </c>
      <c r="AM256" s="86" t="s">
        <v>245</v>
      </c>
      <c r="AN256" s="86" t="s">
        <v>240</v>
      </c>
      <c r="AO256" s="143">
        <f t="shared" si="9"/>
        <v>0</v>
      </c>
      <c r="AP256" s="85" t="s">
        <v>2986</v>
      </c>
      <c r="AQ256" s="100" t="s">
        <v>111</v>
      </c>
      <c r="AR256" s="97" t="s">
        <v>125</v>
      </c>
      <c r="AV256" s="99"/>
      <c r="AW256" s="159" t="s">
        <v>2987</v>
      </c>
      <c r="AX256" s="102"/>
      <c r="AY256" s="157" t="s">
        <v>2988</v>
      </c>
      <c r="AZ256" s="159"/>
      <c r="BF256" s="103">
        <v>45750</v>
      </c>
      <c r="BG256" s="46"/>
      <c r="BH256" s="46"/>
      <c r="BI256" s="46">
        <f t="shared" si="10"/>
        <v>0</v>
      </c>
      <c r="BJ256" s="46">
        <f t="shared" si="11"/>
        <v>0</v>
      </c>
    </row>
    <row r="257" spans="1:62" ht="120" customHeight="1" x14ac:dyDescent="0.25">
      <c r="A257" s="132" t="s">
        <v>182</v>
      </c>
      <c r="B257" s="132"/>
      <c r="C257" s="150">
        <v>0</v>
      </c>
      <c r="D257" s="150">
        <v>0</v>
      </c>
      <c r="E257" s="133">
        <v>762.30000000000007</v>
      </c>
      <c r="F257" s="134" t="s">
        <v>1434</v>
      </c>
      <c r="G257" s="86" t="s">
        <v>1435</v>
      </c>
      <c r="H257" s="86" t="s">
        <v>1436</v>
      </c>
      <c r="I257" s="89"/>
      <c r="J257" s="90">
        <v>7</v>
      </c>
      <c r="K257" s="86"/>
      <c r="L257" s="86"/>
      <c r="M257" s="92" t="s">
        <v>144</v>
      </c>
      <c r="N257" s="86" t="s">
        <v>108</v>
      </c>
      <c r="O257" s="163" t="s">
        <v>244</v>
      </c>
      <c r="P257" s="163" t="s">
        <v>275</v>
      </c>
      <c r="Q257" s="91" t="s">
        <v>109</v>
      </c>
      <c r="R257" s="91" t="s">
        <v>210</v>
      </c>
      <c r="S257" s="91" t="s">
        <v>1437</v>
      </c>
      <c r="T257" s="92">
        <v>10</v>
      </c>
      <c r="U257" s="93">
        <v>6</v>
      </c>
      <c r="V257" s="94">
        <v>44855</v>
      </c>
      <c r="W257" s="94">
        <v>45742</v>
      </c>
      <c r="X257" s="95">
        <v>9785171525033</v>
      </c>
      <c r="Y257" s="96">
        <v>576</v>
      </c>
      <c r="Z257" s="97">
        <v>0.52</v>
      </c>
      <c r="AA257" s="98" t="s">
        <v>145</v>
      </c>
      <c r="AB257" s="98" t="s">
        <v>161</v>
      </c>
      <c r="AC257" s="98" t="s">
        <v>146</v>
      </c>
      <c r="AD257" s="91" t="s">
        <v>110</v>
      </c>
      <c r="AE257" s="135" t="s">
        <v>116</v>
      </c>
      <c r="AF257" s="168"/>
      <c r="AG257" s="98" t="s">
        <v>438</v>
      </c>
      <c r="AH257" s="98"/>
      <c r="AI257" s="86" t="s">
        <v>1438</v>
      </c>
      <c r="AJ257" s="101"/>
      <c r="AK257" s="91"/>
      <c r="AL257" s="100" t="s">
        <v>1439</v>
      </c>
      <c r="AM257" s="86" t="s">
        <v>239</v>
      </c>
      <c r="AN257" s="86" t="s">
        <v>240</v>
      </c>
      <c r="AO257" s="143">
        <f t="shared" si="9"/>
        <v>0</v>
      </c>
      <c r="AP257" s="85" t="s">
        <v>1440</v>
      </c>
      <c r="AQ257" s="100" t="s">
        <v>154</v>
      </c>
      <c r="AR257" s="97" t="s">
        <v>125</v>
      </c>
      <c r="AV257" s="99"/>
      <c r="AW257" s="159" t="s">
        <v>1441</v>
      </c>
      <c r="AX257" s="102"/>
      <c r="AY257" s="157" t="s">
        <v>1442</v>
      </c>
      <c r="AZ257" s="159"/>
      <c r="BF257" s="103">
        <v>45747</v>
      </c>
      <c r="BG257" s="46"/>
      <c r="BH257" s="46"/>
      <c r="BI257" s="46">
        <f t="shared" si="10"/>
        <v>0</v>
      </c>
      <c r="BJ257" s="46">
        <f t="shared" si="11"/>
        <v>0</v>
      </c>
    </row>
    <row r="258" spans="1:62" ht="120" customHeight="1" x14ac:dyDescent="0.25">
      <c r="A258" s="132" t="s">
        <v>182</v>
      </c>
      <c r="B258" s="132"/>
      <c r="C258" s="150">
        <v>0</v>
      </c>
      <c r="D258" s="150">
        <v>0</v>
      </c>
      <c r="E258" s="133">
        <v>382.2</v>
      </c>
      <c r="F258" s="134" t="s">
        <v>2379</v>
      </c>
      <c r="G258" s="86" t="s">
        <v>211</v>
      </c>
      <c r="H258" s="86" t="s">
        <v>2380</v>
      </c>
      <c r="I258" s="89"/>
      <c r="J258" s="90">
        <v>7</v>
      </c>
      <c r="K258" s="86"/>
      <c r="L258" s="86"/>
      <c r="M258" s="92" t="s">
        <v>144</v>
      </c>
      <c r="N258" s="86" t="s">
        <v>108</v>
      </c>
      <c r="O258" s="163" t="s">
        <v>179</v>
      </c>
      <c r="P258" s="163" t="s">
        <v>432</v>
      </c>
      <c r="Q258" s="91" t="s">
        <v>109</v>
      </c>
      <c r="R258" s="91" t="s">
        <v>210</v>
      </c>
      <c r="S258" s="91" t="s">
        <v>2381</v>
      </c>
      <c r="T258" s="92">
        <v>10</v>
      </c>
      <c r="U258" s="93">
        <v>10</v>
      </c>
      <c r="V258" s="94">
        <v>45068</v>
      </c>
      <c r="W258" s="94">
        <v>45748</v>
      </c>
      <c r="X258" s="95">
        <v>9785171541095</v>
      </c>
      <c r="Y258" s="96">
        <v>224</v>
      </c>
      <c r="Z258" s="97">
        <v>0.252</v>
      </c>
      <c r="AA258" s="98" t="s">
        <v>177</v>
      </c>
      <c r="AB258" s="98" t="s">
        <v>152</v>
      </c>
      <c r="AC258" s="98" t="s">
        <v>178</v>
      </c>
      <c r="AD258" s="91">
        <v>3</v>
      </c>
      <c r="AE258" s="135" t="s">
        <v>116</v>
      </c>
      <c r="AF258" s="168"/>
      <c r="AG258" s="98" t="s">
        <v>1937</v>
      </c>
      <c r="AH258" s="98"/>
      <c r="AI258" s="86" t="s">
        <v>2382</v>
      </c>
      <c r="AJ258" s="101"/>
      <c r="AK258" s="91"/>
      <c r="AL258" s="100" t="s">
        <v>2383</v>
      </c>
      <c r="AM258" s="86" t="s">
        <v>373</v>
      </c>
      <c r="AN258" s="86" t="s">
        <v>240</v>
      </c>
      <c r="AO258" s="143">
        <f t="shared" si="9"/>
        <v>0</v>
      </c>
      <c r="AP258" s="85" t="s">
        <v>2384</v>
      </c>
      <c r="AQ258" s="100" t="s">
        <v>157</v>
      </c>
      <c r="AR258" s="97" t="s">
        <v>125</v>
      </c>
      <c r="AV258" s="99"/>
      <c r="AW258" s="159" t="s">
        <v>2385</v>
      </c>
      <c r="AX258" s="102"/>
      <c r="AY258" s="157" t="s">
        <v>2386</v>
      </c>
      <c r="AZ258" s="159"/>
      <c r="BF258" s="103">
        <v>45749</v>
      </c>
      <c r="BG258" s="46"/>
      <c r="BH258" s="46"/>
      <c r="BI258" s="46">
        <f t="shared" si="10"/>
        <v>0</v>
      </c>
      <c r="BJ258" s="46">
        <f t="shared" si="11"/>
        <v>0</v>
      </c>
    </row>
    <row r="259" spans="1:62" ht="120" customHeight="1" x14ac:dyDescent="0.25">
      <c r="A259" s="132" t="s">
        <v>182</v>
      </c>
      <c r="B259" s="132"/>
      <c r="C259" s="150">
        <v>0</v>
      </c>
      <c r="D259" s="150">
        <v>0</v>
      </c>
      <c r="E259" s="133">
        <v>737.1</v>
      </c>
      <c r="F259" s="134" t="s">
        <v>2387</v>
      </c>
      <c r="G259" s="86" t="s">
        <v>1283</v>
      </c>
      <c r="H259" s="86" t="s">
        <v>2388</v>
      </c>
      <c r="I259" s="89"/>
      <c r="J259" s="90">
        <v>5</v>
      </c>
      <c r="K259" s="86"/>
      <c r="L259" s="86"/>
      <c r="M259" s="92" t="s">
        <v>219</v>
      </c>
      <c r="N259" s="86" t="s">
        <v>108</v>
      </c>
      <c r="O259" s="163" t="s">
        <v>220</v>
      </c>
      <c r="P259" s="163" t="s">
        <v>345</v>
      </c>
      <c r="Q259" s="91" t="s">
        <v>109</v>
      </c>
      <c r="R259" s="91" t="s">
        <v>210</v>
      </c>
      <c r="S259" s="91" t="s">
        <v>2389</v>
      </c>
      <c r="T259" s="92">
        <v>10</v>
      </c>
      <c r="U259" s="93">
        <v>12</v>
      </c>
      <c r="V259" s="94">
        <v>42003</v>
      </c>
      <c r="W259" s="94">
        <v>45745</v>
      </c>
      <c r="X259" s="95">
        <v>9785170884186</v>
      </c>
      <c r="Y259" s="96">
        <v>208</v>
      </c>
      <c r="Z259" s="97">
        <v>0.40799999999999997</v>
      </c>
      <c r="AA259" s="98" t="s">
        <v>177</v>
      </c>
      <c r="AB259" s="98" t="s">
        <v>160</v>
      </c>
      <c r="AC259" s="98" t="s">
        <v>178</v>
      </c>
      <c r="AD259" s="91" t="s">
        <v>256</v>
      </c>
      <c r="AE259" s="135" t="s">
        <v>116</v>
      </c>
      <c r="AF259" s="168"/>
      <c r="AG259" s="98" t="s">
        <v>549</v>
      </c>
      <c r="AH259" s="98"/>
      <c r="AI259" s="86" t="s">
        <v>2390</v>
      </c>
      <c r="AJ259" s="101"/>
      <c r="AK259" s="91"/>
      <c r="AL259" s="100" t="s">
        <v>2391</v>
      </c>
      <c r="AM259" s="86" t="s">
        <v>370</v>
      </c>
      <c r="AN259" s="86" t="s">
        <v>240</v>
      </c>
      <c r="AO259" s="143">
        <f t="shared" si="9"/>
        <v>0</v>
      </c>
      <c r="AP259" s="85" t="s">
        <v>2392</v>
      </c>
      <c r="AQ259" s="100" t="s">
        <v>157</v>
      </c>
      <c r="AR259" s="97" t="s">
        <v>125</v>
      </c>
      <c r="AV259" s="99"/>
      <c r="AW259" s="159" t="s">
        <v>2393</v>
      </c>
      <c r="AX259" s="102"/>
      <c r="AY259" s="157" t="s">
        <v>2394</v>
      </c>
      <c r="AZ259" s="159"/>
      <c r="BF259" s="103">
        <v>45749</v>
      </c>
      <c r="BG259" s="46"/>
      <c r="BH259" s="46"/>
      <c r="BI259" s="46">
        <f t="shared" si="10"/>
        <v>0</v>
      </c>
      <c r="BJ259" s="46">
        <f t="shared" si="11"/>
        <v>0</v>
      </c>
    </row>
    <row r="260" spans="1:62" ht="120" customHeight="1" x14ac:dyDescent="0.25">
      <c r="A260" s="132" t="s">
        <v>182</v>
      </c>
      <c r="B260" s="132"/>
      <c r="C260" s="150">
        <v>0</v>
      </c>
      <c r="D260" s="150">
        <v>0</v>
      </c>
      <c r="E260" s="133">
        <v>737.1</v>
      </c>
      <c r="F260" s="134" t="s">
        <v>2395</v>
      </c>
      <c r="G260" s="86" t="s">
        <v>1283</v>
      </c>
      <c r="H260" s="86" t="s">
        <v>2388</v>
      </c>
      <c r="I260" s="89"/>
      <c r="J260" s="90">
        <v>7</v>
      </c>
      <c r="K260" s="86"/>
      <c r="L260" s="86"/>
      <c r="M260" s="92" t="s">
        <v>219</v>
      </c>
      <c r="N260" s="86" t="s">
        <v>108</v>
      </c>
      <c r="O260" s="163" t="s">
        <v>220</v>
      </c>
      <c r="P260" s="163" t="s">
        <v>345</v>
      </c>
      <c r="Q260" s="91" t="s">
        <v>109</v>
      </c>
      <c r="R260" s="91" t="s">
        <v>210</v>
      </c>
      <c r="S260" s="91" t="s">
        <v>2396</v>
      </c>
      <c r="T260" s="92">
        <v>10</v>
      </c>
      <c r="U260" s="93">
        <v>12</v>
      </c>
      <c r="V260" s="94">
        <v>41830</v>
      </c>
      <c r="W260" s="94">
        <v>45745</v>
      </c>
      <c r="X260" s="95">
        <v>9785170841585</v>
      </c>
      <c r="Y260" s="96">
        <v>208</v>
      </c>
      <c r="Z260" s="97">
        <v>0.40799999999999997</v>
      </c>
      <c r="AA260" s="98" t="s">
        <v>177</v>
      </c>
      <c r="AB260" s="98" t="s">
        <v>160</v>
      </c>
      <c r="AC260" s="98" t="s">
        <v>178</v>
      </c>
      <c r="AD260" s="91" t="s">
        <v>256</v>
      </c>
      <c r="AE260" s="135" t="s">
        <v>116</v>
      </c>
      <c r="AF260" s="168"/>
      <c r="AG260" s="98" t="s">
        <v>549</v>
      </c>
      <c r="AH260" s="98"/>
      <c r="AI260" s="86" t="s">
        <v>2390</v>
      </c>
      <c r="AJ260" s="101"/>
      <c r="AK260" s="91"/>
      <c r="AL260" s="100" t="s">
        <v>2397</v>
      </c>
      <c r="AM260" s="86" t="s">
        <v>370</v>
      </c>
      <c r="AN260" s="86" t="s">
        <v>240</v>
      </c>
      <c r="AO260" s="143">
        <f t="shared" si="9"/>
        <v>0</v>
      </c>
      <c r="AP260" s="85" t="s">
        <v>2398</v>
      </c>
      <c r="AQ260" s="100" t="s">
        <v>157</v>
      </c>
      <c r="AR260" s="97" t="s">
        <v>125</v>
      </c>
      <c r="AV260" s="99"/>
      <c r="AW260" s="159" t="s">
        <v>2399</v>
      </c>
      <c r="AX260" s="102"/>
      <c r="AY260" s="157" t="s">
        <v>2400</v>
      </c>
      <c r="AZ260" s="159"/>
      <c r="BF260" s="103">
        <v>45749</v>
      </c>
      <c r="BG260" s="46"/>
      <c r="BH260" s="46"/>
      <c r="BI260" s="46">
        <f t="shared" si="10"/>
        <v>0</v>
      </c>
      <c r="BJ260" s="46">
        <f t="shared" si="11"/>
        <v>0</v>
      </c>
    </row>
    <row r="261" spans="1:62" ht="120" customHeight="1" x14ac:dyDescent="0.25">
      <c r="A261" s="132" t="s">
        <v>182</v>
      </c>
      <c r="B261" s="132"/>
      <c r="C261" s="150">
        <v>0</v>
      </c>
      <c r="D261" s="150">
        <v>0</v>
      </c>
      <c r="E261" s="133">
        <v>737.1</v>
      </c>
      <c r="F261" s="134" t="s">
        <v>2401</v>
      </c>
      <c r="G261" s="86" t="s">
        <v>1283</v>
      </c>
      <c r="H261" s="86" t="s">
        <v>2388</v>
      </c>
      <c r="I261" s="89"/>
      <c r="J261" s="90">
        <v>7</v>
      </c>
      <c r="K261" s="86"/>
      <c r="L261" s="86"/>
      <c r="M261" s="92" t="s">
        <v>219</v>
      </c>
      <c r="N261" s="86" t="s">
        <v>108</v>
      </c>
      <c r="O261" s="163" t="s">
        <v>220</v>
      </c>
      <c r="P261" s="163" t="s">
        <v>345</v>
      </c>
      <c r="Q261" s="91" t="s">
        <v>109</v>
      </c>
      <c r="R261" s="91" t="s">
        <v>210</v>
      </c>
      <c r="S261" s="91" t="s">
        <v>2402</v>
      </c>
      <c r="T261" s="92">
        <v>10</v>
      </c>
      <c r="U261" s="93">
        <v>12</v>
      </c>
      <c r="V261" s="94">
        <v>41568</v>
      </c>
      <c r="W261" s="94">
        <v>45745</v>
      </c>
      <c r="X261" s="95">
        <v>9785170807734</v>
      </c>
      <c r="Y261" s="96">
        <v>208</v>
      </c>
      <c r="Z261" s="97">
        <v>0.41199999999999998</v>
      </c>
      <c r="AA261" s="98" t="s">
        <v>177</v>
      </c>
      <c r="AB261" s="98" t="s">
        <v>160</v>
      </c>
      <c r="AC261" s="98" t="s">
        <v>178</v>
      </c>
      <c r="AD261" s="91" t="s">
        <v>256</v>
      </c>
      <c r="AE261" s="135" t="s">
        <v>116</v>
      </c>
      <c r="AF261" s="168"/>
      <c r="AG261" s="98" t="s">
        <v>549</v>
      </c>
      <c r="AH261" s="98"/>
      <c r="AI261" s="86" t="s">
        <v>2390</v>
      </c>
      <c r="AJ261" s="101"/>
      <c r="AK261" s="91"/>
      <c r="AL261" s="100" t="s">
        <v>2403</v>
      </c>
      <c r="AM261" s="86" t="s">
        <v>370</v>
      </c>
      <c r="AN261" s="86" t="s">
        <v>240</v>
      </c>
      <c r="AO261" s="143">
        <f t="shared" si="9"/>
        <v>0</v>
      </c>
      <c r="AP261" s="85" t="s">
        <v>2404</v>
      </c>
      <c r="AQ261" s="100" t="s">
        <v>157</v>
      </c>
      <c r="AR261" s="97" t="s">
        <v>125</v>
      </c>
      <c r="AV261" s="99"/>
      <c r="AW261" s="159" t="s">
        <v>2405</v>
      </c>
      <c r="AX261" s="102"/>
      <c r="AY261" s="157" t="s">
        <v>2406</v>
      </c>
      <c r="AZ261" s="159"/>
      <c r="BF261" s="103">
        <v>45749</v>
      </c>
      <c r="BG261" s="46"/>
      <c r="BH261" s="46"/>
      <c r="BI261" s="46">
        <f t="shared" si="10"/>
        <v>0</v>
      </c>
      <c r="BJ261" s="46">
        <f t="shared" si="11"/>
        <v>0</v>
      </c>
    </row>
    <row r="262" spans="1:62" ht="120" customHeight="1" x14ac:dyDescent="0.25">
      <c r="A262" s="132" t="s">
        <v>182</v>
      </c>
      <c r="B262" s="132"/>
      <c r="C262" s="150">
        <v>0</v>
      </c>
      <c r="D262" s="150">
        <v>0</v>
      </c>
      <c r="E262" s="133">
        <v>737.1</v>
      </c>
      <c r="F262" s="134" t="s">
        <v>2407</v>
      </c>
      <c r="G262" s="86" t="s">
        <v>1283</v>
      </c>
      <c r="H262" s="86" t="s">
        <v>2388</v>
      </c>
      <c r="I262" s="89"/>
      <c r="J262" s="90">
        <v>9</v>
      </c>
      <c r="K262" s="86"/>
      <c r="L262" s="86"/>
      <c r="M262" s="92" t="s">
        <v>219</v>
      </c>
      <c r="N262" s="86" t="s">
        <v>108</v>
      </c>
      <c r="O262" s="163" t="s">
        <v>220</v>
      </c>
      <c r="P262" s="163" t="s">
        <v>345</v>
      </c>
      <c r="Q262" s="91" t="s">
        <v>109</v>
      </c>
      <c r="R262" s="91" t="s">
        <v>210</v>
      </c>
      <c r="S262" s="91" t="s">
        <v>2408</v>
      </c>
      <c r="T262" s="92">
        <v>10</v>
      </c>
      <c r="U262" s="93">
        <v>12</v>
      </c>
      <c r="V262" s="94">
        <v>41568</v>
      </c>
      <c r="W262" s="94">
        <v>45745</v>
      </c>
      <c r="X262" s="95">
        <v>9785170807741</v>
      </c>
      <c r="Y262" s="96">
        <v>208</v>
      </c>
      <c r="Z262" s="97">
        <v>0.40500000000000003</v>
      </c>
      <c r="AA262" s="98" t="s">
        <v>177</v>
      </c>
      <c r="AB262" s="98" t="s">
        <v>160</v>
      </c>
      <c r="AC262" s="98" t="s">
        <v>178</v>
      </c>
      <c r="AD262" s="91" t="s">
        <v>256</v>
      </c>
      <c r="AE262" s="135" t="s">
        <v>116</v>
      </c>
      <c r="AF262" s="168"/>
      <c r="AG262" s="98" t="s">
        <v>549</v>
      </c>
      <c r="AH262" s="98"/>
      <c r="AI262" s="86" t="s">
        <v>2390</v>
      </c>
      <c r="AJ262" s="101"/>
      <c r="AK262" s="91"/>
      <c r="AL262" s="100" t="s">
        <v>2409</v>
      </c>
      <c r="AM262" s="86" t="s">
        <v>370</v>
      </c>
      <c r="AN262" s="86" t="s">
        <v>240</v>
      </c>
      <c r="AO262" s="143">
        <f t="shared" si="9"/>
        <v>0</v>
      </c>
      <c r="AP262" s="85" t="s">
        <v>2410</v>
      </c>
      <c r="AQ262" s="100" t="s">
        <v>157</v>
      </c>
      <c r="AR262" s="97" t="s">
        <v>125</v>
      </c>
      <c r="AV262" s="99"/>
      <c r="AW262" s="159" t="s">
        <v>2411</v>
      </c>
      <c r="AX262" s="102"/>
      <c r="AY262" s="157" t="s">
        <v>2412</v>
      </c>
      <c r="AZ262" s="159"/>
      <c r="BF262" s="103">
        <v>45749</v>
      </c>
      <c r="BG262" s="46"/>
      <c r="BH262" s="46"/>
      <c r="BI262" s="46">
        <f t="shared" si="10"/>
        <v>0</v>
      </c>
      <c r="BJ262" s="46">
        <f t="shared" si="11"/>
        <v>0</v>
      </c>
    </row>
    <row r="263" spans="1:62" ht="120" customHeight="1" x14ac:dyDescent="0.25">
      <c r="A263" s="132" t="s">
        <v>182</v>
      </c>
      <c r="B263" s="132"/>
      <c r="C263" s="150">
        <v>0</v>
      </c>
      <c r="D263" s="150">
        <v>0</v>
      </c>
      <c r="E263" s="133">
        <v>1316.7</v>
      </c>
      <c r="F263" s="134" t="s">
        <v>1032</v>
      </c>
      <c r="G263" s="86" t="s">
        <v>1033</v>
      </c>
      <c r="H263" s="86" t="s">
        <v>1034</v>
      </c>
      <c r="I263" s="89"/>
      <c r="J263" s="90" t="s">
        <v>197</v>
      </c>
      <c r="K263" s="86"/>
      <c r="L263" s="86"/>
      <c r="M263" s="92" t="s">
        <v>151</v>
      </c>
      <c r="N263" s="86" t="s">
        <v>108</v>
      </c>
      <c r="O263" s="163" t="s">
        <v>224</v>
      </c>
      <c r="P263" s="163" t="s">
        <v>224</v>
      </c>
      <c r="Q263" s="91" t="s">
        <v>109</v>
      </c>
      <c r="R263" s="91" t="s">
        <v>210</v>
      </c>
      <c r="S263" s="91" t="s">
        <v>1035</v>
      </c>
      <c r="T263" s="92">
        <v>10</v>
      </c>
      <c r="U263" s="93">
        <v>8</v>
      </c>
      <c r="V263" s="94">
        <v>45741</v>
      </c>
      <c r="W263" s="94">
        <v>45741</v>
      </c>
      <c r="X263" s="95">
        <v>9785171542825</v>
      </c>
      <c r="Y263" s="96">
        <v>168</v>
      </c>
      <c r="Z263" s="97">
        <v>0.70799999999999996</v>
      </c>
      <c r="AA263" s="98" t="s">
        <v>139</v>
      </c>
      <c r="AB263" s="98" t="s">
        <v>160</v>
      </c>
      <c r="AC263" s="98" t="s">
        <v>140</v>
      </c>
      <c r="AD263" s="91" t="s">
        <v>110</v>
      </c>
      <c r="AE263" s="169" t="s">
        <v>198</v>
      </c>
      <c r="AF263" s="168"/>
      <c r="AG263" s="98" t="s">
        <v>357</v>
      </c>
      <c r="AH263" s="98"/>
      <c r="AI263" s="86" t="s">
        <v>1036</v>
      </c>
      <c r="AJ263" s="101" t="s">
        <v>111</v>
      </c>
      <c r="AK263" s="91"/>
      <c r="AL263" s="100" t="s">
        <v>1037</v>
      </c>
      <c r="AM263" s="86" t="s">
        <v>252</v>
      </c>
      <c r="AN263" s="86" t="s">
        <v>142</v>
      </c>
      <c r="AO263" s="143">
        <f t="shared" si="9"/>
        <v>0</v>
      </c>
      <c r="AP263" s="85" t="s">
        <v>1038</v>
      </c>
      <c r="AQ263" s="100" t="s">
        <v>111</v>
      </c>
      <c r="AR263" s="97" t="s">
        <v>125</v>
      </c>
      <c r="AV263" s="99"/>
      <c r="AW263" s="159" t="s">
        <v>1039</v>
      </c>
      <c r="AX263" s="102"/>
      <c r="AY263" s="157" t="s">
        <v>1040</v>
      </c>
      <c r="AZ263" s="159"/>
      <c r="BF263" s="103">
        <v>45744</v>
      </c>
      <c r="BG263" s="46"/>
      <c r="BH263" s="46"/>
      <c r="BI263" s="46">
        <f t="shared" si="10"/>
        <v>0</v>
      </c>
      <c r="BJ263" s="46">
        <f t="shared" si="11"/>
        <v>0</v>
      </c>
    </row>
    <row r="264" spans="1:62" ht="120" customHeight="1" x14ac:dyDescent="0.25">
      <c r="A264" s="132" t="s">
        <v>182</v>
      </c>
      <c r="B264" s="132"/>
      <c r="C264" s="150">
        <v>0</v>
      </c>
      <c r="D264" s="150">
        <v>0</v>
      </c>
      <c r="E264" s="133">
        <v>428.40000000000003</v>
      </c>
      <c r="F264" s="134" t="s">
        <v>535</v>
      </c>
      <c r="G264" s="86" t="s">
        <v>2413</v>
      </c>
      <c r="H264" s="86" t="s">
        <v>2414</v>
      </c>
      <c r="I264" s="89"/>
      <c r="J264" s="90" t="s">
        <v>197</v>
      </c>
      <c r="K264" s="86"/>
      <c r="L264" s="86"/>
      <c r="M264" s="92" t="s">
        <v>133</v>
      </c>
      <c r="N264" s="86" t="s">
        <v>108</v>
      </c>
      <c r="O264" s="163" t="s">
        <v>227</v>
      </c>
      <c r="P264" s="163" t="s">
        <v>247</v>
      </c>
      <c r="Q264" s="91" t="s">
        <v>109</v>
      </c>
      <c r="R264" s="91" t="s">
        <v>210</v>
      </c>
      <c r="S264" s="91" t="s">
        <v>2415</v>
      </c>
      <c r="T264" s="92">
        <v>20</v>
      </c>
      <c r="U264" s="93">
        <v>10</v>
      </c>
      <c r="V264" s="94">
        <v>45744</v>
      </c>
      <c r="W264" s="94">
        <v>45744</v>
      </c>
      <c r="X264" s="95">
        <v>9785171721367</v>
      </c>
      <c r="Y264" s="96">
        <v>288</v>
      </c>
      <c r="Z264" s="97">
        <v>0.252</v>
      </c>
      <c r="AA264" s="98" t="s">
        <v>145</v>
      </c>
      <c r="AB264" s="98" t="s">
        <v>136</v>
      </c>
      <c r="AC264" s="98" t="s">
        <v>146</v>
      </c>
      <c r="AD264" s="91">
        <v>3</v>
      </c>
      <c r="AE264" s="169" t="s">
        <v>198</v>
      </c>
      <c r="AF264" s="168"/>
      <c r="AG264" s="98" t="s">
        <v>765</v>
      </c>
      <c r="AH264" s="98"/>
      <c r="AI264" s="86" t="s">
        <v>2416</v>
      </c>
      <c r="AJ264" s="101"/>
      <c r="AK264" s="91"/>
      <c r="AL264" s="100" t="s">
        <v>2417</v>
      </c>
      <c r="AM264" s="86" t="s">
        <v>245</v>
      </c>
      <c r="AN264" s="86" t="s">
        <v>240</v>
      </c>
      <c r="AO264" s="143">
        <f t="shared" si="9"/>
        <v>0</v>
      </c>
      <c r="AP264" s="85" t="s">
        <v>2418</v>
      </c>
      <c r="AQ264" s="100" t="s">
        <v>111</v>
      </c>
      <c r="AR264" s="97" t="s">
        <v>125</v>
      </c>
      <c r="AV264" s="99"/>
      <c r="AW264" s="159" t="s">
        <v>2419</v>
      </c>
      <c r="AX264" s="102"/>
      <c r="AY264" s="157" t="s">
        <v>556</v>
      </c>
      <c r="AZ264" s="159"/>
      <c r="BF264" s="103">
        <v>45749</v>
      </c>
      <c r="BG264" s="46"/>
      <c r="BH264" s="46"/>
      <c r="BI264" s="46">
        <f t="shared" si="10"/>
        <v>0</v>
      </c>
      <c r="BJ264" s="46">
        <f t="shared" si="11"/>
        <v>0</v>
      </c>
    </row>
    <row r="265" spans="1:62" ht="120" customHeight="1" x14ac:dyDescent="0.25">
      <c r="A265" s="132" t="s">
        <v>182</v>
      </c>
      <c r="B265" s="132"/>
      <c r="C265" s="150">
        <v>0</v>
      </c>
      <c r="D265" s="150">
        <v>0</v>
      </c>
      <c r="E265" s="133">
        <v>604.80000000000007</v>
      </c>
      <c r="F265" s="134" t="s">
        <v>2420</v>
      </c>
      <c r="G265" s="86" t="s">
        <v>2421</v>
      </c>
      <c r="H265" s="86" t="s">
        <v>2422</v>
      </c>
      <c r="I265" s="89"/>
      <c r="J265" s="90" t="s">
        <v>199</v>
      </c>
      <c r="K265" s="86"/>
      <c r="L265" s="86"/>
      <c r="M265" s="92" t="s">
        <v>151</v>
      </c>
      <c r="N265" s="86" t="s">
        <v>108</v>
      </c>
      <c r="O265" s="163" t="s">
        <v>224</v>
      </c>
      <c r="P265" s="163" t="s">
        <v>224</v>
      </c>
      <c r="Q265" s="91" t="s">
        <v>109</v>
      </c>
      <c r="R265" s="91" t="s">
        <v>210</v>
      </c>
      <c r="S265" s="91" t="s">
        <v>2423</v>
      </c>
      <c r="T265" s="92">
        <v>10</v>
      </c>
      <c r="U265" s="93">
        <v>10</v>
      </c>
      <c r="V265" s="94">
        <v>45747</v>
      </c>
      <c r="W265" s="94">
        <v>45747</v>
      </c>
      <c r="X265" s="95">
        <v>9785171716516</v>
      </c>
      <c r="Y265" s="96">
        <v>240</v>
      </c>
      <c r="Z265" s="97">
        <v>0.35</v>
      </c>
      <c r="AA265" s="98" t="s">
        <v>134</v>
      </c>
      <c r="AB265" s="98" t="s">
        <v>136</v>
      </c>
      <c r="AC265" s="98" t="s">
        <v>135</v>
      </c>
      <c r="AD265" s="91" t="s">
        <v>110</v>
      </c>
      <c r="AE265" s="169" t="s">
        <v>198</v>
      </c>
      <c r="AF265" s="168"/>
      <c r="AG265" s="98" t="s">
        <v>2424</v>
      </c>
      <c r="AH265" s="98"/>
      <c r="AI265" s="86" t="s">
        <v>2425</v>
      </c>
      <c r="AJ265" s="101" t="s">
        <v>111</v>
      </c>
      <c r="AK265" s="91" t="s">
        <v>2426</v>
      </c>
      <c r="AL265" s="100" t="s">
        <v>2427</v>
      </c>
      <c r="AM265" s="86" t="s">
        <v>261</v>
      </c>
      <c r="AN265" s="86" t="s">
        <v>153</v>
      </c>
      <c r="AO265" s="143">
        <f t="shared" si="9"/>
        <v>0</v>
      </c>
      <c r="AP265" s="85" t="s">
        <v>2428</v>
      </c>
      <c r="AQ265" s="100" t="s">
        <v>111</v>
      </c>
      <c r="AR265" s="97" t="s">
        <v>125</v>
      </c>
      <c r="AV265" s="99" t="s">
        <v>121</v>
      </c>
      <c r="AW265" s="159" t="s">
        <v>2429</v>
      </c>
      <c r="AX265" s="102" t="s">
        <v>2430</v>
      </c>
      <c r="AY265" s="157" t="s">
        <v>2431</v>
      </c>
      <c r="AZ265" s="159"/>
      <c r="BF265" s="103">
        <v>45749</v>
      </c>
      <c r="BG265" s="46"/>
      <c r="BH265" s="46"/>
      <c r="BI265" s="46">
        <f t="shared" si="10"/>
        <v>0</v>
      </c>
      <c r="BJ265" s="46">
        <f t="shared" si="11"/>
        <v>0</v>
      </c>
    </row>
    <row r="266" spans="1:62" ht="120" customHeight="1" x14ac:dyDescent="0.25">
      <c r="A266" s="132" t="s">
        <v>182</v>
      </c>
      <c r="B266" s="132"/>
      <c r="C266" s="150">
        <v>0</v>
      </c>
      <c r="D266" s="150">
        <v>0</v>
      </c>
      <c r="E266" s="133">
        <v>737.1</v>
      </c>
      <c r="F266" s="134" t="s">
        <v>1443</v>
      </c>
      <c r="G266" s="86" t="s">
        <v>1444</v>
      </c>
      <c r="H266" s="86" t="s">
        <v>1445</v>
      </c>
      <c r="I266" s="89"/>
      <c r="J266" s="90" t="s">
        <v>197</v>
      </c>
      <c r="K266" s="86"/>
      <c r="L266" s="86"/>
      <c r="M266" s="92" t="s">
        <v>151</v>
      </c>
      <c r="N266" s="86" t="s">
        <v>108</v>
      </c>
      <c r="O266" s="163" t="s">
        <v>224</v>
      </c>
      <c r="P266" s="163" t="s">
        <v>224</v>
      </c>
      <c r="Q266" s="91" t="s">
        <v>109</v>
      </c>
      <c r="R266" s="91" t="s">
        <v>210</v>
      </c>
      <c r="S266" s="91" t="s">
        <v>1446</v>
      </c>
      <c r="T266" s="92">
        <v>10</v>
      </c>
      <c r="U266" s="93">
        <v>12</v>
      </c>
      <c r="V266" s="94">
        <v>45719</v>
      </c>
      <c r="W266" s="94">
        <v>45719</v>
      </c>
      <c r="X266" s="95">
        <v>9785171562236</v>
      </c>
      <c r="Y266" s="96">
        <v>384</v>
      </c>
      <c r="Z266" s="97">
        <v>0.4</v>
      </c>
      <c r="AA266" s="98" t="s">
        <v>145</v>
      </c>
      <c r="AB266" s="98" t="s">
        <v>165</v>
      </c>
      <c r="AC266" s="98" t="s">
        <v>146</v>
      </c>
      <c r="AD266" s="91" t="s">
        <v>110</v>
      </c>
      <c r="AE266" s="169" t="s">
        <v>198</v>
      </c>
      <c r="AF266" s="168"/>
      <c r="AG266" s="98" t="s">
        <v>1447</v>
      </c>
      <c r="AH266" s="98"/>
      <c r="AI266" s="86" t="s">
        <v>1448</v>
      </c>
      <c r="AJ266" s="101" t="s">
        <v>154</v>
      </c>
      <c r="AK266" s="91" t="s">
        <v>1449</v>
      </c>
      <c r="AL266" s="100" t="s">
        <v>1450</v>
      </c>
      <c r="AM266" s="86" t="s">
        <v>261</v>
      </c>
      <c r="AN266" s="86" t="s">
        <v>153</v>
      </c>
      <c r="AO266" s="143">
        <f t="shared" si="9"/>
        <v>0</v>
      </c>
      <c r="AP266" s="85" t="s">
        <v>1451</v>
      </c>
      <c r="AQ266" s="100" t="s">
        <v>154</v>
      </c>
      <c r="AR266" s="97" t="s">
        <v>125</v>
      </c>
      <c r="AV266" s="99"/>
      <c r="AW266" s="159" t="s">
        <v>1452</v>
      </c>
      <c r="AX266" s="102" t="s">
        <v>1453</v>
      </c>
      <c r="AY266" s="157" t="s">
        <v>1454</v>
      </c>
      <c r="AZ266" s="159"/>
      <c r="BF266" s="103">
        <v>45747</v>
      </c>
      <c r="BG266" s="46"/>
      <c r="BH266" s="46"/>
      <c r="BI266" s="46">
        <f t="shared" si="10"/>
        <v>0</v>
      </c>
      <c r="BJ266" s="46">
        <f t="shared" si="11"/>
        <v>0</v>
      </c>
    </row>
    <row r="267" spans="1:62" ht="120" customHeight="1" x14ac:dyDescent="0.25">
      <c r="A267" s="132" t="s">
        <v>182</v>
      </c>
      <c r="B267" s="132"/>
      <c r="C267" s="150">
        <v>0</v>
      </c>
      <c r="D267" s="150">
        <v>0</v>
      </c>
      <c r="E267" s="133">
        <v>1556.1000000000001</v>
      </c>
      <c r="F267" s="134" t="s">
        <v>2989</v>
      </c>
      <c r="G267" s="86" t="s">
        <v>2990</v>
      </c>
      <c r="H267" s="86" t="s">
        <v>2991</v>
      </c>
      <c r="I267" s="89"/>
      <c r="J267" s="90">
        <v>2</v>
      </c>
      <c r="K267" s="86"/>
      <c r="L267" s="86"/>
      <c r="M267" s="92" t="s">
        <v>151</v>
      </c>
      <c r="N267" s="86" t="s">
        <v>108</v>
      </c>
      <c r="O267" s="163" t="s">
        <v>224</v>
      </c>
      <c r="P267" s="163" t="s">
        <v>224</v>
      </c>
      <c r="Q267" s="91" t="s">
        <v>109</v>
      </c>
      <c r="R267" s="91" t="s">
        <v>210</v>
      </c>
      <c r="S267" s="91" t="s">
        <v>2992</v>
      </c>
      <c r="T267" s="92">
        <v>20</v>
      </c>
      <c r="U267" s="93">
        <v>6</v>
      </c>
      <c r="V267" s="94">
        <v>45720</v>
      </c>
      <c r="W267" s="94">
        <v>45720</v>
      </c>
      <c r="X267" s="95">
        <v>9785171698171</v>
      </c>
      <c r="Y267" s="96">
        <v>640</v>
      </c>
      <c r="Z267" s="97">
        <v>1.04</v>
      </c>
      <c r="AA267" s="98" t="s">
        <v>134</v>
      </c>
      <c r="AB267" s="98" t="s">
        <v>193</v>
      </c>
      <c r="AC267" s="98" t="s">
        <v>135</v>
      </c>
      <c r="AD267" s="91" t="s">
        <v>315</v>
      </c>
      <c r="AE267" s="169" t="s">
        <v>198</v>
      </c>
      <c r="AF267" s="168"/>
      <c r="AG267" s="98" t="s">
        <v>302</v>
      </c>
      <c r="AH267" s="98"/>
      <c r="AI267" s="86" t="s">
        <v>2993</v>
      </c>
      <c r="AJ267" s="101" t="s">
        <v>154</v>
      </c>
      <c r="AK267" s="91" t="s">
        <v>2994</v>
      </c>
      <c r="AL267" s="100" t="s">
        <v>2995</v>
      </c>
      <c r="AM267" s="86" t="s">
        <v>261</v>
      </c>
      <c r="AN267" s="86" t="s">
        <v>153</v>
      </c>
      <c r="AO267" s="143">
        <f t="shared" si="9"/>
        <v>0</v>
      </c>
      <c r="AP267" s="85" t="s">
        <v>2996</v>
      </c>
      <c r="AQ267" s="100" t="s">
        <v>154</v>
      </c>
      <c r="AR267" s="97" t="s">
        <v>125</v>
      </c>
      <c r="AV267" s="99" t="s">
        <v>121</v>
      </c>
      <c r="AW267" s="159" t="s">
        <v>2997</v>
      </c>
      <c r="AX267" s="102" t="s">
        <v>2998</v>
      </c>
      <c r="AY267" s="157" t="s">
        <v>2999</v>
      </c>
      <c r="AZ267" s="159" t="s">
        <v>294</v>
      </c>
      <c r="BF267" s="103">
        <v>45750</v>
      </c>
      <c r="BG267" s="46"/>
      <c r="BH267" s="46"/>
      <c r="BI267" s="46">
        <f t="shared" si="10"/>
        <v>0</v>
      </c>
      <c r="BJ267" s="46">
        <f t="shared" si="11"/>
        <v>0</v>
      </c>
    </row>
    <row r="268" spans="1:62" ht="120" customHeight="1" x14ac:dyDescent="0.25">
      <c r="A268" s="132"/>
      <c r="B268" s="132"/>
      <c r="C268" s="150">
        <v>0</v>
      </c>
      <c r="D268" s="150">
        <v>0</v>
      </c>
      <c r="E268" s="133">
        <v>2123.1</v>
      </c>
      <c r="F268" s="134" t="s">
        <v>3000</v>
      </c>
      <c r="G268" s="86" t="s">
        <v>2990</v>
      </c>
      <c r="H268" s="86" t="s">
        <v>2991</v>
      </c>
      <c r="I268" s="89"/>
      <c r="J268" s="90">
        <v>2</v>
      </c>
      <c r="K268" s="86"/>
      <c r="L268" s="86"/>
      <c r="M268" s="92" t="s">
        <v>151</v>
      </c>
      <c r="N268" s="86" t="s">
        <v>372</v>
      </c>
      <c r="O268" s="163" t="s">
        <v>224</v>
      </c>
      <c r="P268" s="163" t="s">
        <v>224</v>
      </c>
      <c r="Q268" s="91" t="s">
        <v>109</v>
      </c>
      <c r="R268" s="91" t="s">
        <v>210</v>
      </c>
      <c r="S268" s="91" t="s">
        <v>3001</v>
      </c>
      <c r="T268" s="92">
        <v>20</v>
      </c>
      <c r="U268" s="93">
        <v>4</v>
      </c>
      <c r="V268" s="94"/>
      <c r="W268" s="94"/>
      <c r="X268" s="95">
        <v>9785171731328</v>
      </c>
      <c r="Y268" s="96">
        <v>640</v>
      </c>
      <c r="Z268" s="97">
        <v>0.95</v>
      </c>
      <c r="AA268" s="98" t="s">
        <v>134</v>
      </c>
      <c r="AB268" s="98"/>
      <c r="AC268" s="98" t="s">
        <v>135</v>
      </c>
      <c r="AD268" s="91" t="s">
        <v>315</v>
      </c>
      <c r="AE268" s="169" t="s">
        <v>198</v>
      </c>
      <c r="AF268" s="168"/>
      <c r="AG268" s="98" t="s">
        <v>302</v>
      </c>
      <c r="AH268" s="98"/>
      <c r="AI268" s="86" t="s">
        <v>2993</v>
      </c>
      <c r="AJ268" s="101"/>
      <c r="AK268" s="91"/>
      <c r="AL268" s="100" t="s">
        <v>3002</v>
      </c>
      <c r="AM268" s="86" t="s">
        <v>261</v>
      </c>
      <c r="AN268" s="86" t="s">
        <v>153</v>
      </c>
      <c r="AO268" s="143">
        <f t="shared" si="9"/>
        <v>0</v>
      </c>
      <c r="AP268" s="85" t="s">
        <v>3003</v>
      </c>
      <c r="AQ268" s="100" t="s">
        <v>154</v>
      </c>
      <c r="AR268" s="97" t="s">
        <v>125</v>
      </c>
      <c r="AV268" s="99" t="s">
        <v>121</v>
      </c>
      <c r="AW268" s="159" t="s">
        <v>3004</v>
      </c>
      <c r="AX268" s="102" t="s">
        <v>3005</v>
      </c>
      <c r="AY268" s="157" t="s">
        <v>2999</v>
      </c>
      <c r="AZ268" s="159"/>
      <c r="BF268" s="103">
        <v>45750</v>
      </c>
      <c r="BG268" s="46"/>
      <c r="BH268" s="46"/>
      <c r="BI268" s="46">
        <f t="shared" si="10"/>
        <v>0</v>
      </c>
      <c r="BJ268" s="46">
        <f t="shared" si="11"/>
        <v>0</v>
      </c>
    </row>
    <row r="269" spans="1:62" ht="120" customHeight="1" x14ac:dyDescent="0.25">
      <c r="A269" s="132" t="s">
        <v>182</v>
      </c>
      <c r="B269" s="132"/>
      <c r="C269" s="150">
        <v>0</v>
      </c>
      <c r="D269" s="150">
        <v>0</v>
      </c>
      <c r="E269" s="133">
        <v>781.2</v>
      </c>
      <c r="F269" s="134" t="s">
        <v>2432</v>
      </c>
      <c r="G269" s="86" t="s">
        <v>2433</v>
      </c>
      <c r="H269" s="86" t="s">
        <v>2434</v>
      </c>
      <c r="I269" s="89"/>
      <c r="J269" s="90" t="s">
        <v>197</v>
      </c>
      <c r="K269" s="86"/>
      <c r="L269" s="86"/>
      <c r="M269" s="92" t="s">
        <v>151</v>
      </c>
      <c r="N269" s="86" t="s">
        <v>108</v>
      </c>
      <c r="O269" s="163" t="s">
        <v>224</v>
      </c>
      <c r="P269" s="163" t="s">
        <v>224</v>
      </c>
      <c r="Q269" s="91" t="s">
        <v>109</v>
      </c>
      <c r="R269" s="91" t="s">
        <v>210</v>
      </c>
      <c r="S269" s="91" t="s">
        <v>2435</v>
      </c>
      <c r="T269" s="92">
        <v>10</v>
      </c>
      <c r="U269" s="93">
        <v>6</v>
      </c>
      <c r="V269" s="94">
        <v>45742</v>
      </c>
      <c r="W269" s="94">
        <v>45742</v>
      </c>
      <c r="X269" s="95">
        <v>9785171707057</v>
      </c>
      <c r="Y269" s="96">
        <v>416</v>
      </c>
      <c r="Z269" s="97">
        <v>0.41699999999999998</v>
      </c>
      <c r="AA269" s="98" t="s">
        <v>145</v>
      </c>
      <c r="AB269" s="98" t="s">
        <v>165</v>
      </c>
      <c r="AC269" s="98" t="s">
        <v>146</v>
      </c>
      <c r="AD269" s="91" t="s">
        <v>110</v>
      </c>
      <c r="AE269" s="169" t="s">
        <v>198</v>
      </c>
      <c r="AF269" s="168"/>
      <c r="AG269" s="98" t="s">
        <v>2424</v>
      </c>
      <c r="AH269" s="98"/>
      <c r="AI269" s="86" t="s">
        <v>2436</v>
      </c>
      <c r="AJ269" s="101" t="s">
        <v>154</v>
      </c>
      <c r="AK269" s="91" t="s">
        <v>2437</v>
      </c>
      <c r="AL269" s="100" t="s">
        <v>2438</v>
      </c>
      <c r="AM269" s="86" t="s">
        <v>261</v>
      </c>
      <c r="AN269" s="86" t="s">
        <v>153</v>
      </c>
      <c r="AO269" s="143">
        <f t="shared" si="9"/>
        <v>0</v>
      </c>
      <c r="AP269" s="85" t="s">
        <v>2439</v>
      </c>
      <c r="AQ269" s="100" t="s">
        <v>154</v>
      </c>
      <c r="AR269" s="97" t="s">
        <v>125</v>
      </c>
      <c r="AV269" s="99"/>
      <c r="AW269" s="159" t="s">
        <v>2440</v>
      </c>
      <c r="AX269" s="102" t="s">
        <v>2441</v>
      </c>
      <c r="AY269" s="157" t="s">
        <v>2442</v>
      </c>
      <c r="AZ269" s="159"/>
      <c r="BF269" s="103">
        <v>45749</v>
      </c>
      <c r="BG269" s="46"/>
      <c r="BH269" s="46"/>
      <c r="BI269" s="46">
        <f t="shared" si="10"/>
        <v>0</v>
      </c>
      <c r="BJ269" s="46">
        <f t="shared" si="11"/>
        <v>0</v>
      </c>
    </row>
    <row r="270" spans="1:62" ht="120" customHeight="1" x14ac:dyDescent="0.25">
      <c r="A270" s="132" t="s">
        <v>182</v>
      </c>
      <c r="B270" s="132"/>
      <c r="C270" s="150">
        <v>0</v>
      </c>
      <c r="D270" s="150">
        <v>0</v>
      </c>
      <c r="E270" s="133">
        <v>806.40000000000009</v>
      </c>
      <c r="F270" s="134" t="s">
        <v>587</v>
      </c>
      <c r="G270" s="86" t="s">
        <v>588</v>
      </c>
      <c r="H270" s="86" t="s">
        <v>589</v>
      </c>
      <c r="I270" s="89"/>
      <c r="J270" s="90" t="s">
        <v>197</v>
      </c>
      <c r="K270" s="86"/>
      <c r="L270" s="86"/>
      <c r="M270" s="92" t="s">
        <v>151</v>
      </c>
      <c r="N270" s="86" t="s">
        <v>108</v>
      </c>
      <c r="O270" s="163" t="s">
        <v>224</v>
      </c>
      <c r="P270" s="163" t="s">
        <v>224</v>
      </c>
      <c r="Q270" s="91" t="s">
        <v>109</v>
      </c>
      <c r="R270" s="91" t="s">
        <v>210</v>
      </c>
      <c r="S270" s="91" t="s">
        <v>1041</v>
      </c>
      <c r="T270" s="92">
        <v>10</v>
      </c>
      <c r="U270" s="93">
        <v>10</v>
      </c>
      <c r="V270" s="94">
        <v>45712</v>
      </c>
      <c r="W270" s="94">
        <v>45712</v>
      </c>
      <c r="X270" s="95">
        <v>9785171732714</v>
      </c>
      <c r="Y270" s="96">
        <v>576</v>
      </c>
      <c r="Z270" s="97">
        <v>0.52600000000000002</v>
      </c>
      <c r="AA270" s="98" t="s">
        <v>145</v>
      </c>
      <c r="AB270" s="98" t="s">
        <v>194</v>
      </c>
      <c r="AC270" s="98" t="s">
        <v>146</v>
      </c>
      <c r="AD270" s="91" t="s">
        <v>110</v>
      </c>
      <c r="AE270" s="169" t="s">
        <v>198</v>
      </c>
      <c r="AF270" s="168"/>
      <c r="AG270" s="98" t="s">
        <v>591</v>
      </c>
      <c r="AH270" s="98"/>
      <c r="AI270" s="86" t="s">
        <v>592</v>
      </c>
      <c r="AJ270" s="101"/>
      <c r="AK270" s="91" t="s">
        <v>593</v>
      </c>
      <c r="AL270" s="100" t="s">
        <v>1042</v>
      </c>
      <c r="AM270" s="86" t="s">
        <v>225</v>
      </c>
      <c r="AN270" s="86" t="s">
        <v>153</v>
      </c>
      <c r="AO270" s="143">
        <f t="shared" si="9"/>
        <v>0</v>
      </c>
      <c r="AP270" s="85" t="s">
        <v>1043</v>
      </c>
      <c r="AQ270" s="100" t="s">
        <v>111</v>
      </c>
      <c r="AR270" s="97" t="s">
        <v>125</v>
      </c>
      <c r="AV270" s="99"/>
      <c r="AW270" s="159" t="s">
        <v>1044</v>
      </c>
      <c r="AX270" s="102"/>
      <c r="AY270" s="157" t="s">
        <v>1045</v>
      </c>
      <c r="AZ270" s="159"/>
      <c r="BF270" s="103">
        <v>45744</v>
      </c>
      <c r="BG270" s="46"/>
      <c r="BH270" s="46"/>
      <c r="BI270" s="46">
        <f t="shared" si="10"/>
        <v>0</v>
      </c>
      <c r="BJ270" s="46">
        <f t="shared" si="11"/>
        <v>0</v>
      </c>
    </row>
    <row r="271" spans="1:62" ht="120" customHeight="1" x14ac:dyDescent="0.25">
      <c r="A271" s="132" t="s">
        <v>182</v>
      </c>
      <c r="B271" s="132"/>
      <c r="C271" s="150">
        <v>0</v>
      </c>
      <c r="D271" s="150">
        <v>0</v>
      </c>
      <c r="E271" s="133">
        <v>453.6</v>
      </c>
      <c r="F271" s="134" t="s">
        <v>3006</v>
      </c>
      <c r="G271" s="86" t="s">
        <v>2683</v>
      </c>
      <c r="H271" s="86" t="s">
        <v>3007</v>
      </c>
      <c r="I271" s="89"/>
      <c r="J271" s="90" t="s">
        <v>197</v>
      </c>
      <c r="K271" s="86"/>
      <c r="L271" s="86"/>
      <c r="M271" s="92" t="s">
        <v>133</v>
      </c>
      <c r="N271" s="86" t="s">
        <v>108</v>
      </c>
      <c r="O271" s="163" t="s">
        <v>174</v>
      </c>
      <c r="P271" s="163" t="s">
        <v>191</v>
      </c>
      <c r="Q271" s="91" t="s">
        <v>109</v>
      </c>
      <c r="R271" s="91" t="s">
        <v>210</v>
      </c>
      <c r="S271" s="91" t="s">
        <v>3008</v>
      </c>
      <c r="T271" s="92">
        <v>20</v>
      </c>
      <c r="U271" s="93">
        <v>20</v>
      </c>
      <c r="V271" s="94">
        <v>45740</v>
      </c>
      <c r="W271" s="94">
        <v>45740</v>
      </c>
      <c r="X271" s="95">
        <v>9785171659387</v>
      </c>
      <c r="Y271" s="96">
        <v>256</v>
      </c>
      <c r="Z271" s="97">
        <v>0.23100000000000001</v>
      </c>
      <c r="AA271" s="98" t="s">
        <v>145</v>
      </c>
      <c r="AB271" s="98" t="s">
        <v>136</v>
      </c>
      <c r="AC271" s="98" t="s">
        <v>146</v>
      </c>
      <c r="AD271" s="91">
        <v>3</v>
      </c>
      <c r="AE271" s="169" t="s">
        <v>198</v>
      </c>
      <c r="AF271" s="168"/>
      <c r="AG271" s="98" t="s">
        <v>2686</v>
      </c>
      <c r="AH271" s="98"/>
      <c r="AI271" s="86" t="s">
        <v>3009</v>
      </c>
      <c r="AJ271" s="101"/>
      <c r="AK271" s="91" t="s">
        <v>2688</v>
      </c>
      <c r="AL271" s="100" t="s">
        <v>3010</v>
      </c>
      <c r="AM271" s="86" t="s">
        <v>238</v>
      </c>
      <c r="AN271" s="86" t="s">
        <v>240</v>
      </c>
      <c r="AO271" s="143">
        <f t="shared" si="9"/>
        <v>0</v>
      </c>
      <c r="AP271" s="85" t="s">
        <v>3011</v>
      </c>
      <c r="AQ271" s="100" t="s">
        <v>111</v>
      </c>
      <c r="AR271" s="97" t="s">
        <v>125</v>
      </c>
      <c r="AV271" s="99"/>
      <c r="AW271" s="159" t="s">
        <v>3012</v>
      </c>
      <c r="AX271" s="102"/>
      <c r="AY271" s="157" t="s">
        <v>2692</v>
      </c>
      <c r="AZ271" s="159"/>
      <c r="BF271" s="103">
        <v>45750</v>
      </c>
      <c r="BG271" s="46"/>
      <c r="BH271" s="46"/>
      <c r="BI271" s="46">
        <f t="shared" si="10"/>
        <v>0</v>
      </c>
      <c r="BJ271" s="46">
        <f t="shared" si="11"/>
        <v>0</v>
      </c>
    </row>
    <row r="272" spans="1:62" ht="120" customHeight="1" x14ac:dyDescent="0.25">
      <c r="A272" s="132" t="s">
        <v>182</v>
      </c>
      <c r="B272" s="132"/>
      <c r="C272" s="150">
        <v>0</v>
      </c>
      <c r="D272" s="150">
        <v>0</v>
      </c>
      <c r="E272" s="133">
        <v>166.95000000000002</v>
      </c>
      <c r="F272" s="134" t="s">
        <v>1046</v>
      </c>
      <c r="G272" s="86" t="s">
        <v>1047</v>
      </c>
      <c r="H272" s="86" t="s">
        <v>1048</v>
      </c>
      <c r="I272" s="89"/>
      <c r="J272" s="90" t="s">
        <v>197</v>
      </c>
      <c r="K272" s="86"/>
      <c r="L272" s="86"/>
      <c r="M272" s="92" t="s">
        <v>138</v>
      </c>
      <c r="N272" s="86" t="s">
        <v>108</v>
      </c>
      <c r="O272" s="163" t="s">
        <v>254</v>
      </c>
      <c r="P272" s="163" t="s">
        <v>540</v>
      </c>
      <c r="Q272" s="91" t="s">
        <v>109</v>
      </c>
      <c r="R272" s="91" t="s">
        <v>210</v>
      </c>
      <c r="S272" s="91" t="s">
        <v>1049</v>
      </c>
      <c r="T272" s="92">
        <v>20</v>
      </c>
      <c r="U272" s="93">
        <v>20</v>
      </c>
      <c r="V272" s="94">
        <v>45742</v>
      </c>
      <c r="W272" s="94">
        <v>45742</v>
      </c>
      <c r="X272" s="95">
        <v>9785171700928</v>
      </c>
      <c r="Y272" s="96">
        <v>64</v>
      </c>
      <c r="Z272" s="97">
        <v>0.13300000000000001</v>
      </c>
      <c r="AA272" s="98" t="s">
        <v>177</v>
      </c>
      <c r="AB272" s="98" t="s">
        <v>160</v>
      </c>
      <c r="AC272" s="98" t="s">
        <v>178</v>
      </c>
      <c r="AD272" s="91">
        <v>3</v>
      </c>
      <c r="AE272" s="169" t="s">
        <v>198</v>
      </c>
      <c r="AF272" s="168"/>
      <c r="AG272" s="98" t="s">
        <v>683</v>
      </c>
      <c r="AH272" s="98"/>
      <c r="AI272" s="86" t="s">
        <v>1050</v>
      </c>
      <c r="AJ272" s="101" t="s">
        <v>163</v>
      </c>
      <c r="AK272" s="91"/>
      <c r="AL272" s="100" t="s">
        <v>1051</v>
      </c>
      <c r="AM272" s="86" t="s">
        <v>187</v>
      </c>
      <c r="AN272" s="86" t="s">
        <v>142</v>
      </c>
      <c r="AO272" s="143">
        <f t="shared" si="9"/>
        <v>0</v>
      </c>
      <c r="AP272" s="85" t="s">
        <v>1052</v>
      </c>
      <c r="AQ272" s="100" t="s">
        <v>143</v>
      </c>
      <c r="AR272" s="97" t="s">
        <v>125</v>
      </c>
      <c r="AV272" s="99"/>
      <c r="AW272" s="159" t="s">
        <v>1053</v>
      </c>
      <c r="AX272" s="102" t="s">
        <v>1054</v>
      </c>
      <c r="AY272" s="157" t="s">
        <v>1054</v>
      </c>
      <c r="AZ272" s="159"/>
      <c r="BF272" s="103">
        <v>45744</v>
      </c>
      <c r="BG272" s="46"/>
      <c r="BH272" s="46"/>
      <c r="BI272" s="46">
        <f t="shared" si="10"/>
        <v>0</v>
      </c>
      <c r="BJ272" s="46">
        <f t="shared" si="11"/>
        <v>0</v>
      </c>
    </row>
    <row r="273" spans="1:62" ht="120" customHeight="1" x14ac:dyDescent="0.25">
      <c r="A273" s="132" t="s">
        <v>182</v>
      </c>
      <c r="B273" s="132"/>
      <c r="C273" s="150">
        <v>0</v>
      </c>
      <c r="D273" s="150">
        <v>0</v>
      </c>
      <c r="E273" s="133">
        <v>166.95000000000002</v>
      </c>
      <c r="F273" s="134" t="s">
        <v>1055</v>
      </c>
      <c r="G273" s="86" t="s">
        <v>1047</v>
      </c>
      <c r="H273" s="86" t="s">
        <v>1048</v>
      </c>
      <c r="I273" s="89"/>
      <c r="J273" s="90" t="s">
        <v>197</v>
      </c>
      <c r="K273" s="86"/>
      <c r="L273" s="86"/>
      <c r="M273" s="92" t="s">
        <v>138</v>
      </c>
      <c r="N273" s="86" t="s">
        <v>108</v>
      </c>
      <c r="O273" s="163" t="s">
        <v>254</v>
      </c>
      <c r="P273" s="163" t="s">
        <v>540</v>
      </c>
      <c r="Q273" s="91" t="s">
        <v>109</v>
      </c>
      <c r="R273" s="91" t="s">
        <v>210</v>
      </c>
      <c r="S273" s="91" t="s">
        <v>1056</v>
      </c>
      <c r="T273" s="92">
        <v>20</v>
      </c>
      <c r="U273" s="93">
        <v>20</v>
      </c>
      <c r="V273" s="94">
        <v>45742</v>
      </c>
      <c r="W273" s="94">
        <v>45742</v>
      </c>
      <c r="X273" s="95">
        <v>9785171700904</v>
      </c>
      <c r="Y273" s="96">
        <v>64</v>
      </c>
      <c r="Z273" s="97">
        <v>0.13400000000000001</v>
      </c>
      <c r="AA273" s="98" t="s">
        <v>177</v>
      </c>
      <c r="AB273" s="98" t="s">
        <v>160</v>
      </c>
      <c r="AC273" s="98" t="s">
        <v>178</v>
      </c>
      <c r="AD273" s="91">
        <v>3</v>
      </c>
      <c r="AE273" s="169" t="s">
        <v>198</v>
      </c>
      <c r="AF273" s="168"/>
      <c r="AG273" s="98" t="s">
        <v>683</v>
      </c>
      <c r="AH273" s="98"/>
      <c r="AI273" s="86" t="s">
        <v>1050</v>
      </c>
      <c r="AJ273" s="101" t="s">
        <v>163</v>
      </c>
      <c r="AK273" s="91"/>
      <c r="AL273" s="100" t="s">
        <v>1057</v>
      </c>
      <c r="AM273" s="86" t="s">
        <v>187</v>
      </c>
      <c r="AN273" s="86" t="s">
        <v>142</v>
      </c>
      <c r="AO273" s="143">
        <f t="shared" si="9"/>
        <v>0</v>
      </c>
      <c r="AP273" s="85" t="s">
        <v>1058</v>
      </c>
      <c r="AQ273" s="100" t="s">
        <v>143</v>
      </c>
      <c r="AR273" s="97" t="s">
        <v>125</v>
      </c>
      <c r="AV273" s="99"/>
      <c r="AW273" s="159" t="s">
        <v>1059</v>
      </c>
      <c r="AX273" s="102" t="s">
        <v>1060</v>
      </c>
      <c r="AY273" s="157" t="s">
        <v>1060</v>
      </c>
      <c r="AZ273" s="159"/>
      <c r="BF273" s="103">
        <v>45744</v>
      </c>
      <c r="BG273" s="46"/>
      <c r="BH273" s="46"/>
      <c r="BI273" s="46">
        <f t="shared" si="10"/>
        <v>0</v>
      </c>
      <c r="BJ273" s="46">
        <f t="shared" si="11"/>
        <v>0</v>
      </c>
    </row>
    <row r="274" spans="1:62" ht="120" customHeight="1" x14ac:dyDescent="0.25">
      <c r="A274" s="132" t="s">
        <v>182</v>
      </c>
      <c r="B274" s="132"/>
      <c r="C274" s="150">
        <v>0</v>
      </c>
      <c r="D274" s="150">
        <v>0</v>
      </c>
      <c r="E274" s="133">
        <v>166.95000000000002</v>
      </c>
      <c r="F274" s="134" t="s">
        <v>1061</v>
      </c>
      <c r="G274" s="86" t="s">
        <v>1047</v>
      </c>
      <c r="H274" s="86" t="s">
        <v>1048</v>
      </c>
      <c r="I274" s="89"/>
      <c r="J274" s="90" t="s">
        <v>197</v>
      </c>
      <c r="K274" s="86"/>
      <c r="L274" s="86"/>
      <c r="M274" s="92" t="s">
        <v>138</v>
      </c>
      <c r="N274" s="86" t="s">
        <v>108</v>
      </c>
      <c r="O274" s="163" t="s">
        <v>254</v>
      </c>
      <c r="P274" s="163" t="s">
        <v>540</v>
      </c>
      <c r="Q274" s="91" t="s">
        <v>109</v>
      </c>
      <c r="R274" s="91" t="s">
        <v>210</v>
      </c>
      <c r="S274" s="91" t="s">
        <v>1062</v>
      </c>
      <c r="T274" s="92">
        <v>20</v>
      </c>
      <c r="U274" s="93">
        <v>20</v>
      </c>
      <c r="V274" s="94">
        <v>45742</v>
      </c>
      <c r="W274" s="94">
        <v>45742</v>
      </c>
      <c r="X274" s="95">
        <v>9785171700911</v>
      </c>
      <c r="Y274" s="96">
        <v>64</v>
      </c>
      <c r="Z274" s="97">
        <v>0.13300000000000001</v>
      </c>
      <c r="AA274" s="98" t="s">
        <v>177</v>
      </c>
      <c r="AB274" s="98" t="s">
        <v>160</v>
      </c>
      <c r="AC274" s="98" t="s">
        <v>178</v>
      </c>
      <c r="AD274" s="91">
        <v>3</v>
      </c>
      <c r="AE274" s="169" t="s">
        <v>198</v>
      </c>
      <c r="AF274" s="168"/>
      <c r="AG274" s="98" t="s">
        <v>683</v>
      </c>
      <c r="AH274" s="98"/>
      <c r="AI274" s="86" t="s">
        <v>1050</v>
      </c>
      <c r="AJ274" s="101" t="s">
        <v>163</v>
      </c>
      <c r="AK274" s="91"/>
      <c r="AL274" s="100" t="s">
        <v>1063</v>
      </c>
      <c r="AM274" s="86" t="s">
        <v>187</v>
      </c>
      <c r="AN274" s="86" t="s">
        <v>142</v>
      </c>
      <c r="AO274" s="143">
        <f t="shared" ref="AO274:AO321" si="12">C274*U274+D274</f>
        <v>0</v>
      </c>
      <c r="AP274" s="85" t="s">
        <v>1064</v>
      </c>
      <c r="AQ274" s="100" t="s">
        <v>143</v>
      </c>
      <c r="AR274" s="97" t="s">
        <v>125</v>
      </c>
      <c r="AV274" s="99"/>
      <c r="AW274" s="159" t="s">
        <v>1065</v>
      </c>
      <c r="AX274" s="102" t="s">
        <v>1066</v>
      </c>
      <c r="AY274" s="157" t="s">
        <v>1066</v>
      </c>
      <c r="AZ274" s="159"/>
      <c r="BF274" s="103">
        <v>45744</v>
      </c>
      <c r="BG274" s="46"/>
      <c r="BH274" s="46"/>
      <c r="BI274" s="46">
        <f t="shared" ref="BI274:BI321" si="13">AO274*E274</f>
        <v>0</v>
      </c>
      <c r="BJ274" s="46">
        <f t="shared" ref="BJ274:BJ321" si="14">AO274*Z274</f>
        <v>0</v>
      </c>
    </row>
    <row r="275" spans="1:62" ht="120" customHeight="1" x14ac:dyDescent="0.25">
      <c r="A275" s="132" t="s">
        <v>182</v>
      </c>
      <c r="B275" s="132"/>
      <c r="C275" s="150">
        <v>0</v>
      </c>
      <c r="D275" s="150">
        <v>0</v>
      </c>
      <c r="E275" s="133">
        <v>781.2</v>
      </c>
      <c r="F275" s="134" t="s">
        <v>2443</v>
      </c>
      <c r="G275" s="86" t="s">
        <v>335</v>
      </c>
      <c r="H275" s="86" t="s">
        <v>2444</v>
      </c>
      <c r="I275" s="89"/>
      <c r="J275" s="90">
        <v>3</v>
      </c>
      <c r="K275" s="86"/>
      <c r="L275" s="86"/>
      <c r="M275" s="92" t="s">
        <v>151</v>
      </c>
      <c r="N275" s="86" t="s">
        <v>108</v>
      </c>
      <c r="O275" s="163" t="s">
        <v>162</v>
      </c>
      <c r="P275" s="163" t="s">
        <v>162</v>
      </c>
      <c r="Q275" s="91" t="s">
        <v>109</v>
      </c>
      <c r="R275" s="91" t="s">
        <v>210</v>
      </c>
      <c r="S275" s="91" t="s">
        <v>2445</v>
      </c>
      <c r="T275" s="92">
        <v>10</v>
      </c>
      <c r="U275" s="93">
        <v>16</v>
      </c>
      <c r="V275" s="94">
        <v>44439</v>
      </c>
      <c r="W275" s="94">
        <v>45747</v>
      </c>
      <c r="X275" s="95">
        <v>9785171394127</v>
      </c>
      <c r="Y275" s="96">
        <v>320</v>
      </c>
      <c r="Z275" s="97">
        <v>0.4</v>
      </c>
      <c r="AA275" s="98" t="s">
        <v>134</v>
      </c>
      <c r="AB275" s="98" t="s">
        <v>136</v>
      </c>
      <c r="AC275" s="98" t="s">
        <v>135</v>
      </c>
      <c r="AD275" s="91" t="s">
        <v>110</v>
      </c>
      <c r="AE275" s="135" t="s">
        <v>116</v>
      </c>
      <c r="AF275" s="168"/>
      <c r="AG275" s="98" t="s">
        <v>336</v>
      </c>
      <c r="AH275" s="98"/>
      <c r="AI275" s="86" t="s">
        <v>2446</v>
      </c>
      <c r="AJ275" s="101"/>
      <c r="AK275" s="91"/>
      <c r="AL275" s="100" t="s">
        <v>2447</v>
      </c>
      <c r="AM275" s="86" t="s">
        <v>173</v>
      </c>
      <c r="AN275" s="86" t="s">
        <v>153</v>
      </c>
      <c r="AO275" s="143">
        <f t="shared" si="12"/>
        <v>0</v>
      </c>
      <c r="AP275" s="85" t="s">
        <v>2448</v>
      </c>
      <c r="AQ275" s="100" t="s">
        <v>111</v>
      </c>
      <c r="AR275" s="97" t="s">
        <v>125</v>
      </c>
      <c r="AV275" s="99"/>
      <c r="AW275" s="159" t="s">
        <v>2449</v>
      </c>
      <c r="AX275" s="102" t="s">
        <v>2450</v>
      </c>
      <c r="AY275" s="157" t="s">
        <v>2451</v>
      </c>
      <c r="AZ275" s="159"/>
      <c r="BF275" s="103">
        <v>45749</v>
      </c>
      <c r="BG275" s="46"/>
      <c r="BH275" s="46"/>
      <c r="BI275" s="46">
        <f t="shared" si="13"/>
        <v>0</v>
      </c>
      <c r="BJ275" s="46">
        <f t="shared" si="14"/>
        <v>0</v>
      </c>
    </row>
    <row r="276" spans="1:62" ht="120" customHeight="1" x14ac:dyDescent="0.25">
      <c r="A276" s="132" t="s">
        <v>182</v>
      </c>
      <c r="B276" s="132"/>
      <c r="C276" s="150">
        <v>0</v>
      </c>
      <c r="D276" s="150">
        <v>0</v>
      </c>
      <c r="E276" s="133">
        <v>604.80000000000007</v>
      </c>
      <c r="F276" s="134" t="s">
        <v>3013</v>
      </c>
      <c r="G276" s="86" t="s">
        <v>3014</v>
      </c>
      <c r="H276" s="86" t="s">
        <v>3015</v>
      </c>
      <c r="I276" s="89"/>
      <c r="J276" s="90" t="s">
        <v>279</v>
      </c>
      <c r="K276" s="86"/>
      <c r="L276" s="86"/>
      <c r="M276" s="92" t="s">
        <v>151</v>
      </c>
      <c r="N276" s="86" t="s">
        <v>108</v>
      </c>
      <c r="O276" s="163" t="s">
        <v>184</v>
      </c>
      <c r="P276" s="163" t="s">
        <v>184</v>
      </c>
      <c r="Q276" s="91" t="s">
        <v>109</v>
      </c>
      <c r="R276" s="91" t="s">
        <v>210</v>
      </c>
      <c r="S276" s="91" t="s">
        <v>3016</v>
      </c>
      <c r="T276" s="92">
        <v>10</v>
      </c>
      <c r="U276" s="93">
        <v>14</v>
      </c>
      <c r="V276" s="94">
        <v>45747</v>
      </c>
      <c r="W276" s="94">
        <v>45747</v>
      </c>
      <c r="X276" s="95">
        <v>9785171665807</v>
      </c>
      <c r="Y276" s="96">
        <v>320</v>
      </c>
      <c r="Z276" s="97">
        <v>0.27700000000000002</v>
      </c>
      <c r="AA276" s="98" t="s">
        <v>145</v>
      </c>
      <c r="AB276" s="98" t="s">
        <v>175</v>
      </c>
      <c r="AC276" s="98" t="s">
        <v>146</v>
      </c>
      <c r="AD276" s="91" t="s">
        <v>110</v>
      </c>
      <c r="AE276" s="169" t="s">
        <v>198</v>
      </c>
      <c r="AF276" s="168"/>
      <c r="AG276" s="98" t="s">
        <v>3017</v>
      </c>
      <c r="AH276" s="98"/>
      <c r="AI276" s="86" t="s">
        <v>3018</v>
      </c>
      <c r="AJ276" s="101"/>
      <c r="AK276" s="91"/>
      <c r="AL276" s="100" t="s">
        <v>3019</v>
      </c>
      <c r="AM276" s="86" t="s">
        <v>159</v>
      </c>
      <c r="AN276" s="86" t="s">
        <v>153</v>
      </c>
      <c r="AO276" s="143">
        <f t="shared" si="12"/>
        <v>0</v>
      </c>
      <c r="AP276" s="85" t="s">
        <v>3020</v>
      </c>
      <c r="AQ276" s="100" t="s">
        <v>111</v>
      </c>
      <c r="AR276" s="97" t="s">
        <v>125</v>
      </c>
      <c r="AV276" s="99"/>
      <c r="AW276" s="159" t="s">
        <v>3021</v>
      </c>
      <c r="AX276" s="102" t="s">
        <v>3022</v>
      </c>
      <c r="AY276" s="157" t="s">
        <v>3023</v>
      </c>
      <c r="AZ276" s="159"/>
      <c r="BF276" s="103">
        <v>45750</v>
      </c>
      <c r="BG276" s="46"/>
      <c r="BH276" s="46"/>
      <c r="BI276" s="46">
        <f t="shared" si="13"/>
        <v>0</v>
      </c>
      <c r="BJ276" s="46">
        <f t="shared" si="14"/>
        <v>0</v>
      </c>
    </row>
    <row r="277" spans="1:62" ht="120" customHeight="1" x14ac:dyDescent="0.25">
      <c r="A277" s="132" t="s">
        <v>182</v>
      </c>
      <c r="B277" s="132"/>
      <c r="C277" s="150">
        <v>0</v>
      </c>
      <c r="D277" s="150">
        <v>0</v>
      </c>
      <c r="E277" s="133">
        <v>781.2</v>
      </c>
      <c r="F277" s="134" t="s">
        <v>2452</v>
      </c>
      <c r="G277" s="86" t="s">
        <v>487</v>
      </c>
      <c r="H277" s="86" t="s">
        <v>488</v>
      </c>
      <c r="I277" s="89"/>
      <c r="J277" s="90" t="s">
        <v>197</v>
      </c>
      <c r="K277" s="86"/>
      <c r="L277" s="86"/>
      <c r="M277" s="92" t="s">
        <v>144</v>
      </c>
      <c r="N277" s="86" t="s">
        <v>108</v>
      </c>
      <c r="O277" s="163" t="s">
        <v>179</v>
      </c>
      <c r="P277" s="163" t="s">
        <v>192</v>
      </c>
      <c r="Q277" s="91" t="s">
        <v>109</v>
      </c>
      <c r="R277" s="91" t="s">
        <v>210</v>
      </c>
      <c r="S277" s="91" t="s">
        <v>2453</v>
      </c>
      <c r="T277" s="92">
        <v>10</v>
      </c>
      <c r="U277" s="93">
        <v>10</v>
      </c>
      <c r="V277" s="94">
        <v>45748</v>
      </c>
      <c r="W277" s="94">
        <v>45748</v>
      </c>
      <c r="X277" s="95">
        <v>9785171701994</v>
      </c>
      <c r="Y277" s="96">
        <v>336</v>
      </c>
      <c r="Z277" s="97">
        <v>0.39400000000000002</v>
      </c>
      <c r="AA277" s="98" t="s">
        <v>134</v>
      </c>
      <c r="AB277" s="98" t="s">
        <v>161</v>
      </c>
      <c r="AC277" s="98" t="s">
        <v>135</v>
      </c>
      <c r="AD277" s="91" t="s">
        <v>110</v>
      </c>
      <c r="AE277" s="169" t="s">
        <v>198</v>
      </c>
      <c r="AF277" s="168"/>
      <c r="AG277" s="98" t="s">
        <v>358</v>
      </c>
      <c r="AH277" s="98"/>
      <c r="AI277" s="86" t="s">
        <v>489</v>
      </c>
      <c r="AJ277" s="101"/>
      <c r="AK277" s="91"/>
      <c r="AL277" s="100" t="s">
        <v>2454</v>
      </c>
      <c r="AM277" s="86" t="s">
        <v>373</v>
      </c>
      <c r="AN277" s="86" t="s">
        <v>240</v>
      </c>
      <c r="AO277" s="143">
        <f t="shared" si="12"/>
        <v>0</v>
      </c>
      <c r="AP277" s="85" t="s">
        <v>2455</v>
      </c>
      <c r="AQ277" s="100" t="s">
        <v>143</v>
      </c>
      <c r="AR277" s="97" t="s">
        <v>125</v>
      </c>
      <c r="AV277" s="99"/>
      <c r="AW277" s="159" t="s">
        <v>2456</v>
      </c>
      <c r="AX277" s="102"/>
      <c r="AY277" s="157" t="s">
        <v>2457</v>
      </c>
      <c r="AZ277" s="159"/>
      <c r="BF277" s="103">
        <v>45749</v>
      </c>
      <c r="BG277" s="46"/>
      <c r="BH277" s="46"/>
      <c r="BI277" s="46">
        <f t="shared" si="13"/>
        <v>0</v>
      </c>
      <c r="BJ277" s="46">
        <f t="shared" si="14"/>
        <v>0</v>
      </c>
    </row>
    <row r="278" spans="1:62" ht="120" customHeight="1" x14ac:dyDescent="0.25">
      <c r="A278" s="132" t="s">
        <v>182</v>
      </c>
      <c r="B278" s="132"/>
      <c r="C278" s="150">
        <v>0</v>
      </c>
      <c r="D278" s="150">
        <v>0</v>
      </c>
      <c r="E278" s="133">
        <v>317.10000000000002</v>
      </c>
      <c r="F278" s="134" t="s">
        <v>3024</v>
      </c>
      <c r="G278" s="86" t="s">
        <v>1283</v>
      </c>
      <c r="H278" s="86" t="s">
        <v>3025</v>
      </c>
      <c r="I278" s="89"/>
      <c r="J278" s="90">
        <v>3</v>
      </c>
      <c r="K278" s="86"/>
      <c r="L278" s="86"/>
      <c r="M278" s="92" t="s">
        <v>144</v>
      </c>
      <c r="N278" s="86" t="s">
        <v>108</v>
      </c>
      <c r="O278" s="163" t="s">
        <v>179</v>
      </c>
      <c r="P278" s="163" t="s">
        <v>192</v>
      </c>
      <c r="Q278" s="91" t="s">
        <v>109</v>
      </c>
      <c r="R278" s="91" t="s">
        <v>210</v>
      </c>
      <c r="S278" s="91" t="s">
        <v>3026</v>
      </c>
      <c r="T278" s="92">
        <v>10</v>
      </c>
      <c r="U278" s="93">
        <v>24</v>
      </c>
      <c r="V278" s="94">
        <v>45082</v>
      </c>
      <c r="W278" s="94">
        <v>45748</v>
      </c>
      <c r="X278" s="95">
        <v>9785171558000</v>
      </c>
      <c r="Y278" s="96">
        <v>96</v>
      </c>
      <c r="Z278" s="97">
        <v>0.14000000000000001</v>
      </c>
      <c r="AA278" s="98" t="s">
        <v>189</v>
      </c>
      <c r="AB278" s="98" t="s">
        <v>232</v>
      </c>
      <c r="AC278" s="98" t="s">
        <v>190</v>
      </c>
      <c r="AD278" s="91">
        <v>3</v>
      </c>
      <c r="AE278" s="135" t="s">
        <v>116</v>
      </c>
      <c r="AF278" s="168"/>
      <c r="AG278" s="98" t="s">
        <v>299</v>
      </c>
      <c r="AH278" s="98"/>
      <c r="AI278" s="86" t="s">
        <v>3027</v>
      </c>
      <c r="AJ278" s="101"/>
      <c r="AK278" s="91"/>
      <c r="AL278" s="100" t="s">
        <v>3028</v>
      </c>
      <c r="AM278" s="86" t="s">
        <v>370</v>
      </c>
      <c r="AN278" s="86" t="s">
        <v>240</v>
      </c>
      <c r="AO278" s="143">
        <f t="shared" si="12"/>
        <v>0</v>
      </c>
      <c r="AP278" s="85" t="s">
        <v>3029</v>
      </c>
      <c r="AQ278" s="100" t="s">
        <v>157</v>
      </c>
      <c r="AR278" s="97" t="s">
        <v>125</v>
      </c>
      <c r="AV278" s="99"/>
      <c r="AW278" s="159" t="s">
        <v>3030</v>
      </c>
      <c r="AX278" s="102"/>
      <c r="AY278" s="157" t="s">
        <v>3031</v>
      </c>
      <c r="AZ278" s="159"/>
      <c r="BF278" s="103">
        <v>45750</v>
      </c>
      <c r="BG278" s="46"/>
      <c r="BH278" s="46"/>
      <c r="BI278" s="46">
        <f t="shared" si="13"/>
        <v>0</v>
      </c>
      <c r="BJ278" s="46">
        <f t="shared" si="14"/>
        <v>0</v>
      </c>
    </row>
    <row r="279" spans="1:62" ht="120" customHeight="1" x14ac:dyDescent="0.25">
      <c r="A279" s="132" t="s">
        <v>182</v>
      </c>
      <c r="B279" s="132"/>
      <c r="C279" s="150">
        <v>0</v>
      </c>
      <c r="D279" s="150">
        <v>0</v>
      </c>
      <c r="E279" s="133">
        <v>875.7</v>
      </c>
      <c r="F279" s="134" t="s">
        <v>2458</v>
      </c>
      <c r="G279" s="86" t="s">
        <v>2459</v>
      </c>
      <c r="H279" s="86" t="s">
        <v>2460</v>
      </c>
      <c r="I279" s="89"/>
      <c r="J279" s="90">
        <v>5</v>
      </c>
      <c r="K279" s="86"/>
      <c r="L279" s="86"/>
      <c r="M279" s="92" t="s">
        <v>133</v>
      </c>
      <c r="N279" s="86" t="s">
        <v>108</v>
      </c>
      <c r="O279" s="163" t="s">
        <v>227</v>
      </c>
      <c r="P279" s="163" t="s">
        <v>337</v>
      </c>
      <c r="Q279" s="91" t="s">
        <v>109</v>
      </c>
      <c r="R279" s="91" t="s">
        <v>210</v>
      </c>
      <c r="S279" s="91" t="s">
        <v>2461</v>
      </c>
      <c r="T279" s="92">
        <v>20</v>
      </c>
      <c r="U279" s="93">
        <v>8</v>
      </c>
      <c r="V279" s="94">
        <v>45344</v>
      </c>
      <c r="W279" s="94">
        <v>45748</v>
      </c>
      <c r="X279" s="95">
        <v>9785171626464</v>
      </c>
      <c r="Y279" s="96">
        <v>512</v>
      </c>
      <c r="Z279" s="97">
        <v>0.57799999999999996</v>
      </c>
      <c r="AA279" s="98" t="s">
        <v>134</v>
      </c>
      <c r="AB279" s="98" t="s">
        <v>165</v>
      </c>
      <c r="AC279" s="98" t="s">
        <v>135</v>
      </c>
      <c r="AD279" s="91" t="s">
        <v>110</v>
      </c>
      <c r="AE279" s="135" t="s">
        <v>116</v>
      </c>
      <c r="AF279" s="168"/>
      <c r="AG279" s="98" t="s">
        <v>464</v>
      </c>
      <c r="AH279" s="98"/>
      <c r="AI279" s="86" t="s">
        <v>2462</v>
      </c>
      <c r="AJ279" s="101"/>
      <c r="AK279" s="91"/>
      <c r="AL279" s="100" t="s">
        <v>2463</v>
      </c>
      <c r="AM279" s="86" t="s">
        <v>379</v>
      </c>
      <c r="AN279" s="86" t="s">
        <v>240</v>
      </c>
      <c r="AO279" s="143">
        <f t="shared" si="12"/>
        <v>0</v>
      </c>
      <c r="AP279" s="85" t="s">
        <v>2464</v>
      </c>
      <c r="AQ279" s="100" t="s">
        <v>111</v>
      </c>
      <c r="AR279" s="97" t="s">
        <v>125</v>
      </c>
      <c r="AV279" s="99"/>
      <c r="AW279" s="159" t="s">
        <v>2465</v>
      </c>
      <c r="AX279" s="102"/>
      <c r="AY279" s="157" t="s">
        <v>2466</v>
      </c>
      <c r="AZ279" s="159"/>
      <c r="BF279" s="103">
        <v>45749</v>
      </c>
      <c r="BG279" s="46"/>
      <c r="BH279" s="46"/>
      <c r="BI279" s="46">
        <f t="shared" si="13"/>
        <v>0</v>
      </c>
      <c r="BJ279" s="46">
        <f t="shared" si="14"/>
        <v>0</v>
      </c>
    </row>
    <row r="280" spans="1:62" ht="120" customHeight="1" x14ac:dyDescent="0.25">
      <c r="A280" s="132" t="s">
        <v>182</v>
      </c>
      <c r="B280" s="132"/>
      <c r="C280" s="150">
        <v>0</v>
      </c>
      <c r="D280" s="150">
        <v>0</v>
      </c>
      <c r="E280" s="133">
        <v>1367.1000000000001</v>
      </c>
      <c r="F280" s="134" t="s">
        <v>1067</v>
      </c>
      <c r="G280" s="86" t="s">
        <v>1068</v>
      </c>
      <c r="H280" s="86" t="s">
        <v>1069</v>
      </c>
      <c r="I280" s="89"/>
      <c r="J280" s="90" t="s">
        <v>197</v>
      </c>
      <c r="K280" s="86"/>
      <c r="L280" s="86"/>
      <c r="M280" s="92" t="s">
        <v>133</v>
      </c>
      <c r="N280" s="86" t="s">
        <v>108</v>
      </c>
      <c r="O280" s="163" t="s">
        <v>246</v>
      </c>
      <c r="P280" s="163" t="s">
        <v>1070</v>
      </c>
      <c r="Q280" s="91" t="s">
        <v>109</v>
      </c>
      <c r="R280" s="91" t="s">
        <v>210</v>
      </c>
      <c r="S280" s="91" t="s">
        <v>1071</v>
      </c>
      <c r="T280" s="92">
        <v>10</v>
      </c>
      <c r="U280" s="93">
        <v>9</v>
      </c>
      <c r="V280" s="94">
        <v>45741</v>
      </c>
      <c r="W280" s="94">
        <v>45741</v>
      </c>
      <c r="X280" s="95">
        <v>9785171622367</v>
      </c>
      <c r="Y280" s="96">
        <v>160</v>
      </c>
      <c r="Z280" s="97">
        <v>0.69599999999999995</v>
      </c>
      <c r="AA280" s="98" t="s">
        <v>139</v>
      </c>
      <c r="AB280" s="98" t="s">
        <v>160</v>
      </c>
      <c r="AC280" s="98" t="s">
        <v>140</v>
      </c>
      <c r="AD280" s="91" t="s">
        <v>110</v>
      </c>
      <c r="AE280" s="169" t="s">
        <v>198</v>
      </c>
      <c r="AF280" s="168"/>
      <c r="AG280" s="98" t="s">
        <v>293</v>
      </c>
      <c r="AH280" s="98"/>
      <c r="AI280" s="86" t="s">
        <v>1072</v>
      </c>
      <c r="AJ280" s="101"/>
      <c r="AK280" s="91" t="s">
        <v>1073</v>
      </c>
      <c r="AL280" s="100" t="s">
        <v>1074</v>
      </c>
      <c r="AM280" s="86" t="s">
        <v>374</v>
      </c>
      <c r="AN280" s="86" t="s">
        <v>240</v>
      </c>
      <c r="AO280" s="143">
        <f t="shared" si="12"/>
        <v>0</v>
      </c>
      <c r="AP280" s="85" t="s">
        <v>1075</v>
      </c>
      <c r="AQ280" s="100" t="s">
        <v>111</v>
      </c>
      <c r="AR280" s="97" t="s">
        <v>125</v>
      </c>
      <c r="AV280" s="99"/>
      <c r="AW280" s="159" t="s">
        <v>1076</v>
      </c>
      <c r="AX280" s="102" t="s">
        <v>1077</v>
      </c>
      <c r="AY280" s="157" t="s">
        <v>1078</v>
      </c>
      <c r="AZ280" s="159"/>
      <c r="BF280" s="103">
        <v>45744</v>
      </c>
      <c r="BG280" s="46"/>
      <c r="BH280" s="46"/>
      <c r="BI280" s="46">
        <f t="shared" si="13"/>
        <v>0</v>
      </c>
      <c r="BJ280" s="46">
        <f t="shared" si="14"/>
        <v>0</v>
      </c>
    </row>
    <row r="281" spans="1:62" ht="120" customHeight="1" x14ac:dyDescent="0.25">
      <c r="A281" s="132" t="s">
        <v>182</v>
      </c>
      <c r="B281" s="132"/>
      <c r="C281" s="150">
        <v>0</v>
      </c>
      <c r="D281" s="150">
        <v>0</v>
      </c>
      <c r="E281" s="133">
        <v>382.2</v>
      </c>
      <c r="F281" s="134" t="s">
        <v>3032</v>
      </c>
      <c r="G281" s="86" t="s">
        <v>3033</v>
      </c>
      <c r="H281" s="86" t="s">
        <v>1457</v>
      </c>
      <c r="I281" s="89"/>
      <c r="J281" s="90">
        <v>6</v>
      </c>
      <c r="K281" s="86"/>
      <c r="L281" s="86"/>
      <c r="M281" s="92" t="s">
        <v>138</v>
      </c>
      <c r="N281" s="86" t="s">
        <v>108</v>
      </c>
      <c r="O281" s="163" t="s">
        <v>166</v>
      </c>
      <c r="P281" s="163" t="s">
        <v>241</v>
      </c>
      <c r="Q281" s="91" t="s">
        <v>109</v>
      </c>
      <c r="R281" s="91" t="s">
        <v>210</v>
      </c>
      <c r="S281" s="91" t="s">
        <v>3034</v>
      </c>
      <c r="T281" s="92">
        <v>10</v>
      </c>
      <c r="U281" s="93">
        <v>10</v>
      </c>
      <c r="V281" s="94">
        <v>44942</v>
      </c>
      <c r="W281" s="94">
        <v>45748</v>
      </c>
      <c r="X281" s="95">
        <v>9785171537623</v>
      </c>
      <c r="Y281" s="96">
        <v>320</v>
      </c>
      <c r="Z281" s="97">
        <v>0.314</v>
      </c>
      <c r="AA281" s="98" t="s">
        <v>145</v>
      </c>
      <c r="AB281" s="98" t="s">
        <v>251</v>
      </c>
      <c r="AC281" s="98" t="s">
        <v>146</v>
      </c>
      <c r="AD281" s="91" t="s">
        <v>110</v>
      </c>
      <c r="AE281" s="135" t="s">
        <v>116</v>
      </c>
      <c r="AF281" s="168"/>
      <c r="AG281" s="98" t="s">
        <v>547</v>
      </c>
      <c r="AH281" s="98"/>
      <c r="AI281" s="86" t="s">
        <v>1460</v>
      </c>
      <c r="AJ281" s="101" t="s">
        <v>149</v>
      </c>
      <c r="AK281" s="91"/>
      <c r="AL281" s="100" t="s">
        <v>3035</v>
      </c>
      <c r="AM281" s="86" t="s">
        <v>221</v>
      </c>
      <c r="AN281" s="86" t="s">
        <v>142</v>
      </c>
      <c r="AO281" s="143">
        <f t="shared" si="12"/>
        <v>0</v>
      </c>
      <c r="AP281" s="85" t="s">
        <v>3036</v>
      </c>
      <c r="AQ281" s="100" t="s">
        <v>111</v>
      </c>
      <c r="AR281" s="97" t="s">
        <v>125</v>
      </c>
      <c r="AV281" s="99"/>
      <c r="AW281" s="159" t="s">
        <v>3037</v>
      </c>
      <c r="AX281" s="102"/>
      <c r="AY281" s="157" t="s">
        <v>3038</v>
      </c>
      <c r="AZ281" s="159" t="s">
        <v>361</v>
      </c>
      <c r="BF281" s="103">
        <v>45750</v>
      </c>
      <c r="BG281" s="46"/>
      <c r="BH281" s="46"/>
      <c r="BI281" s="46">
        <f t="shared" si="13"/>
        <v>0</v>
      </c>
      <c r="BJ281" s="46">
        <f t="shared" si="14"/>
        <v>0</v>
      </c>
    </row>
    <row r="282" spans="1:62" ht="120" customHeight="1" x14ac:dyDescent="0.25">
      <c r="A282" s="132" t="s">
        <v>182</v>
      </c>
      <c r="B282" s="132"/>
      <c r="C282" s="150">
        <v>0</v>
      </c>
      <c r="D282" s="150">
        <v>0</v>
      </c>
      <c r="E282" s="133">
        <v>332.85</v>
      </c>
      <c r="F282" s="134" t="s">
        <v>3039</v>
      </c>
      <c r="G282" s="86" t="s">
        <v>3040</v>
      </c>
      <c r="H282" s="86" t="s">
        <v>1457</v>
      </c>
      <c r="I282" s="89"/>
      <c r="J282" s="90">
        <v>6</v>
      </c>
      <c r="K282" s="86"/>
      <c r="L282" s="86"/>
      <c r="M282" s="92" t="s">
        <v>138</v>
      </c>
      <c r="N282" s="86" t="s">
        <v>108</v>
      </c>
      <c r="O282" s="163" t="s">
        <v>166</v>
      </c>
      <c r="P282" s="163" t="s">
        <v>241</v>
      </c>
      <c r="Q282" s="91" t="s">
        <v>109</v>
      </c>
      <c r="R282" s="91" t="s">
        <v>210</v>
      </c>
      <c r="S282" s="91" t="s">
        <v>3041</v>
      </c>
      <c r="T282" s="92">
        <v>10</v>
      </c>
      <c r="U282" s="93">
        <v>12</v>
      </c>
      <c r="V282" s="94">
        <v>44708</v>
      </c>
      <c r="W282" s="94">
        <v>45748</v>
      </c>
      <c r="X282" s="95">
        <v>9785171488963</v>
      </c>
      <c r="Y282" s="96">
        <v>320</v>
      </c>
      <c r="Z282" s="97">
        <v>0.317</v>
      </c>
      <c r="AA282" s="98" t="s">
        <v>145</v>
      </c>
      <c r="AB282" s="98" t="s">
        <v>251</v>
      </c>
      <c r="AC282" s="98" t="s">
        <v>146</v>
      </c>
      <c r="AD282" s="91" t="s">
        <v>110</v>
      </c>
      <c r="AE282" s="135" t="s">
        <v>116</v>
      </c>
      <c r="AF282" s="168"/>
      <c r="AG282" s="98" t="s">
        <v>547</v>
      </c>
      <c r="AH282" s="98"/>
      <c r="AI282" s="86" t="s">
        <v>1460</v>
      </c>
      <c r="AJ282" s="101" t="s">
        <v>149</v>
      </c>
      <c r="AK282" s="91"/>
      <c r="AL282" s="100" t="s">
        <v>3042</v>
      </c>
      <c r="AM282" s="86" t="s">
        <v>221</v>
      </c>
      <c r="AN282" s="86" t="s">
        <v>142</v>
      </c>
      <c r="AO282" s="143">
        <f t="shared" si="12"/>
        <v>0</v>
      </c>
      <c r="AP282" s="85" t="s">
        <v>3043</v>
      </c>
      <c r="AQ282" s="100" t="s">
        <v>111</v>
      </c>
      <c r="AR282" s="97" t="s">
        <v>125</v>
      </c>
      <c r="AV282" s="99"/>
      <c r="AW282" s="159" t="s">
        <v>3044</v>
      </c>
      <c r="AX282" s="102" t="s">
        <v>3045</v>
      </c>
      <c r="AY282" s="157" t="s">
        <v>3046</v>
      </c>
      <c r="AZ282" s="159"/>
      <c r="BF282" s="103">
        <v>45750</v>
      </c>
      <c r="BG282" s="46"/>
      <c r="BH282" s="46"/>
      <c r="BI282" s="46">
        <f t="shared" si="13"/>
        <v>0</v>
      </c>
      <c r="BJ282" s="46">
        <f t="shared" si="14"/>
        <v>0</v>
      </c>
    </row>
    <row r="283" spans="1:62" ht="120" customHeight="1" x14ac:dyDescent="0.25">
      <c r="A283" s="132" t="s">
        <v>182</v>
      </c>
      <c r="B283" s="132"/>
      <c r="C283" s="150">
        <v>0</v>
      </c>
      <c r="D283" s="150">
        <v>0</v>
      </c>
      <c r="E283" s="133">
        <v>307.65000000000003</v>
      </c>
      <c r="F283" s="134" t="s">
        <v>3047</v>
      </c>
      <c r="G283" s="86" t="s">
        <v>3040</v>
      </c>
      <c r="H283" s="86" t="s">
        <v>1457</v>
      </c>
      <c r="I283" s="89"/>
      <c r="J283" s="90">
        <v>8</v>
      </c>
      <c r="K283" s="86"/>
      <c r="L283" s="86"/>
      <c r="M283" s="92" t="s">
        <v>138</v>
      </c>
      <c r="N283" s="86" t="s">
        <v>108</v>
      </c>
      <c r="O283" s="163" t="s">
        <v>166</v>
      </c>
      <c r="P283" s="163" t="s">
        <v>241</v>
      </c>
      <c r="Q283" s="91" t="s">
        <v>109</v>
      </c>
      <c r="R283" s="91" t="s">
        <v>210</v>
      </c>
      <c r="S283" s="91" t="s">
        <v>3048</v>
      </c>
      <c r="T283" s="92">
        <v>10</v>
      </c>
      <c r="U283" s="93">
        <v>16</v>
      </c>
      <c r="V283" s="94">
        <v>42877</v>
      </c>
      <c r="W283" s="94">
        <v>45748</v>
      </c>
      <c r="X283" s="95">
        <v>9785171038168</v>
      </c>
      <c r="Y283" s="96">
        <v>192</v>
      </c>
      <c r="Z283" s="97">
        <v>0.23400000000000001</v>
      </c>
      <c r="AA283" s="98" t="s">
        <v>145</v>
      </c>
      <c r="AB283" s="98" t="s">
        <v>251</v>
      </c>
      <c r="AC283" s="98" t="s">
        <v>146</v>
      </c>
      <c r="AD283" s="91" t="s">
        <v>110</v>
      </c>
      <c r="AE283" s="135" t="s">
        <v>116</v>
      </c>
      <c r="AF283" s="168"/>
      <c r="AG283" s="98" t="s">
        <v>547</v>
      </c>
      <c r="AH283" s="98"/>
      <c r="AI283" s="86" t="s">
        <v>1460</v>
      </c>
      <c r="AJ283" s="101" t="s">
        <v>141</v>
      </c>
      <c r="AK283" s="91"/>
      <c r="AL283" s="100" t="s">
        <v>3049</v>
      </c>
      <c r="AM283" s="86" t="s">
        <v>221</v>
      </c>
      <c r="AN283" s="86" t="s">
        <v>142</v>
      </c>
      <c r="AO283" s="143">
        <f t="shared" si="12"/>
        <v>0</v>
      </c>
      <c r="AP283" s="85" t="s">
        <v>3050</v>
      </c>
      <c r="AQ283" s="100" t="s">
        <v>157</v>
      </c>
      <c r="AR283" s="97" t="s">
        <v>125</v>
      </c>
      <c r="AV283" s="99"/>
      <c r="AW283" s="159" t="s">
        <v>3051</v>
      </c>
      <c r="AX283" s="102" t="s">
        <v>3052</v>
      </c>
      <c r="AY283" s="157" t="s">
        <v>3053</v>
      </c>
      <c r="AZ283" s="159"/>
      <c r="BF283" s="103">
        <v>45750</v>
      </c>
      <c r="BG283" s="46"/>
      <c r="BH283" s="46"/>
      <c r="BI283" s="46">
        <f t="shared" si="13"/>
        <v>0</v>
      </c>
      <c r="BJ283" s="46">
        <f t="shared" si="14"/>
        <v>0</v>
      </c>
    </row>
    <row r="284" spans="1:62" ht="120" customHeight="1" x14ac:dyDescent="0.25">
      <c r="A284" s="132" t="s">
        <v>182</v>
      </c>
      <c r="B284" s="132"/>
      <c r="C284" s="150">
        <v>0</v>
      </c>
      <c r="D284" s="150">
        <v>0</v>
      </c>
      <c r="E284" s="133">
        <v>332.85</v>
      </c>
      <c r="F284" s="134" t="s">
        <v>3054</v>
      </c>
      <c r="G284" s="86" t="s">
        <v>3040</v>
      </c>
      <c r="H284" s="86" t="s">
        <v>1457</v>
      </c>
      <c r="I284" s="89"/>
      <c r="J284" s="90">
        <v>7</v>
      </c>
      <c r="K284" s="86"/>
      <c r="L284" s="86"/>
      <c r="M284" s="92" t="s">
        <v>138</v>
      </c>
      <c r="N284" s="86" t="s">
        <v>108</v>
      </c>
      <c r="O284" s="163" t="s">
        <v>166</v>
      </c>
      <c r="P284" s="163" t="s">
        <v>241</v>
      </c>
      <c r="Q284" s="91" t="s">
        <v>109</v>
      </c>
      <c r="R284" s="91" t="s">
        <v>210</v>
      </c>
      <c r="S284" s="91" t="s">
        <v>3055</v>
      </c>
      <c r="T284" s="92">
        <v>10</v>
      </c>
      <c r="U284" s="93">
        <v>12</v>
      </c>
      <c r="V284" s="94">
        <v>43052</v>
      </c>
      <c r="W284" s="94">
        <v>45748</v>
      </c>
      <c r="X284" s="95">
        <v>9785171059118</v>
      </c>
      <c r="Y284" s="96">
        <v>320</v>
      </c>
      <c r="Z284" s="97">
        <v>0.318</v>
      </c>
      <c r="AA284" s="98" t="s">
        <v>145</v>
      </c>
      <c r="AB284" s="98" t="s">
        <v>251</v>
      </c>
      <c r="AC284" s="98" t="s">
        <v>146</v>
      </c>
      <c r="AD284" s="91" t="s">
        <v>110</v>
      </c>
      <c r="AE284" s="135" t="s">
        <v>116</v>
      </c>
      <c r="AF284" s="168"/>
      <c r="AG284" s="98" t="s">
        <v>547</v>
      </c>
      <c r="AH284" s="98"/>
      <c r="AI284" s="86" t="s">
        <v>1460</v>
      </c>
      <c r="AJ284" s="101" t="s">
        <v>149</v>
      </c>
      <c r="AK284" s="91"/>
      <c r="AL284" s="100" t="s">
        <v>3056</v>
      </c>
      <c r="AM284" s="86" t="s">
        <v>221</v>
      </c>
      <c r="AN284" s="86" t="s">
        <v>142</v>
      </c>
      <c r="AO284" s="143">
        <f t="shared" si="12"/>
        <v>0</v>
      </c>
      <c r="AP284" s="85" t="s">
        <v>3057</v>
      </c>
      <c r="AQ284" s="100" t="s">
        <v>147</v>
      </c>
      <c r="AR284" s="97" t="s">
        <v>125</v>
      </c>
      <c r="AV284" s="99"/>
      <c r="AW284" s="159" t="s">
        <v>3058</v>
      </c>
      <c r="AX284" s="102" t="s">
        <v>3059</v>
      </c>
      <c r="AY284" s="157" t="s">
        <v>3060</v>
      </c>
      <c r="AZ284" s="159"/>
      <c r="BF284" s="103">
        <v>45750</v>
      </c>
      <c r="BG284" s="46"/>
      <c r="BH284" s="46"/>
      <c r="BI284" s="46">
        <f t="shared" si="13"/>
        <v>0</v>
      </c>
      <c r="BJ284" s="46">
        <f t="shared" si="14"/>
        <v>0</v>
      </c>
    </row>
    <row r="285" spans="1:62" ht="120" customHeight="1" x14ac:dyDescent="0.25">
      <c r="A285" s="132" t="s">
        <v>182</v>
      </c>
      <c r="B285" s="132"/>
      <c r="C285" s="150">
        <v>0</v>
      </c>
      <c r="D285" s="150">
        <v>0</v>
      </c>
      <c r="E285" s="133">
        <v>317.10000000000002</v>
      </c>
      <c r="F285" s="134" t="s">
        <v>3061</v>
      </c>
      <c r="G285" s="86" t="s">
        <v>3062</v>
      </c>
      <c r="H285" s="86" t="s">
        <v>1457</v>
      </c>
      <c r="I285" s="89"/>
      <c r="J285" s="90" t="s">
        <v>197</v>
      </c>
      <c r="K285" s="86"/>
      <c r="L285" s="86"/>
      <c r="M285" s="92" t="s">
        <v>138</v>
      </c>
      <c r="N285" s="86" t="s">
        <v>108</v>
      </c>
      <c r="O285" s="163" t="s">
        <v>166</v>
      </c>
      <c r="P285" s="163" t="s">
        <v>241</v>
      </c>
      <c r="Q285" s="91" t="s">
        <v>109</v>
      </c>
      <c r="R285" s="91" t="s">
        <v>210</v>
      </c>
      <c r="S285" s="91" t="s">
        <v>3063</v>
      </c>
      <c r="T285" s="92">
        <v>10</v>
      </c>
      <c r="U285" s="93">
        <v>14</v>
      </c>
      <c r="V285" s="94">
        <v>45748</v>
      </c>
      <c r="W285" s="94">
        <v>45748</v>
      </c>
      <c r="X285" s="95">
        <v>9785171756703</v>
      </c>
      <c r="Y285" s="96">
        <v>224</v>
      </c>
      <c r="Z285" s="97">
        <v>0.24099999999999999</v>
      </c>
      <c r="AA285" s="98" t="s">
        <v>145</v>
      </c>
      <c r="AB285" s="98" t="s">
        <v>251</v>
      </c>
      <c r="AC285" s="98" t="s">
        <v>146</v>
      </c>
      <c r="AD285" s="91" t="s">
        <v>110</v>
      </c>
      <c r="AE285" s="169" t="s">
        <v>198</v>
      </c>
      <c r="AF285" s="168"/>
      <c r="AG285" s="98" t="s">
        <v>547</v>
      </c>
      <c r="AH285" s="98"/>
      <c r="AI285" s="86" t="s">
        <v>1460</v>
      </c>
      <c r="AJ285" s="101" t="s">
        <v>149</v>
      </c>
      <c r="AK285" s="91"/>
      <c r="AL285" s="100" t="s">
        <v>3064</v>
      </c>
      <c r="AM285" s="86" t="s">
        <v>221</v>
      </c>
      <c r="AN285" s="86" t="s">
        <v>142</v>
      </c>
      <c r="AO285" s="143">
        <f t="shared" si="12"/>
        <v>0</v>
      </c>
      <c r="AP285" s="85" t="s">
        <v>3065</v>
      </c>
      <c r="AQ285" s="100" t="s">
        <v>157</v>
      </c>
      <c r="AR285" s="97" t="s">
        <v>125</v>
      </c>
      <c r="AV285" s="99"/>
      <c r="AW285" s="159" t="s">
        <v>3066</v>
      </c>
      <c r="AX285" s="102"/>
      <c r="AY285" s="157" t="s">
        <v>3067</v>
      </c>
      <c r="AZ285" s="159"/>
      <c r="BF285" s="103">
        <v>45750</v>
      </c>
      <c r="BG285" s="46"/>
      <c r="BH285" s="46"/>
      <c r="BI285" s="46">
        <f t="shared" si="13"/>
        <v>0</v>
      </c>
      <c r="BJ285" s="46">
        <f t="shared" si="14"/>
        <v>0</v>
      </c>
    </row>
    <row r="286" spans="1:62" ht="120" customHeight="1" x14ac:dyDescent="0.25">
      <c r="A286" s="132" t="s">
        <v>182</v>
      </c>
      <c r="B286" s="132"/>
      <c r="C286" s="150">
        <v>0</v>
      </c>
      <c r="D286" s="150">
        <v>0</v>
      </c>
      <c r="E286" s="133">
        <v>332.85</v>
      </c>
      <c r="F286" s="134" t="s">
        <v>1455</v>
      </c>
      <c r="G286" s="86" t="s">
        <v>1456</v>
      </c>
      <c r="H286" s="86" t="s">
        <v>1457</v>
      </c>
      <c r="I286" s="89"/>
      <c r="J286" s="90">
        <v>8</v>
      </c>
      <c r="K286" s="86"/>
      <c r="L286" s="86"/>
      <c r="M286" s="92" t="s">
        <v>138</v>
      </c>
      <c r="N286" s="86" t="s">
        <v>108</v>
      </c>
      <c r="O286" s="163" t="s">
        <v>166</v>
      </c>
      <c r="P286" s="163" t="s">
        <v>167</v>
      </c>
      <c r="Q286" s="91" t="s">
        <v>109</v>
      </c>
      <c r="R286" s="91" t="s">
        <v>210</v>
      </c>
      <c r="S286" s="91" t="s">
        <v>1458</v>
      </c>
      <c r="T286" s="92">
        <v>10</v>
      </c>
      <c r="U286" s="93">
        <v>14</v>
      </c>
      <c r="V286" s="94">
        <v>45261</v>
      </c>
      <c r="W286" s="94">
        <v>45741</v>
      </c>
      <c r="X286" s="95">
        <v>9785171609399</v>
      </c>
      <c r="Y286" s="96">
        <v>256</v>
      </c>
      <c r="Z286" s="97">
        <v>0.27300000000000002</v>
      </c>
      <c r="AA286" s="98" t="s">
        <v>145</v>
      </c>
      <c r="AB286" s="98" t="s">
        <v>251</v>
      </c>
      <c r="AC286" s="98" t="s">
        <v>146</v>
      </c>
      <c r="AD286" s="91" t="s">
        <v>110</v>
      </c>
      <c r="AE286" s="135" t="s">
        <v>116</v>
      </c>
      <c r="AF286" s="168"/>
      <c r="AG286" s="98" t="s">
        <v>1459</v>
      </c>
      <c r="AH286" s="98"/>
      <c r="AI286" s="86" t="s">
        <v>1460</v>
      </c>
      <c r="AJ286" s="101" t="s">
        <v>141</v>
      </c>
      <c r="AK286" s="91"/>
      <c r="AL286" s="100" t="s">
        <v>1461</v>
      </c>
      <c r="AM286" s="86" t="s">
        <v>221</v>
      </c>
      <c r="AN286" s="86" t="s">
        <v>142</v>
      </c>
      <c r="AO286" s="143">
        <f t="shared" si="12"/>
        <v>0</v>
      </c>
      <c r="AP286" s="85" t="s">
        <v>1462</v>
      </c>
      <c r="AQ286" s="100" t="s">
        <v>147</v>
      </c>
      <c r="AR286" s="97" t="s">
        <v>125</v>
      </c>
      <c r="AV286" s="99"/>
      <c r="AW286" s="159" t="s">
        <v>1463</v>
      </c>
      <c r="AX286" s="102"/>
      <c r="AY286" s="157" t="s">
        <v>1464</v>
      </c>
      <c r="AZ286" s="159"/>
      <c r="BF286" s="103">
        <v>45747</v>
      </c>
      <c r="BG286" s="46"/>
      <c r="BH286" s="46"/>
      <c r="BI286" s="46">
        <f t="shared" si="13"/>
        <v>0</v>
      </c>
      <c r="BJ286" s="46">
        <f t="shared" si="14"/>
        <v>0</v>
      </c>
    </row>
    <row r="287" spans="1:62" ht="120" customHeight="1" x14ac:dyDescent="0.25">
      <c r="A287" s="132" t="s">
        <v>182</v>
      </c>
      <c r="B287" s="132"/>
      <c r="C287" s="150">
        <v>0</v>
      </c>
      <c r="D287" s="150">
        <v>0</v>
      </c>
      <c r="E287" s="133">
        <v>1316.7</v>
      </c>
      <c r="F287" s="134" t="s">
        <v>1802</v>
      </c>
      <c r="G287" s="86" t="s">
        <v>1803</v>
      </c>
      <c r="H287" s="86" t="s">
        <v>1804</v>
      </c>
      <c r="I287" s="89"/>
      <c r="J287" s="90">
        <v>3</v>
      </c>
      <c r="K287" s="86"/>
      <c r="L287" s="86"/>
      <c r="M287" s="92" t="s">
        <v>151</v>
      </c>
      <c r="N287" s="86" t="s">
        <v>108</v>
      </c>
      <c r="O287" s="163" t="s">
        <v>224</v>
      </c>
      <c r="P287" s="163" t="s">
        <v>224</v>
      </c>
      <c r="Q287" s="91" t="s">
        <v>109</v>
      </c>
      <c r="R287" s="91" t="s">
        <v>210</v>
      </c>
      <c r="S287" s="91" t="s">
        <v>1805</v>
      </c>
      <c r="T287" s="92">
        <v>20</v>
      </c>
      <c r="U287" s="93">
        <v>6</v>
      </c>
      <c r="V287" s="94">
        <v>45640</v>
      </c>
      <c r="W287" s="94">
        <v>45742</v>
      </c>
      <c r="X287" s="95">
        <v>9785171665500</v>
      </c>
      <c r="Y287" s="96">
        <v>512</v>
      </c>
      <c r="Z287" s="97">
        <v>0.623</v>
      </c>
      <c r="AA287" s="98" t="s">
        <v>134</v>
      </c>
      <c r="AB287" s="98" t="s">
        <v>232</v>
      </c>
      <c r="AC287" s="98" t="s">
        <v>135</v>
      </c>
      <c r="AD287" s="91" t="s">
        <v>110</v>
      </c>
      <c r="AE287" s="135" t="s">
        <v>116</v>
      </c>
      <c r="AF287" s="168"/>
      <c r="AG287" s="98" t="s">
        <v>301</v>
      </c>
      <c r="AH287" s="98"/>
      <c r="AI287" s="86" t="s">
        <v>1806</v>
      </c>
      <c r="AJ287" s="101"/>
      <c r="AK287" s="91" t="s">
        <v>1807</v>
      </c>
      <c r="AL287" s="100" t="s">
        <v>1808</v>
      </c>
      <c r="AM287" s="86" t="s">
        <v>225</v>
      </c>
      <c r="AN287" s="86" t="s">
        <v>153</v>
      </c>
      <c r="AO287" s="143">
        <f t="shared" si="12"/>
        <v>0</v>
      </c>
      <c r="AP287" s="85" t="s">
        <v>1809</v>
      </c>
      <c r="AQ287" s="100" t="s">
        <v>154</v>
      </c>
      <c r="AR287" s="97" t="s">
        <v>125</v>
      </c>
      <c r="AV287" s="99"/>
      <c r="AW287" s="159" t="s">
        <v>1810</v>
      </c>
      <c r="AX287" s="102" t="s">
        <v>1811</v>
      </c>
      <c r="AY287" s="157" t="s">
        <v>1812</v>
      </c>
      <c r="AZ287" s="159"/>
      <c r="BF287" s="103">
        <v>45748</v>
      </c>
      <c r="BG287" s="46"/>
      <c r="BH287" s="46"/>
      <c r="BI287" s="46">
        <f t="shared" si="13"/>
        <v>0</v>
      </c>
      <c r="BJ287" s="46">
        <f t="shared" si="14"/>
        <v>0</v>
      </c>
    </row>
    <row r="288" spans="1:62" ht="120" customHeight="1" x14ac:dyDescent="0.25">
      <c r="A288" s="132" t="s">
        <v>182</v>
      </c>
      <c r="B288" s="132"/>
      <c r="C288" s="150">
        <v>0</v>
      </c>
      <c r="D288" s="150">
        <v>0</v>
      </c>
      <c r="E288" s="133">
        <v>497.70000000000005</v>
      </c>
      <c r="F288" s="134" t="s">
        <v>3068</v>
      </c>
      <c r="G288" s="86" t="s">
        <v>3069</v>
      </c>
      <c r="H288" s="86" t="s">
        <v>585</v>
      </c>
      <c r="I288" s="89"/>
      <c r="J288" s="90">
        <v>4</v>
      </c>
      <c r="K288" s="86"/>
      <c r="L288" s="86"/>
      <c r="M288" s="92" t="s">
        <v>151</v>
      </c>
      <c r="N288" s="86" t="s">
        <v>108</v>
      </c>
      <c r="O288" s="163" t="s">
        <v>188</v>
      </c>
      <c r="P288" s="163" t="s">
        <v>188</v>
      </c>
      <c r="Q288" s="91" t="s">
        <v>109</v>
      </c>
      <c r="R288" s="91" t="s">
        <v>210</v>
      </c>
      <c r="S288" s="91" t="s">
        <v>3070</v>
      </c>
      <c r="T288" s="92">
        <v>10</v>
      </c>
      <c r="U288" s="93">
        <v>16</v>
      </c>
      <c r="V288" s="94">
        <v>43241</v>
      </c>
      <c r="W288" s="94">
        <v>45749</v>
      </c>
      <c r="X288" s="95">
        <v>9785179827764</v>
      </c>
      <c r="Y288" s="96">
        <v>384</v>
      </c>
      <c r="Z288" s="97">
        <v>0.25600000000000001</v>
      </c>
      <c r="AA288" s="98" t="s">
        <v>171</v>
      </c>
      <c r="AB288" s="98" t="s">
        <v>165</v>
      </c>
      <c r="AC288" s="98" t="s">
        <v>172</v>
      </c>
      <c r="AD288" s="91">
        <v>3</v>
      </c>
      <c r="AE288" s="135" t="s">
        <v>116</v>
      </c>
      <c r="AF288" s="168"/>
      <c r="AG288" s="98" t="s">
        <v>331</v>
      </c>
      <c r="AH288" s="98"/>
      <c r="AI288" s="86" t="s">
        <v>586</v>
      </c>
      <c r="AJ288" s="101"/>
      <c r="AK288" s="91"/>
      <c r="AL288" s="100" t="s">
        <v>3071</v>
      </c>
      <c r="AM288" s="86" t="s">
        <v>173</v>
      </c>
      <c r="AN288" s="86" t="s">
        <v>153</v>
      </c>
      <c r="AO288" s="143">
        <f t="shared" si="12"/>
        <v>0</v>
      </c>
      <c r="AP288" s="85" t="s">
        <v>3072</v>
      </c>
      <c r="AQ288" s="100" t="s">
        <v>111</v>
      </c>
      <c r="AR288" s="97" t="s">
        <v>125</v>
      </c>
      <c r="AV288" s="99"/>
      <c r="AW288" s="159" t="s">
        <v>3073</v>
      </c>
      <c r="AX288" s="102"/>
      <c r="AY288" s="157" t="s">
        <v>3074</v>
      </c>
      <c r="AZ288" s="159"/>
      <c r="BF288" s="103">
        <v>45750</v>
      </c>
      <c r="BG288" s="46"/>
      <c r="BH288" s="46"/>
      <c r="BI288" s="46">
        <f t="shared" si="13"/>
        <v>0</v>
      </c>
      <c r="BJ288" s="46">
        <f t="shared" si="14"/>
        <v>0</v>
      </c>
    </row>
    <row r="289" spans="1:62" ht="120" customHeight="1" x14ac:dyDescent="0.25">
      <c r="A289" s="132" t="s">
        <v>182</v>
      </c>
      <c r="B289" s="132"/>
      <c r="C289" s="150">
        <v>0</v>
      </c>
      <c r="D289" s="150">
        <v>0</v>
      </c>
      <c r="E289" s="133">
        <v>604.80000000000007</v>
      </c>
      <c r="F289" s="134" t="s">
        <v>2467</v>
      </c>
      <c r="G289" s="86" t="s">
        <v>2468</v>
      </c>
      <c r="H289" s="86" t="s">
        <v>585</v>
      </c>
      <c r="I289" s="89"/>
      <c r="J289" s="90">
        <v>7</v>
      </c>
      <c r="K289" s="86"/>
      <c r="L289" s="86"/>
      <c r="M289" s="92" t="s">
        <v>151</v>
      </c>
      <c r="N289" s="86" t="s">
        <v>108</v>
      </c>
      <c r="O289" s="163" t="s">
        <v>188</v>
      </c>
      <c r="P289" s="163" t="s">
        <v>188</v>
      </c>
      <c r="Q289" s="91" t="s">
        <v>109</v>
      </c>
      <c r="R289" s="91" t="s">
        <v>210</v>
      </c>
      <c r="S289" s="91" t="s">
        <v>2469</v>
      </c>
      <c r="T289" s="92">
        <v>10</v>
      </c>
      <c r="U289" s="93">
        <v>12</v>
      </c>
      <c r="V289" s="94">
        <v>42201</v>
      </c>
      <c r="W289" s="94">
        <v>45748</v>
      </c>
      <c r="X289" s="95">
        <v>9785170920464</v>
      </c>
      <c r="Y289" s="96">
        <v>576</v>
      </c>
      <c r="Z289" s="97">
        <v>0.29199999999999998</v>
      </c>
      <c r="AA289" s="98" t="s">
        <v>171</v>
      </c>
      <c r="AB289" s="98" t="s">
        <v>185</v>
      </c>
      <c r="AC289" s="98" t="s">
        <v>172</v>
      </c>
      <c r="AD289" s="91">
        <v>3</v>
      </c>
      <c r="AE289" s="135" t="s">
        <v>116</v>
      </c>
      <c r="AF289" s="168"/>
      <c r="AG289" s="98" t="s">
        <v>470</v>
      </c>
      <c r="AH289" s="98"/>
      <c r="AI289" s="86" t="s">
        <v>586</v>
      </c>
      <c r="AJ289" s="101"/>
      <c r="AK289" s="91"/>
      <c r="AL289" s="100" t="s">
        <v>2470</v>
      </c>
      <c r="AM289" s="86" t="s">
        <v>159</v>
      </c>
      <c r="AN289" s="86" t="s">
        <v>153</v>
      </c>
      <c r="AO289" s="143">
        <f t="shared" si="12"/>
        <v>0</v>
      </c>
      <c r="AP289" s="85" t="s">
        <v>2471</v>
      </c>
      <c r="AQ289" s="100" t="s">
        <v>154</v>
      </c>
      <c r="AR289" s="97" t="s">
        <v>125</v>
      </c>
      <c r="AV289" s="99"/>
      <c r="AW289" s="159" t="s">
        <v>2472</v>
      </c>
      <c r="AX289" s="102" t="s">
        <v>2473</v>
      </c>
      <c r="AY289" s="157" t="s">
        <v>2474</v>
      </c>
      <c r="AZ289" s="159"/>
      <c r="BF289" s="103">
        <v>45749</v>
      </c>
      <c r="BG289" s="46"/>
      <c r="BH289" s="46"/>
      <c r="BI289" s="46">
        <f t="shared" si="13"/>
        <v>0</v>
      </c>
      <c r="BJ289" s="46">
        <f t="shared" si="14"/>
        <v>0</v>
      </c>
    </row>
    <row r="290" spans="1:62" ht="120" customHeight="1" x14ac:dyDescent="0.25">
      <c r="A290" s="132" t="s">
        <v>182</v>
      </c>
      <c r="B290" s="132"/>
      <c r="C290" s="150">
        <v>0</v>
      </c>
      <c r="D290" s="150">
        <v>0</v>
      </c>
      <c r="E290" s="133">
        <v>201.60000000000002</v>
      </c>
      <c r="F290" s="134" t="s">
        <v>2475</v>
      </c>
      <c r="G290" s="86" t="s">
        <v>2476</v>
      </c>
      <c r="H290" s="86" t="s">
        <v>180</v>
      </c>
      <c r="I290" s="89"/>
      <c r="J290" s="90">
        <v>8</v>
      </c>
      <c r="K290" s="86"/>
      <c r="L290" s="86"/>
      <c r="M290" s="92" t="s">
        <v>144</v>
      </c>
      <c r="N290" s="86" t="s">
        <v>108</v>
      </c>
      <c r="O290" s="163" t="s">
        <v>244</v>
      </c>
      <c r="P290" s="163" t="s">
        <v>257</v>
      </c>
      <c r="Q290" s="91" t="s">
        <v>109</v>
      </c>
      <c r="R290" s="91" t="s">
        <v>210</v>
      </c>
      <c r="S290" s="91" t="s">
        <v>2477</v>
      </c>
      <c r="T290" s="92">
        <v>10</v>
      </c>
      <c r="U290" s="93">
        <v>24</v>
      </c>
      <c r="V290" s="94">
        <v>45065</v>
      </c>
      <c r="W290" s="94">
        <v>45747</v>
      </c>
      <c r="X290" s="95">
        <v>9785171547134</v>
      </c>
      <c r="Y290" s="96">
        <v>160</v>
      </c>
      <c r="Z290" s="97">
        <v>0.115</v>
      </c>
      <c r="AA290" s="98" t="s">
        <v>171</v>
      </c>
      <c r="AB290" s="98" t="s">
        <v>161</v>
      </c>
      <c r="AC290" s="98" t="s">
        <v>172</v>
      </c>
      <c r="AD290" s="91">
        <v>3</v>
      </c>
      <c r="AE290" s="135" t="s">
        <v>116</v>
      </c>
      <c r="AF290" s="168"/>
      <c r="AG290" s="98" t="s">
        <v>290</v>
      </c>
      <c r="AH290" s="98"/>
      <c r="AI290" s="86" t="s">
        <v>181</v>
      </c>
      <c r="AJ290" s="101"/>
      <c r="AK290" s="91" t="s">
        <v>2478</v>
      </c>
      <c r="AL290" s="100" t="s">
        <v>2479</v>
      </c>
      <c r="AM290" s="86" t="s">
        <v>409</v>
      </c>
      <c r="AN290" s="86" t="s">
        <v>153</v>
      </c>
      <c r="AO290" s="143">
        <f t="shared" si="12"/>
        <v>0</v>
      </c>
      <c r="AP290" s="85" t="s">
        <v>2480</v>
      </c>
      <c r="AQ290" s="100" t="s">
        <v>111</v>
      </c>
      <c r="AR290" s="97" t="s">
        <v>125</v>
      </c>
      <c r="AV290" s="99"/>
      <c r="AW290" s="159" t="s">
        <v>2481</v>
      </c>
      <c r="AX290" s="102"/>
      <c r="AY290" s="157" t="s">
        <v>2482</v>
      </c>
      <c r="AZ290" s="159"/>
      <c r="BF290" s="103">
        <v>45749</v>
      </c>
      <c r="BG290" s="46"/>
      <c r="BH290" s="46"/>
      <c r="BI290" s="46">
        <f t="shared" si="13"/>
        <v>0</v>
      </c>
      <c r="BJ290" s="46">
        <f t="shared" si="14"/>
        <v>0</v>
      </c>
    </row>
    <row r="291" spans="1:62" ht="120" customHeight="1" x14ac:dyDescent="0.25">
      <c r="A291" s="132" t="s">
        <v>182</v>
      </c>
      <c r="B291" s="132"/>
      <c r="C291" s="150">
        <v>0</v>
      </c>
      <c r="D291" s="150">
        <v>0</v>
      </c>
      <c r="E291" s="133">
        <v>407.40000000000003</v>
      </c>
      <c r="F291" s="134" t="s">
        <v>3075</v>
      </c>
      <c r="G291" s="86" t="s">
        <v>3076</v>
      </c>
      <c r="H291" s="86" t="s">
        <v>180</v>
      </c>
      <c r="I291" s="89"/>
      <c r="J291" s="90" t="s">
        <v>197</v>
      </c>
      <c r="K291" s="86"/>
      <c r="L291" s="86"/>
      <c r="M291" s="92" t="s">
        <v>144</v>
      </c>
      <c r="N291" s="86" t="s">
        <v>108</v>
      </c>
      <c r="O291" s="163" t="s">
        <v>260</v>
      </c>
      <c r="P291" s="163" t="s">
        <v>422</v>
      </c>
      <c r="Q291" s="91" t="s">
        <v>109</v>
      </c>
      <c r="R291" s="91" t="s">
        <v>210</v>
      </c>
      <c r="S291" s="91" t="s">
        <v>3077</v>
      </c>
      <c r="T291" s="92">
        <v>10</v>
      </c>
      <c r="U291" s="93">
        <v>5</v>
      </c>
      <c r="V291" s="94">
        <v>45748</v>
      </c>
      <c r="W291" s="94">
        <v>45748</v>
      </c>
      <c r="X291" s="95">
        <v>9785171731595</v>
      </c>
      <c r="Y291" s="96">
        <v>800</v>
      </c>
      <c r="Z291" s="97">
        <v>0.40400000000000003</v>
      </c>
      <c r="AA291" s="98" t="s">
        <v>171</v>
      </c>
      <c r="AB291" s="98" t="s">
        <v>185</v>
      </c>
      <c r="AC291" s="98" t="s">
        <v>172</v>
      </c>
      <c r="AD291" s="91">
        <v>3</v>
      </c>
      <c r="AE291" s="169" t="s">
        <v>198</v>
      </c>
      <c r="AF291" s="168"/>
      <c r="AG291" s="98" t="s">
        <v>290</v>
      </c>
      <c r="AH291" s="98"/>
      <c r="AI291" s="86" t="s">
        <v>181</v>
      </c>
      <c r="AJ291" s="101"/>
      <c r="AK291" s="91" t="s">
        <v>3078</v>
      </c>
      <c r="AL291" s="100" t="s">
        <v>3079</v>
      </c>
      <c r="AM291" s="86" t="s">
        <v>409</v>
      </c>
      <c r="AN291" s="86" t="s">
        <v>153</v>
      </c>
      <c r="AO291" s="143">
        <f t="shared" si="12"/>
        <v>0</v>
      </c>
      <c r="AP291" s="85" t="s">
        <v>3080</v>
      </c>
      <c r="AQ291" s="100" t="s">
        <v>111</v>
      </c>
      <c r="AR291" s="97" t="s">
        <v>125</v>
      </c>
      <c r="AV291" s="99"/>
      <c r="AW291" s="159" t="s">
        <v>3081</v>
      </c>
      <c r="AX291" s="102"/>
      <c r="AY291" s="157" t="s">
        <v>3082</v>
      </c>
      <c r="AZ291" s="159"/>
      <c r="BF291" s="103">
        <v>45750</v>
      </c>
      <c r="BG291" s="46"/>
      <c r="BH291" s="46"/>
      <c r="BI291" s="46">
        <f t="shared" si="13"/>
        <v>0</v>
      </c>
      <c r="BJ291" s="46">
        <f t="shared" si="14"/>
        <v>0</v>
      </c>
    </row>
    <row r="292" spans="1:62" ht="120" customHeight="1" x14ac:dyDescent="0.25">
      <c r="A292" s="132" t="s">
        <v>182</v>
      </c>
      <c r="B292" s="132"/>
      <c r="C292" s="150">
        <v>0</v>
      </c>
      <c r="D292" s="150">
        <v>0</v>
      </c>
      <c r="E292" s="133">
        <v>252</v>
      </c>
      <c r="F292" s="134" t="s">
        <v>1525</v>
      </c>
      <c r="G292" s="86" t="s">
        <v>565</v>
      </c>
      <c r="H292" s="86" t="s">
        <v>180</v>
      </c>
      <c r="I292" s="89"/>
      <c r="J292" s="90">
        <v>3</v>
      </c>
      <c r="K292" s="86"/>
      <c r="L292" s="86"/>
      <c r="M292" s="92" t="s">
        <v>151</v>
      </c>
      <c r="N292" s="86" t="s">
        <v>108</v>
      </c>
      <c r="O292" s="163" t="s">
        <v>270</v>
      </c>
      <c r="P292" s="163" t="s">
        <v>270</v>
      </c>
      <c r="Q292" s="91" t="s">
        <v>109</v>
      </c>
      <c r="R292" s="91" t="s">
        <v>210</v>
      </c>
      <c r="S292" s="91" t="s">
        <v>1813</v>
      </c>
      <c r="T292" s="92">
        <v>10</v>
      </c>
      <c r="U292" s="93">
        <v>15</v>
      </c>
      <c r="V292" s="94">
        <v>43759</v>
      </c>
      <c r="W292" s="94">
        <v>45742</v>
      </c>
      <c r="X292" s="95">
        <v>9785171157128</v>
      </c>
      <c r="Y292" s="96">
        <v>128</v>
      </c>
      <c r="Z292" s="97">
        <v>8.7999999999999995E-2</v>
      </c>
      <c r="AA292" s="98" t="s">
        <v>171</v>
      </c>
      <c r="AB292" s="98" t="s">
        <v>165</v>
      </c>
      <c r="AC292" s="98" t="s">
        <v>172</v>
      </c>
      <c r="AD292" s="91">
        <v>3</v>
      </c>
      <c r="AE292" s="135" t="s">
        <v>116</v>
      </c>
      <c r="AF292" s="168"/>
      <c r="AG292" s="98"/>
      <c r="AH292" s="98"/>
      <c r="AI292" s="86" t="s">
        <v>181</v>
      </c>
      <c r="AJ292" s="101"/>
      <c r="AK292" s="91" t="s">
        <v>1529</v>
      </c>
      <c r="AL292" s="100" t="s">
        <v>1814</v>
      </c>
      <c r="AM292" s="86" t="s">
        <v>159</v>
      </c>
      <c r="AN292" s="86" t="s">
        <v>153</v>
      </c>
      <c r="AO292" s="143">
        <f t="shared" si="12"/>
        <v>0</v>
      </c>
      <c r="AP292" s="85" t="s">
        <v>1815</v>
      </c>
      <c r="AQ292" s="100" t="s">
        <v>157</v>
      </c>
      <c r="AR292" s="97" t="s">
        <v>125</v>
      </c>
      <c r="AV292" s="99"/>
      <c r="AW292" s="159" t="s">
        <v>1816</v>
      </c>
      <c r="AX292" s="102"/>
      <c r="AY292" s="157" t="s">
        <v>1533</v>
      </c>
      <c r="AZ292" s="159"/>
      <c r="BF292" s="103">
        <v>45748</v>
      </c>
      <c r="BG292" s="46"/>
      <c r="BH292" s="46"/>
      <c r="BI292" s="46">
        <f t="shared" si="13"/>
        <v>0</v>
      </c>
      <c r="BJ292" s="46">
        <f t="shared" si="14"/>
        <v>0</v>
      </c>
    </row>
    <row r="293" spans="1:62" ht="120" customHeight="1" x14ac:dyDescent="0.25">
      <c r="A293" s="132" t="s">
        <v>182</v>
      </c>
      <c r="B293" s="132"/>
      <c r="C293" s="150">
        <v>0</v>
      </c>
      <c r="D293" s="150">
        <v>0</v>
      </c>
      <c r="E293" s="133">
        <v>289.8</v>
      </c>
      <c r="F293" s="134" t="s">
        <v>2483</v>
      </c>
      <c r="G293" s="86" t="s">
        <v>2484</v>
      </c>
      <c r="H293" s="86" t="s">
        <v>180</v>
      </c>
      <c r="I293" s="89"/>
      <c r="J293" s="90">
        <v>5</v>
      </c>
      <c r="K293" s="86"/>
      <c r="L293" s="86"/>
      <c r="M293" s="92" t="s">
        <v>151</v>
      </c>
      <c r="N293" s="86" t="s">
        <v>108</v>
      </c>
      <c r="O293" s="163" t="s">
        <v>162</v>
      </c>
      <c r="P293" s="163" t="s">
        <v>162</v>
      </c>
      <c r="Q293" s="91" t="s">
        <v>109</v>
      </c>
      <c r="R293" s="91" t="s">
        <v>210</v>
      </c>
      <c r="S293" s="91" t="s">
        <v>2485</v>
      </c>
      <c r="T293" s="92">
        <v>10</v>
      </c>
      <c r="U293" s="93">
        <v>10</v>
      </c>
      <c r="V293" s="94">
        <v>42660</v>
      </c>
      <c r="W293" s="94">
        <v>45748</v>
      </c>
      <c r="X293" s="95">
        <v>9785171001773</v>
      </c>
      <c r="Y293" s="96">
        <v>448</v>
      </c>
      <c r="Z293" s="97">
        <v>0.28000000000000003</v>
      </c>
      <c r="AA293" s="98" t="s">
        <v>171</v>
      </c>
      <c r="AB293" s="98" t="s">
        <v>152</v>
      </c>
      <c r="AC293" s="98" t="s">
        <v>172</v>
      </c>
      <c r="AD293" s="91">
        <v>3</v>
      </c>
      <c r="AE293" s="135" t="s">
        <v>116</v>
      </c>
      <c r="AF293" s="168"/>
      <c r="AG293" s="98" t="s">
        <v>564</v>
      </c>
      <c r="AH293" s="98"/>
      <c r="AI293" s="86" t="s">
        <v>181</v>
      </c>
      <c r="AJ293" s="101"/>
      <c r="AK293" s="91" t="s">
        <v>2486</v>
      </c>
      <c r="AL293" s="100" t="s">
        <v>2487</v>
      </c>
      <c r="AM293" s="86" t="s">
        <v>405</v>
      </c>
      <c r="AN293" s="86" t="s">
        <v>153</v>
      </c>
      <c r="AO293" s="143">
        <f t="shared" si="12"/>
        <v>0</v>
      </c>
      <c r="AP293" s="85" t="s">
        <v>2488</v>
      </c>
      <c r="AQ293" s="100" t="s">
        <v>157</v>
      </c>
      <c r="AR293" s="97" t="s">
        <v>125</v>
      </c>
      <c r="AV293" s="99"/>
      <c r="AW293" s="159" t="s">
        <v>2489</v>
      </c>
      <c r="AX293" s="102"/>
      <c r="AY293" s="157" t="s">
        <v>2490</v>
      </c>
      <c r="AZ293" s="159"/>
      <c r="BF293" s="103">
        <v>45749</v>
      </c>
      <c r="BG293" s="46"/>
      <c r="BH293" s="46"/>
      <c r="BI293" s="46">
        <f t="shared" si="13"/>
        <v>0</v>
      </c>
      <c r="BJ293" s="46">
        <f t="shared" si="14"/>
        <v>0</v>
      </c>
    </row>
    <row r="294" spans="1:62" ht="123" customHeight="1" x14ac:dyDescent="0.25">
      <c r="A294" s="132" t="s">
        <v>182</v>
      </c>
      <c r="B294" s="132"/>
      <c r="C294" s="150">
        <v>0</v>
      </c>
      <c r="D294" s="150">
        <v>0</v>
      </c>
      <c r="E294" s="133">
        <v>252</v>
      </c>
      <c r="F294" s="134" t="s">
        <v>3083</v>
      </c>
      <c r="G294" s="86" t="s">
        <v>3084</v>
      </c>
      <c r="H294" s="86" t="s">
        <v>180</v>
      </c>
      <c r="I294" s="89"/>
      <c r="J294" s="90">
        <v>1</v>
      </c>
      <c r="K294" s="86"/>
      <c r="L294" s="86"/>
      <c r="M294" s="92" t="s">
        <v>151</v>
      </c>
      <c r="N294" s="86" t="s">
        <v>108</v>
      </c>
      <c r="O294" s="163" t="s">
        <v>162</v>
      </c>
      <c r="P294" s="163" t="s">
        <v>162</v>
      </c>
      <c r="Q294" s="91" t="s">
        <v>109</v>
      </c>
      <c r="R294" s="91" t="s">
        <v>210</v>
      </c>
      <c r="S294" s="91" t="s">
        <v>3085</v>
      </c>
      <c r="T294" s="92">
        <v>10</v>
      </c>
      <c r="U294" s="93">
        <v>10</v>
      </c>
      <c r="V294" s="94">
        <v>45380</v>
      </c>
      <c r="W294" s="94">
        <v>45748</v>
      </c>
      <c r="X294" s="95">
        <v>9785171610449</v>
      </c>
      <c r="Y294" s="96">
        <v>192</v>
      </c>
      <c r="Z294" s="97">
        <v>0.13800000000000001</v>
      </c>
      <c r="AA294" s="98" t="s">
        <v>171</v>
      </c>
      <c r="AB294" s="98" t="s">
        <v>161</v>
      </c>
      <c r="AC294" s="98" t="s">
        <v>172</v>
      </c>
      <c r="AD294" s="91">
        <v>3</v>
      </c>
      <c r="AE294" s="135" t="s">
        <v>116</v>
      </c>
      <c r="AF294" s="168"/>
      <c r="AG294" s="98" t="s">
        <v>286</v>
      </c>
      <c r="AH294" s="98"/>
      <c r="AI294" s="86" t="s">
        <v>181</v>
      </c>
      <c r="AJ294" s="101"/>
      <c r="AK294" s="91" t="s">
        <v>3086</v>
      </c>
      <c r="AL294" s="100" t="s">
        <v>3087</v>
      </c>
      <c r="AM294" s="86" t="s">
        <v>409</v>
      </c>
      <c r="AN294" s="86" t="s">
        <v>153</v>
      </c>
      <c r="AO294" s="143">
        <f t="shared" si="12"/>
        <v>0</v>
      </c>
      <c r="AP294" s="85" t="s">
        <v>3088</v>
      </c>
      <c r="AQ294" s="100" t="s">
        <v>111</v>
      </c>
      <c r="AR294" s="97" t="s">
        <v>125</v>
      </c>
      <c r="AV294" s="99"/>
      <c r="AW294" s="159" t="s">
        <v>3089</v>
      </c>
      <c r="AX294" s="102" t="s">
        <v>3090</v>
      </c>
      <c r="AY294" s="157" t="s">
        <v>3091</v>
      </c>
      <c r="AZ294" s="159"/>
      <c r="BF294" s="103">
        <v>45750</v>
      </c>
      <c r="BG294" s="46"/>
      <c r="BH294" s="46"/>
      <c r="BI294" s="46">
        <f t="shared" si="13"/>
        <v>0</v>
      </c>
      <c r="BJ294" s="46">
        <f t="shared" si="14"/>
        <v>0</v>
      </c>
    </row>
    <row r="295" spans="1:62" ht="120" customHeight="1" x14ac:dyDescent="0.25">
      <c r="A295" s="132" t="s">
        <v>182</v>
      </c>
      <c r="B295" s="132"/>
      <c r="C295" s="150">
        <v>0</v>
      </c>
      <c r="D295" s="150">
        <v>0</v>
      </c>
      <c r="E295" s="133">
        <v>269.85000000000002</v>
      </c>
      <c r="F295" s="134" t="s">
        <v>1817</v>
      </c>
      <c r="G295" s="86" t="s">
        <v>1818</v>
      </c>
      <c r="H295" s="86" t="s">
        <v>180</v>
      </c>
      <c r="I295" s="89"/>
      <c r="J295" s="90">
        <v>5</v>
      </c>
      <c r="K295" s="86"/>
      <c r="L295" s="86"/>
      <c r="M295" s="92" t="s">
        <v>144</v>
      </c>
      <c r="N295" s="86" t="s">
        <v>108</v>
      </c>
      <c r="O295" s="163" t="s">
        <v>244</v>
      </c>
      <c r="P295" s="163" t="s">
        <v>257</v>
      </c>
      <c r="Q295" s="91" t="s">
        <v>109</v>
      </c>
      <c r="R295" s="91" t="s">
        <v>210</v>
      </c>
      <c r="S295" s="91" t="s">
        <v>1819</v>
      </c>
      <c r="T295" s="92">
        <v>10</v>
      </c>
      <c r="U295" s="93">
        <v>5</v>
      </c>
      <c r="V295" s="94">
        <v>43839</v>
      </c>
      <c r="W295" s="94">
        <v>45741</v>
      </c>
      <c r="X295" s="95">
        <v>9785171193546</v>
      </c>
      <c r="Y295" s="96">
        <v>416</v>
      </c>
      <c r="Z295" s="97">
        <v>0.24</v>
      </c>
      <c r="AA295" s="98" t="s">
        <v>171</v>
      </c>
      <c r="AB295" s="98" t="s">
        <v>152</v>
      </c>
      <c r="AC295" s="98" t="s">
        <v>172</v>
      </c>
      <c r="AD295" s="91">
        <v>3</v>
      </c>
      <c r="AE295" s="135" t="s">
        <v>116</v>
      </c>
      <c r="AF295" s="168"/>
      <c r="AG295" s="98" t="s">
        <v>290</v>
      </c>
      <c r="AH295" s="98"/>
      <c r="AI295" s="86" t="s">
        <v>181</v>
      </c>
      <c r="AJ295" s="101"/>
      <c r="AK295" s="91" t="s">
        <v>1820</v>
      </c>
      <c r="AL295" s="100" t="s">
        <v>1821</v>
      </c>
      <c r="AM295" s="86" t="s">
        <v>409</v>
      </c>
      <c r="AN295" s="86" t="s">
        <v>153</v>
      </c>
      <c r="AO295" s="143">
        <f t="shared" si="12"/>
        <v>0</v>
      </c>
      <c r="AP295" s="85" t="s">
        <v>1822</v>
      </c>
      <c r="AQ295" s="100" t="s">
        <v>111</v>
      </c>
      <c r="AR295" s="97" t="s">
        <v>125</v>
      </c>
      <c r="AV295" s="99"/>
      <c r="AW295" s="159" t="s">
        <v>1823</v>
      </c>
      <c r="AX295" s="102"/>
      <c r="AY295" s="157" t="s">
        <v>1824</v>
      </c>
      <c r="AZ295" s="159"/>
      <c r="BF295" s="103">
        <v>45748</v>
      </c>
      <c r="BG295" s="46"/>
      <c r="BH295" s="46"/>
      <c r="BI295" s="46">
        <f t="shared" si="13"/>
        <v>0</v>
      </c>
      <c r="BJ295" s="46">
        <f t="shared" si="14"/>
        <v>0</v>
      </c>
    </row>
    <row r="296" spans="1:62" ht="120" customHeight="1" x14ac:dyDescent="0.25">
      <c r="A296" s="132" t="s">
        <v>182</v>
      </c>
      <c r="B296" s="132"/>
      <c r="C296" s="150">
        <v>0</v>
      </c>
      <c r="D296" s="150">
        <v>0</v>
      </c>
      <c r="E296" s="133">
        <v>280.35000000000002</v>
      </c>
      <c r="F296" s="134" t="s">
        <v>1825</v>
      </c>
      <c r="G296" s="86" t="s">
        <v>1826</v>
      </c>
      <c r="H296" s="86" t="s">
        <v>180</v>
      </c>
      <c r="I296" s="89"/>
      <c r="J296" s="90">
        <v>5</v>
      </c>
      <c r="K296" s="86"/>
      <c r="L296" s="86"/>
      <c r="M296" s="92" t="s">
        <v>151</v>
      </c>
      <c r="N296" s="86" t="s">
        <v>108</v>
      </c>
      <c r="O296" s="163" t="s">
        <v>162</v>
      </c>
      <c r="P296" s="163" t="s">
        <v>162</v>
      </c>
      <c r="Q296" s="91" t="s">
        <v>109</v>
      </c>
      <c r="R296" s="91" t="s">
        <v>210</v>
      </c>
      <c r="S296" s="91" t="s">
        <v>1827</v>
      </c>
      <c r="T296" s="92">
        <v>10</v>
      </c>
      <c r="U296" s="93">
        <v>5</v>
      </c>
      <c r="V296" s="94">
        <v>45133</v>
      </c>
      <c r="W296" s="94">
        <v>45748</v>
      </c>
      <c r="X296" s="95">
        <v>9785171520243</v>
      </c>
      <c r="Y296" s="96">
        <v>384</v>
      </c>
      <c r="Z296" s="97">
        <v>0.23599999999999999</v>
      </c>
      <c r="AA296" s="98" t="s">
        <v>171</v>
      </c>
      <c r="AB296" s="98" t="s">
        <v>152</v>
      </c>
      <c r="AC296" s="98" t="s">
        <v>172</v>
      </c>
      <c r="AD296" s="91">
        <v>3</v>
      </c>
      <c r="AE296" s="135" t="s">
        <v>116</v>
      </c>
      <c r="AF296" s="168"/>
      <c r="AG296" s="98" t="s">
        <v>286</v>
      </c>
      <c r="AH296" s="98"/>
      <c r="AI296" s="86" t="s">
        <v>181</v>
      </c>
      <c r="AJ296" s="101"/>
      <c r="AK296" s="91"/>
      <c r="AL296" s="100" t="s">
        <v>1828</v>
      </c>
      <c r="AM296" s="86" t="s">
        <v>409</v>
      </c>
      <c r="AN296" s="86" t="s">
        <v>153</v>
      </c>
      <c r="AO296" s="143">
        <f t="shared" si="12"/>
        <v>0</v>
      </c>
      <c r="AP296" s="85" t="s">
        <v>1829</v>
      </c>
      <c r="AQ296" s="100" t="s">
        <v>111</v>
      </c>
      <c r="AR296" s="97" t="s">
        <v>125</v>
      </c>
      <c r="AV296" s="99"/>
      <c r="AW296" s="159" t="s">
        <v>1830</v>
      </c>
      <c r="AX296" s="102" t="s">
        <v>1831</v>
      </c>
      <c r="AY296" s="157" t="s">
        <v>1832</v>
      </c>
      <c r="AZ296" s="159"/>
      <c r="BF296" s="103">
        <v>45748</v>
      </c>
      <c r="BG296" s="46"/>
      <c r="BH296" s="46"/>
      <c r="BI296" s="46">
        <f t="shared" si="13"/>
        <v>0</v>
      </c>
      <c r="BJ296" s="46">
        <f t="shared" si="14"/>
        <v>0</v>
      </c>
    </row>
    <row r="297" spans="1:62" ht="120" customHeight="1" x14ac:dyDescent="0.25">
      <c r="A297" s="132"/>
      <c r="B297" s="132"/>
      <c r="C297" s="150">
        <v>0</v>
      </c>
      <c r="D297" s="150">
        <v>0</v>
      </c>
      <c r="E297" s="133">
        <v>317.10000000000002</v>
      </c>
      <c r="F297" s="134" t="s">
        <v>1833</v>
      </c>
      <c r="G297" s="86" t="s">
        <v>1834</v>
      </c>
      <c r="H297" s="86" t="s">
        <v>180</v>
      </c>
      <c r="I297" s="89"/>
      <c r="J297" s="90">
        <v>5</v>
      </c>
      <c r="K297" s="86"/>
      <c r="L297" s="86"/>
      <c r="M297" s="92" t="s">
        <v>151</v>
      </c>
      <c r="N297" s="86" t="s">
        <v>108</v>
      </c>
      <c r="O297" s="163" t="s">
        <v>162</v>
      </c>
      <c r="P297" s="163" t="s">
        <v>162</v>
      </c>
      <c r="Q297" s="91" t="s">
        <v>109</v>
      </c>
      <c r="R297" s="91" t="s">
        <v>210</v>
      </c>
      <c r="S297" s="91" t="s">
        <v>1835</v>
      </c>
      <c r="T297" s="92">
        <v>10</v>
      </c>
      <c r="U297" s="93">
        <v>5</v>
      </c>
      <c r="V297" s="94">
        <v>43313</v>
      </c>
      <c r="W297" s="94">
        <v>45748</v>
      </c>
      <c r="X297" s="95">
        <v>9785171106843</v>
      </c>
      <c r="Y297" s="96">
        <v>768</v>
      </c>
      <c r="Z297" s="97">
        <v>0.38800000000000001</v>
      </c>
      <c r="AA297" s="98" t="s">
        <v>171</v>
      </c>
      <c r="AB297" s="98" t="s">
        <v>185</v>
      </c>
      <c r="AC297" s="98" t="s">
        <v>172</v>
      </c>
      <c r="AD297" s="91">
        <v>3</v>
      </c>
      <c r="AE297" s="135" t="s">
        <v>116</v>
      </c>
      <c r="AF297" s="168"/>
      <c r="AG297" s="98" t="s">
        <v>262</v>
      </c>
      <c r="AH297" s="98"/>
      <c r="AI297" s="86" t="s">
        <v>181</v>
      </c>
      <c r="AJ297" s="101"/>
      <c r="AK297" s="91" t="s">
        <v>1836</v>
      </c>
      <c r="AL297" s="100" t="s">
        <v>1837</v>
      </c>
      <c r="AM297" s="86" t="s">
        <v>406</v>
      </c>
      <c r="AN297" s="86" t="s">
        <v>153</v>
      </c>
      <c r="AO297" s="143">
        <f t="shared" si="12"/>
        <v>0</v>
      </c>
      <c r="AP297" s="85" t="s">
        <v>1838</v>
      </c>
      <c r="AQ297" s="100" t="s">
        <v>157</v>
      </c>
      <c r="AR297" s="97" t="s">
        <v>125</v>
      </c>
      <c r="AV297" s="99"/>
      <c r="AW297" s="159" t="s">
        <v>1839</v>
      </c>
      <c r="AX297" s="102"/>
      <c r="AY297" s="157" t="s">
        <v>1840</v>
      </c>
      <c r="AZ297" s="159"/>
      <c r="BF297" s="103">
        <v>45748</v>
      </c>
      <c r="BG297" s="46"/>
      <c r="BH297" s="46"/>
      <c r="BI297" s="46">
        <f t="shared" si="13"/>
        <v>0</v>
      </c>
      <c r="BJ297" s="46">
        <f t="shared" si="14"/>
        <v>0</v>
      </c>
    </row>
    <row r="298" spans="1:62" ht="120" customHeight="1" x14ac:dyDescent="0.25">
      <c r="A298" s="132" t="s">
        <v>182</v>
      </c>
      <c r="B298" s="132"/>
      <c r="C298" s="150">
        <v>0</v>
      </c>
      <c r="D298" s="150">
        <v>0</v>
      </c>
      <c r="E298" s="133">
        <v>220.5</v>
      </c>
      <c r="F298" s="134" t="s">
        <v>3092</v>
      </c>
      <c r="G298" s="86" t="s">
        <v>3093</v>
      </c>
      <c r="H298" s="86" t="s">
        <v>180</v>
      </c>
      <c r="I298" s="89"/>
      <c r="J298" s="90">
        <v>4</v>
      </c>
      <c r="K298" s="86"/>
      <c r="L298" s="86"/>
      <c r="M298" s="92" t="s">
        <v>144</v>
      </c>
      <c r="N298" s="86" t="s">
        <v>108</v>
      </c>
      <c r="O298" s="163" t="s">
        <v>244</v>
      </c>
      <c r="P298" s="163" t="s">
        <v>257</v>
      </c>
      <c r="Q298" s="91" t="s">
        <v>109</v>
      </c>
      <c r="R298" s="91" t="s">
        <v>210</v>
      </c>
      <c r="S298" s="91" t="s">
        <v>3094</v>
      </c>
      <c r="T298" s="92">
        <v>10</v>
      </c>
      <c r="U298" s="93">
        <v>20</v>
      </c>
      <c r="V298" s="94">
        <v>44104</v>
      </c>
      <c r="W298" s="94">
        <v>45748</v>
      </c>
      <c r="X298" s="95">
        <v>9785171232993</v>
      </c>
      <c r="Y298" s="96">
        <v>224</v>
      </c>
      <c r="Z298" s="97">
        <v>0.158</v>
      </c>
      <c r="AA298" s="98" t="s">
        <v>171</v>
      </c>
      <c r="AB298" s="98" t="s">
        <v>161</v>
      </c>
      <c r="AC298" s="98" t="s">
        <v>172</v>
      </c>
      <c r="AD298" s="91">
        <v>3</v>
      </c>
      <c r="AE298" s="135" t="s">
        <v>116</v>
      </c>
      <c r="AF298" s="168"/>
      <c r="AG298" s="98" t="s">
        <v>290</v>
      </c>
      <c r="AH298" s="98"/>
      <c r="AI298" s="86" t="s">
        <v>181</v>
      </c>
      <c r="AJ298" s="101"/>
      <c r="AK298" s="91"/>
      <c r="AL298" s="100" t="s">
        <v>3095</v>
      </c>
      <c r="AM298" s="86" t="s">
        <v>409</v>
      </c>
      <c r="AN298" s="86" t="s">
        <v>153</v>
      </c>
      <c r="AO298" s="143">
        <f t="shared" si="12"/>
        <v>0</v>
      </c>
      <c r="AP298" s="85" t="s">
        <v>3096</v>
      </c>
      <c r="AQ298" s="100" t="s">
        <v>111</v>
      </c>
      <c r="AR298" s="97" t="s">
        <v>125</v>
      </c>
      <c r="AV298" s="99"/>
      <c r="AW298" s="159" t="s">
        <v>3097</v>
      </c>
      <c r="AX298" s="102"/>
      <c r="AY298" s="157" t="s">
        <v>3098</v>
      </c>
      <c r="AZ298" s="159"/>
      <c r="BF298" s="103">
        <v>45750</v>
      </c>
      <c r="BG298" s="46"/>
      <c r="BH298" s="46"/>
      <c r="BI298" s="46">
        <f t="shared" si="13"/>
        <v>0</v>
      </c>
      <c r="BJ298" s="46">
        <f t="shared" si="14"/>
        <v>0</v>
      </c>
    </row>
    <row r="299" spans="1:62" ht="120" customHeight="1" x14ac:dyDescent="0.25">
      <c r="A299" s="132" t="s">
        <v>182</v>
      </c>
      <c r="B299" s="132"/>
      <c r="C299" s="150">
        <v>0</v>
      </c>
      <c r="D299" s="150">
        <v>0</v>
      </c>
      <c r="E299" s="133">
        <v>472.5</v>
      </c>
      <c r="F299" s="134" t="s">
        <v>2747</v>
      </c>
      <c r="G299" s="86" t="s">
        <v>385</v>
      </c>
      <c r="H299" s="86" t="s">
        <v>180</v>
      </c>
      <c r="I299" s="89"/>
      <c r="J299" s="90">
        <v>2</v>
      </c>
      <c r="K299" s="86"/>
      <c r="L299" s="86"/>
      <c r="M299" s="92" t="s">
        <v>151</v>
      </c>
      <c r="N299" s="86" t="s">
        <v>108</v>
      </c>
      <c r="O299" s="163" t="s">
        <v>270</v>
      </c>
      <c r="P299" s="163" t="s">
        <v>270</v>
      </c>
      <c r="Q299" s="91" t="s">
        <v>109</v>
      </c>
      <c r="R299" s="91" t="s">
        <v>210</v>
      </c>
      <c r="S299" s="91" t="s">
        <v>3099</v>
      </c>
      <c r="T299" s="92">
        <v>10</v>
      </c>
      <c r="U299" s="93">
        <v>16</v>
      </c>
      <c r="V299" s="94">
        <v>41964</v>
      </c>
      <c r="W299" s="94">
        <v>45747</v>
      </c>
      <c r="X299" s="95">
        <v>9785170879212</v>
      </c>
      <c r="Y299" s="96">
        <v>224</v>
      </c>
      <c r="Z299" s="97">
        <v>0.156</v>
      </c>
      <c r="AA299" s="98" t="s">
        <v>171</v>
      </c>
      <c r="AB299" s="98" t="s">
        <v>161</v>
      </c>
      <c r="AC299" s="98" t="s">
        <v>172</v>
      </c>
      <c r="AD299" s="91">
        <v>3</v>
      </c>
      <c r="AE299" s="135" t="s">
        <v>116</v>
      </c>
      <c r="AF299" s="168"/>
      <c r="AG299" s="98" t="s">
        <v>2750</v>
      </c>
      <c r="AH299" s="98"/>
      <c r="AI299" s="86" t="s">
        <v>181</v>
      </c>
      <c r="AJ299" s="101"/>
      <c r="AK299" s="91" t="s">
        <v>2752</v>
      </c>
      <c r="AL299" s="100" t="s">
        <v>3100</v>
      </c>
      <c r="AM299" s="86" t="s">
        <v>159</v>
      </c>
      <c r="AN299" s="86" t="s">
        <v>153</v>
      </c>
      <c r="AO299" s="143">
        <f t="shared" si="12"/>
        <v>0</v>
      </c>
      <c r="AP299" s="85" t="s">
        <v>3101</v>
      </c>
      <c r="AQ299" s="100" t="s">
        <v>111</v>
      </c>
      <c r="AR299" s="97" t="s">
        <v>125</v>
      </c>
      <c r="AV299" s="99"/>
      <c r="AW299" s="159" t="s">
        <v>3102</v>
      </c>
      <c r="AX299" s="102"/>
      <c r="AY299" s="157" t="s">
        <v>3103</v>
      </c>
      <c r="AZ299" s="159"/>
      <c r="BF299" s="103">
        <v>45750</v>
      </c>
      <c r="BG299" s="46"/>
      <c r="BH299" s="46"/>
      <c r="BI299" s="46">
        <f t="shared" si="13"/>
        <v>0</v>
      </c>
      <c r="BJ299" s="46">
        <f t="shared" si="14"/>
        <v>0</v>
      </c>
    </row>
    <row r="300" spans="1:62" ht="120" customHeight="1" x14ac:dyDescent="0.25">
      <c r="A300" s="132" t="s">
        <v>182</v>
      </c>
      <c r="B300" s="132"/>
      <c r="C300" s="150">
        <v>0</v>
      </c>
      <c r="D300" s="150">
        <v>0</v>
      </c>
      <c r="E300" s="133">
        <v>201.60000000000002</v>
      </c>
      <c r="F300" s="134" t="s">
        <v>2491</v>
      </c>
      <c r="G300" s="86" t="s">
        <v>2492</v>
      </c>
      <c r="H300" s="86" t="s">
        <v>180</v>
      </c>
      <c r="I300" s="89"/>
      <c r="J300" s="90">
        <v>6</v>
      </c>
      <c r="K300" s="86"/>
      <c r="L300" s="86"/>
      <c r="M300" s="92" t="s">
        <v>151</v>
      </c>
      <c r="N300" s="86" t="s">
        <v>108</v>
      </c>
      <c r="O300" s="163" t="s">
        <v>162</v>
      </c>
      <c r="P300" s="163" t="s">
        <v>162</v>
      </c>
      <c r="Q300" s="91" t="s">
        <v>109</v>
      </c>
      <c r="R300" s="91" t="s">
        <v>210</v>
      </c>
      <c r="S300" s="91" t="s">
        <v>2493</v>
      </c>
      <c r="T300" s="92">
        <v>10</v>
      </c>
      <c r="U300" s="93">
        <v>20</v>
      </c>
      <c r="V300" s="94">
        <v>45588</v>
      </c>
      <c r="W300" s="94">
        <v>45747</v>
      </c>
      <c r="X300" s="95">
        <v>9785171639570</v>
      </c>
      <c r="Y300" s="96">
        <v>192</v>
      </c>
      <c r="Z300" s="97">
        <v>0.13700000000000001</v>
      </c>
      <c r="AA300" s="98" t="s">
        <v>171</v>
      </c>
      <c r="AB300" s="98" t="s">
        <v>161</v>
      </c>
      <c r="AC300" s="98" t="s">
        <v>172</v>
      </c>
      <c r="AD300" s="91">
        <v>3</v>
      </c>
      <c r="AE300" s="135" t="s">
        <v>116</v>
      </c>
      <c r="AF300" s="168"/>
      <c r="AG300" s="98" t="s">
        <v>2494</v>
      </c>
      <c r="AH300" s="98"/>
      <c r="AI300" s="86" t="s">
        <v>181</v>
      </c>
      <c r="AJ300" s="101"/>
      <c r="AK300" s="91" t="s">
        <v>2495</v>
      </c>
      <c r="AL300" s="100" t="s">
        <v>2496</v>
      </c>
      <c r="AM300" s="86" t="s">
        <v>158</v>
      </c>
      <c r="AN300" s="86" t="s">
        <v>153</v>
      </c>
      <c r="AO300" s="143">
        <f t="shared" si="12"/>
        <v>0</v>
      </c>
      <c r="AP300" s="85" t="s">
        <v>2497</v>
      </c>
      <c r="AQ300" s="100" t="s">
        <v>157</v>
      </c>
      <c r="AR300" s="97" t="s">
        <v>125</v>
      </c>
      <c r="AV300" s="99"/>
      <c r="AW300" s="159" t="s">
        <v>2498</v>
      </c>
      <c r="AX300" s="102" t="s">
        <v>2499</v>
      </c>
      <c r="AY300" s="157" t="s">
        <v>2500</v>
      </c>
      <c r="AZ300" s="159"/>
      <c r="BF300" s="103">
        <v>45749</v>
      </c>
      <c r="BG300" s="46"/>
      <c r="BH300" s="46"/>
      <c r="BI300" s="46">
        <f t="shared" si="13"/>
        <v>0</v>
      </c>
      <c r="BJ300" s="46">
        <f t="shared" si="14"/>
        <v>0</v>
      </c>
    </row>
    <row r="301" spans="1:62" ht="120" customHeight="1" x14ac:dyDescent="0.25">
      <c r="A301" s="132" t="s">
        <v>182</v>
      </c>
      <c r="B301" s="132"/>
      <c r="C301" s="150">
        <v>0</v>
      </c>
      <c r="D301" s="150">
        <v>0</v>
      </c>
      <c r="E301" s="133">
        <v>299.25</v>
      </c>
      <c r="F301" s="134" t="s">
        <v>3104</v>
      </c>
      <c r="G301" s="86" t="s">
        <v>512</v>
      </c>
      <c r="H301" s="86" t="s">
        <v>180</v>
      </c>
      <c r="I301" s="89"/>
      <c r="J301" s="90">
        <v>2</v>
      </c>
      <c r="K301" s="86"/>
      <c r="L301" s="86"/>
      <c r="M301" s="92" t="s">
        <v>151</v>
      </c>
      <c r="N301" s="86" t="s">
        <v>108</v>
      </c>
      <c r="O301" s="163" t="s">
        <v>162</v>
      </c>
      <c r="P301" s="163" t="s">
        <v>162</v>
      </c>
      <c r="Q301" s="91" t="s">
        <v>109</v>
      </c>
      <c r="R301" s="91" t="s">
        <v>210</v>
      </c>
      <c r="S301" s="91" t="s">
        <v>3105</v>
      </c>
      <c r="T301" s="92">
        <v>10</v>
      </c>
      <c r="U301" s="93">
        <v>20</v>
      </c>
      <c r="V301" s="94">
        <v>43410</v>
      </c>
      <c r="W301" s="94">
        <v>45748</v>
      </c>
      <c r="X301" s="95">
        <v>9785171118730</v>
      </c>
      <c r="Y301" s="96">
        <v>224</v>
      </c>
      <c r="Z301" s="97">
        <v>0.151</v>
      </c>
      <c r="AA301" s="98" t="s">
        <v>171</v>
      </c>
      <c r="AB301" s="98" t="s">
        <v>161</v>
      </c>
      <c r="AC301" s="98" t="s">
        <v>172</v>
      </c>
      <c r="AD301" s="91">
        <v>3</v>
      </c>
      <c r="AE301" s="135" t="s">
        <v>116</v>
      </c>
      <c r="AF301" s="168"/>
      <c r="AG301" s="98" t="s">
        <v>250</v>
      </c>
      <c r="AH301" s="98"/>
      <c r="AI301" s="86" t="s">
        <v>181</v>
      </c>
      <c r="AJ301" s="101"/>
      <c r="AK301" s="91" t="s">
        <v>3106</v>
      </c>
      <c r="AL301" s="100" t="s">
        <v>3107</v>
      </c>
      <c r="AM301" s="86" t="s">
        <v>409</v>
      </c>
      <c r="AN301" s="86" t="s">
        <v>153</v>
      </c>
      <c r="AO301" s="143">
        <f t="shared" si="12"/>
        <v>0</v>
      </c>
      <c r="AP301" s="85" t="s">
        <v>3108</v>
      </c>
      <c r="AQ301" s="100" t="s">
        <v>111</v>
      </c>
      <c r="AR301" s="97" t="s">
        <v>125</v>
      </c>
      <c r="AV301" s="99"/>
      <c r="AW301" s="159" t="s">
        <v>3109</v>
      </c>
      <c r="AX301" s="102"/>
      <c r="AY301" s="157" t="s">
        <v>3110</v>
      </c>
      <c r="AZ301" s="159"/>
      <c r="BF301" s="103">
        <v>45750</v>
      </c>
      <c r="BG301" s="46"/>
      <c r="BH301" s="46"/>
      <c r="BI301" s="46">
        <f t="shared" si="13"/>
        <v>0</v>
      </c>
      <c r="BJ301" s="46">
        <f t="shared" si="14"/>
        <v>0</v>
      </c>
    </row>
    <row r="302" spans="1:62" ht="120" customHeight="1" x14ac:dyDescent="0.25">
      <c r="A302" s="132" t="s">
        <v>182</v>
      </c>
      <c r="B302" s="132"/>
      <c r="C302" s="150">
        <v>0</v>
      </c>
      <c r="D302" s="150">
        <v>0</v>
      </c>
      <c r="E302" s="133">
        <v>220.5</v>
      </c>
      <c r="F302" s="134" t="s">
        <v>2501</v>
      </c>
      <c r="G302" s="86" t="s">
        <v>2502</v>
      </c>
      <c r="H302" s="86" t="s">
        <v>180</v>
      </c>
      <c r="I302" s="89"/>
      <c r="J302" s="90">
        <v>6</v>
      </c>
      <c r="K302" s="86"/>
      <c r="L302" s="86"/>
      <c r="M302" s="92" t="s">
        <v>144</v>
      </c>
      <c r="N302" s="86" t="s">
        <v>108</v>
      </c>
      <c r="O302" s="163" t="s">
        <v>244</v>
      </c>
      <c r="P302" s="163" t="s">
        <v>257</v>
      </c>
      <c r="Q302" s="91" t="s">
        <v>109</v>
      </c>
      <c r="R302" s="91" t="s">
        <v>210</v>
      </c>
      <c r="S302" s="91" t="s">
        <v>2503</v>
      </c>
      <c r="T302" s="92">
        <v>10</v>
      </c>
      <c r="U302" s="93">
        <v>16</v>
      </c>
      <c r="V302" s="94">
        <v>44113</v>
      </c>
      <c r="W302" s="94">
        <v>45748</v>
      </c>
      <c r="X302" s="95">
        <v>9785171268329</v>
      </c>
      <c r="Y302" s="96">
        <v>224</v>
      </c>
      <c r="Z302" s="97">
        <v>0.16</v>
      </c>
      <c r="AA302" s="98" t="s">
        <v>171</v>
      </c>
      <c r="AB302" s="98" t="s">
        <v>161</v>
      </c>
      <c r="AC302" s="98" t="s">
        <v>172</v>
      </c>
      <c r="AD302" s="91">
        <v>3</v>
      </c>
      <c r="AE302" s="135" t="s">
        <v>116</v>
      </c>
      <c r="AF302" s="168"/>
      <c r="AG302" s="98" t="s">
        <v>290</v>
      </c>
      <c r="AH302" s="98"/>
      <c r="AI302" s="86" t="s">
        <v>181</v>
      </c>
      <c r="AJ302" s="101"/>
      <c r="AK302" s="91"/>
      <c r="AL302" s="100" t="s">
        <v>2504</v>
      </c>
      <c r="AM302" s="86" t="s">
        <v>409</v>
      </c>
      <c r="AN302" s="86" t="s">
        <v>153</v>
      </c>
      <c r="AO302" s="143">
        <f t="shared" si="12"/>
        <v>0</v>
      </c>
      <c r="AP302" s="85" t="s">
        <v>2505</v>
      </c>
      <c r="AQ302" s="100" t="s">
        <v>111</v>
      </c>
      <c r="AR302" s="97" t="s">
        <v>125</v>
      </c>
      <c r="AV302" s="99"/>
      <c r="AW302" s="159" t="s">
        <v>2506</v>
      </c>
      <c r="AX302" s="102"/>
      <c r="AY302" s="157" t="s">
        <v>2507</v>
      </c>
      <c r="AZ302" s="159"/>
      <c r="BF302" s="103">
        <v>45749</v>
      </c>
      <c r="BG302" s="46"/>
      <c r="BH302" s="46"/>
      <c r="BI302" s="46">
        <f t="shared" si="13"/>
        <v>0</v>
      </c>
      <c r="BJ302" s="46">
        <f t="shared" si="14"/>
        <v>0</v>
      </c>
    </row>
    <row r="303" spans="1:62" ht="120" customHeight="1" x14ac:dyDescent="0.25">
      <c r="A303" s="132" t="s">
        <v>182</v>
      </c>
      <c r="B303" s="132"/>
      <c r="C303" s="150">
        <v>0</v>
      </c>
      <c r="D303" s="150">
        <v>0</v>
      </c>
      <c r="E303" s="133">
        <v>252</v>
      </c>
      <c r="F303" s="134" t="s">
        <v>3111</v>
      </c>
      <c r="G303" s="86" t="s">
        <v>3112</v>
      </c>
      <c r="H303" s="86" t="s">
        <v>180</v>
      </c>
      <c r="I303" s="89"/>
      <c r="J303" s="90">
        <v>6</v>
      </c>
      <c r="K303" s="86"/>
      <c r="L303" s="86"/>
      <c r="M303" s="92" t="s">
        <v>151</v>
      </c>
      <c r="N303" s="86" t="s">
        <v>108</v>
      </c>
      <c r="O303" s="163" t="s">
        <v>162</v>
      </c>
      <c r="P303" s="163" t="s">
        <v>162</v>
      </c>
      <c r="Q303" s="91" t="s">
        <v>109</v>
      </c>
      <c r="R303" s="91" t="s">
        <v>210</v>
      </c>
      <c r="S303" s="91" t="s">
        <v>3113</v>
      </c>
      <c r="T303" s="92">
        <v>10</v>
      </c>
      <c r="U303" s="93">
        <v>12</v>
      </c>
      <c r="V303" s="94">
        <v>45133</v>
      </c>
      <c r="W303" s="94">
        <v>45747</v>
      </c>
      <c r="X303" s="95">
        <v>9785171552015</v>
      </c>
      <c r="Y303" s="96">
        <v>352</v>
      </c>
      <c r="Z303" s="97">
        <v>0.218</v>
      </c>
      <c r="AA303" s="98" t="s">
        <v>171</v>
      </c>
      <c r="AB303" s="98" t="s">
        <v>152</v>
      </c>
      <c r="AC303" s="98" t="s">
        <v>172</v>
      </c>
      <c r="AD303" s="91">
        <v>3</v>
      </c>
      <c r="AE303" s="135" t="s">
        <v>116</v>
      </c>
      <c r="AF303" s="168"/>
      <c r="AG303" s="98" t="s">
        <v>284</v>
      </c>
      <c r="AH303" s="98"/>
      <c r="AI303" s="86" t="s">
        <v>181</v>
      </c>
      <c r="AJ303" s="101"/>
      <c r="AK303" s="91" t="s">
        <v>3114</v>
      </c>
      <c r="AL303" s="100" t="s">
        <v>3115</v>
      </c>
      <c r="AM303" s="86" t="s">
        <v>406</v>
      </c>
      <c r="AN303" s="86" t="s">
        <v>153</v>
      </c>
      <c r="AO303" s="143">
        <f t="shared" si="12"/>
        <v>0</v>
      </c>
      <c r="AP303" s="85" t="s">
        <v>3116</v>
      </c>
      <c r="AQ303" s="100" t="s">
        <v>157</v>
      </c>
      <c r="AR303" s="97" t="s">
        <v>125</v>
      </c>
      <c r="AV303" s="99"/>
      <c r="AW303" s="159" t="s">
        <v>3117</v>
      </c>
      <c r="AX303" s="102" t="s">
        <v>3118</v>
      </c>
      <c r="AY303" s="157" t="s">
        <v>3119</v>
      </c>
      <c r="AZ303" s="159"/>
      <c r="BF303" s="103">
        <v>45750</v>
      </c>
      <c r="BG303" s="46"/>
      <c r="BH303" s="46"/>
      <c r="BI303" s="46">
        <f t="shared" si="13"/>
        <v>0</v>
      </c>
      <c r="BJ303" s="46">
        <f t="shared" si="14"/>
        <v>0</v>
      </c>
    </row>
    <row r="304" spans="1:62" ht="120" customHeight="1" x14ac:dyDescent="0.25">
      <c r="A304" s="132" t="s">
        <v>182</v>
      </c>
      <c r="B304" s="132"/>
      <c r="C304" s="150">
        <v>0</v>
      </c>
      <c r="D304" s="150">
        <v>0</v>
      </c>
      <c r="E304" s="133">
        <v>261.45</v>
      </c>
      <c r="F304" s="134" t="s">
        <v>3120</v>
      </c>
      <c r="G304" s="86" t="s">
        <v>3121</v>
      </c>
      <c r="H304" s="86" t="s">
        <v>180</v>
      </c>
      <c r="I304" s="89"/>
      <c r="J304" s="90">
        <v>4</v>
      </c>
      <c r="K304" s="86"/>
      <c r="L304" s="86"/>
      <c r="M304" s="92" t="s">
        <v>151</v>
      </c>
      <c r="N304" s="86" t="s">
        <v>108</v>
      </c>
      <c r="O304" s="163" t="s">
        <v>162</v>
      </c>
      <c r="P304" s="163" t="s">
        <v>162</v>
      </c>
      <c r="Q304" s="91" t="s">
        <v>109</v>
      </c>
      <c r="R304" s="91" t="s">
        <v>210</v>
      </c>
      <c r="S304" s="91" t="s">
        <v>3122</v>
      </c>
      <c r="T304" s="92">
        <v>10</v>
      </c>
      <c r="U304" s="93">
        <v>12</v>
      </c>
      <c r="V304" s="94">
        <v>45546</v>
      </c>
      <c r="W304" s="94">
        <v>45747</v>
      </c>
      <c r="X304" s="95">
        <v>9785171656379</v>
      </c>
      <c r="Y304" s="96">
        <v>416</v>
      </c>
      <c r="Z304" s="97">
        <v>0.26200000000000001</v>
      </c>
      <c r="AA304" s="98" t="s">
        <v>171</v>
      </c>
      <c r="AB304" s="98" t="s">
        <v>152</v>
      </c>
      <c r="AC304" s="98" t="s">
        <v>172</v>
      </c>
      <c r="AD304" s="91">
        <v>3</v>
      </c>
      <c r="AE304" s="135" t="s">
        <v>116</v>
      </c>
      <c r="AF304" s="168"/>
      <c r="AG304" s="98" t="s">
        <v>286</v>
      </c>
      <c r="AH304" s="98"/>
      <c r="AI304" s="86" t="s">
        <v>181</v>
      </c>
      <c r="AJ304" s="101"/>
      <c r="AK304" s="91"/>
      <c r="AL304" s="100" t="s">
        <v>3123</v>
      </c>
      <c r="AM304" s="86" t="s">
        <v>409</v>
      </c>
      <c r="AN304" s="86" t="s">
        <v>153</v>
      </c>
      <c r="AO304" s="143">
        <f t="shared" si="12"/>
        <v>0</v>
      </c>
      <c r="AP304" s="85" t="s">
        <v>3124</v>
      </c>
      <c r="AQ304" s="100" t="s">
        <v>111</v>
      </c>
      <c r="AR304" s="97" t="s">
        <v>125</v>
      </c>
      <c r="AV304" s="99"/>
      <c r="AW304" s="159" t="s">
        <v>3125</v>
      </c>
      <c r="AX304" s="102" t="s">
        <v>3126</v>
      </c>
      <c r="AY304" s="157" t="s">
        <v>3127</v>
      </c>
      <c r="AZ304" s="159"/>
      <c r="BF304" s="103">
        <v>45750</v>
      </c>
      <c r="BG304" s="46"/>
      <c r="BH304" s="46"/>
      <c r="BI304" s="46">
        <f t="shared" si="13"/>
        <v>0</v>
      </c>
      <c r="BJ304" s="46">
        <f t="shared" si="14"/>
        <v>0</v>
      </c>
    </row>
    <row r="305" spans="1:62" ht="120" customHeight="1" x14ac:dyDescent="0.25">
      <c r="A305" s="132" t="s">
        <v>182</v>
      </c>
      <c r="B305" s="132"/>
      <c r="C305" s="150">
        <v>0</v>
      </c>
      <c r="D305" s="150">
        <v>0</v>
      </c>
      <c r="E305" s="133">
        <v>325.5</v>
      </c>
      <c r="F305" s="134" t="s">
        <v>2914</v>
      </c>
      <c r="G305" s="86" t="s">
        <v>410</v>
      </c>
      <c r="H305" s="86" t="s">
        <v>180</v>
      </c>
      <c r="I305" s="89"/>
      <c r="J305" s="90">
        <v>3</v>
      </c>
      <c r="K305" s="86"/>
      <c r="L305" s="86"/>
      <c r="M305" s="92" t="s">
        <v>151</v>
      </c>
      <c r="N305" s="86" t="s">
        <v>108</v>
      </c>
      <c r="O305" s="163" t="s">
        <v>226</v>
      </c>
      <c r="P305" s="163" t="s">
        <v>226</v>
      </c>
      <c r="Q305" s="91" t="s">
        <v>109</v>
      </c>
      <c r="R305" s="91" t="s">
        <v>210</v>
      </c>
      <c r="S305" s="91" t="s">
        <v>3128</v>
      </c>
      <c r="T305" s="92">
        <v>10</v>
      </c>
      <c r="U305" s="93">
        <v>12</v>
      </c>
      <c r="V305" s="94">
        <v>45020</v>
      </c>
      <c r="W305" s="94">
        <v>45747</v>
      </c>
      <c r="X305" s="95">
        <v>9785171556938</v>
      </c>
      <c r="Y305" s="96">
        <v>384</v>
      </c>
      <c r="Z305" s="97">
        <v>0.24</v>
      </c>
      <c r="AA305" s="98" t="s">
        <v>171</v>
      </c>
      <c r="AB305" s="98" t="s">
        <v>152</v>
      </c>
      <c r="AC305" s="98" t="s">
        <v>172</v>
      </c>
      <c r="AD305" s="91">
        <v>3</v>
      </c>
      <c r="AE305" s="135" t="s">
        <v>116</v>
      </c>
      <c r="AF305" s="168"/>
      <c r="AG305" s="98" t="s">
        <v>249</v>
      </c>
      <c r="AH305" s="98"/>
      <c r="AI305" s="86" t="s">
        <v>181</v>
      </c>
      <c r="AJ305" s="101"/>
      <c r="AK305" s="91" t="s">
        <v>2916</v>
      </c>
      <c r="AL305" s="100" t="s">
        <v>3129</v>
      </c>
      <c r="AM305" s="86" t="s">
        <v>405</v>
      </c>
      <c r="AN305" s="86" t="s">
        <v>153</v>
      </c>
      <c r="AO305" s="143">
        <f t="shared" si="12"/>
        <v>0</v>
      </c>
      <c r="AP305" s="85" t="s">
        <v>3130</v>
      </c>
      <c r="AQ305" s="100" t="s">
        <v>111</v>
      </c>
      <c r="AR305" s="97" t="s">
        <v>125</v>
      </c>
      <c r="AV305" s="99"/>
      <c r="AW305" s="159" t="s">
        <v>3131</v>
      </c>
      <c r="AX305" s="102" t="s">
        <v>3132</v>
      </c>
      <c r="AY305" s="157" t="s">
        <v>2920</v>
      </c>
      <c r="AZ305" s="159"/>
      <c r="BF305" s="103">
        <v>45750</v>
      </c>
      <c r="BG305" s="46"/>
      <c r="BH305" s="46"/>
      <c r="BI305" s="46">
        <f t="shared" si="13"/>
        <v>0</v>
      </c>
      <c r="BJ305" s="46">
        <f t="shared" si="14"/>
        <v>0</v>
      </c>
    </row>
    <row r="306" spans="1:62" ht="120" customHeight="1" x14ac:dyDescent="0.25">
      <c r="A306" s="132" t="s">
        <v>182</v>
      </c>
      <c r="B306" s="132"/>
      <c r="C306" s="150">
        <v>0</v>
      </c>
      <c r="D306" s="150">
        <v>0</v>
      </c>
      <c r="E306" s="133">
        <v>280.35000000000002</v>
      </c>
      <c r="F306" s="134" t="s">
        <v>1841</v>
      </c>
      <c r="G306" s="86" t="s">
        <v>1842</v>
      </c>
      <c r="H306" s="86" t="s">
        <v>180</v>
      </c>
      <c r="I306" s="89"/>
      <c r="J306" s="90">
        <v>6</v>
      </c>
      <c r="K306" s="86"/>
      <c r="L306" s="86"/>
      <c r="M306" s="92" t="s">
        <v>151</v>
      </c>
      <c r="N306" s="86" t="s">
        <v>108</v>
      </c>
      <c r="O306" s="163" t="s">
        <v>162</v>
      </c>
      <c r="P306" s="163" t="s">
        <v>162</v>
      </c>
      <c r="Q306" s="91" t="s">
        <v>109</v>
      </c>
      <c r="R306" s="91" t="s">
        <v>210</v>
      </c>
      <c r="S306" s="91" t="s">
        <v>1843</v>
      </c>
      <c r="T306" s="92">
        <v>10</v>
      </c>
      <c r="U306" s="93">
        <v>4</v>
      </c>
      <c r="V306" s="94">
        <v>42660</v>
      </c>
      <c r="W306" s="94">
        <v>45748</v>
      </c>
      <c r="X306" s="95">
        <v>9785170997145</v>
      </c>
      <c r="Y306" s="96">
        <v>416</v>
      </c>
      <c r="Z306" s="97">
        <v>0.245</v>
      </c>
      <c r="AA306" s="98" t="s">
        <v>171</v>
      </c>
      <c r="AB306" s="98" t="s">
        <v>152</v>
      </c>
      <c r="AC306" s="98" t="s">
        <v>172</v>
      </c>
      <c r="AD306" s="91">
        <v>3</v>
      </c>
      <c r="AE306" s="135" t="s">
        <v>116</v>
      </c>
      <c r="AF306" s="168"/>
      <c r="AG306" s="98" t="s">
        <v>209</v>
      </c>
      <c r="AH306" s="98"/>
      <c r="AI306" s="86" t="s">
        <v>181</v>
      </c>
      <c r="AJ306" s="101"/>
      <c r="AK306" s="91" t="s">
        <v>1844</v>
      </c>
      <c r="AL306" s="100" t="s">
        <v>1845</v>
      </c>
      <c r="AM306" s="86" t="s">
        <v>405</v>
      </c>
      <c r="AN306" s="86" t="s">
        <v>153</v>
      </c>
      <c r="AO306" s="143">
        <f t="shared" si="12"/>
        <v>0</v>
      </c>
      <c r="AP306" s="85" t="s">
        <v>1846</v>
      </c>
      <c r="AQ306" s="100" t="s">
        <v>157</v>
      </c>
      <c r="AR306" s="97" t="s">
        <v>125</v>
      </c>
      <c r="AV306" s="99"/>
      <c r="AW306" s="159" t="s">
        <v>1847</v>
      </c>
      <c r="AX306" s="102"/>
      <c r="AY306" s="157" t="s">
        <v>1848</v>
      </c>
      <c r="AZ306" s="159"/>
      <c r="BF306" s="103">
        <v>45748</v>
      </c>
      <c r="BG306" s="46"/>
      <c r="BH306" s="46"/>
      <c r="BI306" s="46">
        <f t="shared" si="13"/>
        <v>0</v>
      </c>
      <c r="BJ306" s="46">
        <f t="shared" si="14"/>
        <v>0</v>
      </c>
    </row>
    <row r="307" spans="1:62" ht="120" customHeight="1" x14ac:dyDescent="0.25">
      <c r="A307" s="132" t="s">
        <v>182</v>
      </c>
      <c r="B307" s="132"/>
      <c r="C307" s="150">
        <v>0</v>
      </c>
      <c r="D307" s="150">
        <v>0</v>
      </c>
      <c r="E307" s="133">
        <v>299.25</v>
      </c>
      <c r="F307" s="134" t="s">
        <v>3133</v>
      </c>
      <c r="G307" s="86" t="s">
        <v>3134</v>
      </c>
      <c r="H307" s="86" t="s">
        <v>180</v>
      </c>
      <c r="I307" s="89"/>
      <c r="J307" s="90" t="s">
        <v>197</v>
      </c>
      <c r="K307" s="86"/>
      <c r="L307" s="86"/>
      <c r="M307" s="92" t="s">
        <v>151</v>
      </c>
      <c r="N307" s="86" t="s">
        <v>108</v>
      </c>
      <c r="O307" s="163" t="s">
        <v>162</v>
      </c>
      <c r="P307" s="163" t="s">
        <v>162</v>
      </c>
      <c r="Q307" s="91" t="s">
        <v>109</v>
      </c>
      <c r="R307" s="91" t="s">
        <v>210</v>
      </c>
      <c r="S307" s="91" t="s">
        <v>3135</v>
      </c>
      <c r="T307" s="92">
        <v>10</v>
      </c>
      <c r="U307" s="93">
        <v>5</v>
      </c>
      <c r="V307" s="94">
        <v>45748</v>
      </c>
      <c r="W307" s="94">
        <v>45748</v>
      </c>
      <c r="X307" s="95">
        <v>9785171706746</v>
      </c>
      <c r="Y307" s="96">
        <v>448</v>
      </c>
      <c r="Z307" s="97">
        <v>0.27200000000000002</v>
      </c>
      <c r="AA307" s="98" t="s">
        <v>171</v>
      </c>
      <c r="AB307" s="98" t="s">
        <v>152</v>
      </c>
      <c r="AC307" s="98" t="s">
        <v>172</v>
      </c>
      <c r="AD307" s="91">
        <v>3</v>
      </c>
      <c r="AE307" s="169" t="s">
        <v>198</v>
      </c>
      <c r="AF307" s="168"/>
      <c r="AG307" s="98" t="s">
        <v>286</v>
      </c>
      <c r="AH307" s="98"/>
      <c r="AI307" s="86" t="s">
        <v>181</v>
      </c>
      <c r="AJ307" s="101"/>
      <c r="AK307" s="91" t="s">
        <v>3136</v>
      </c>
      <c r="AL307" s="100" t="s">
        <v>3137</v>
      </c>
      <c r="AM307" s="86" t="s">
        <v>409</v>
      </c>
      <c r="AN307" s="86" t="s">
        <v>153</v>
      </c>
      <c r="AO307" s="143">
        <f t="shared" si="12"/>
        <v>0</v>
      </c>
      <c r="AP307" s="85" t="s">
        <v>3138</v>
      </c>
      <c r="AQ307" s="100" t="s">
        <v>111</v>
      </c>
      <c r="AR307" s="97" t="s">
        <v>125</v>
      </c>
      <c r="AV307" s="99"/>
      <c r="AW307" s="159" t="s">
        <v>3139</v>
      </c>
      <c r="AX307" s="102"/>
      <c r="AY307" s="157" t="s">
        <v>3140</v>
      </c>
      <c r="AZ307" s="159"/>
      <c r="BF307" s="103">
        <v>45750</v>
      </c>
      <c r="BG307" s="46"/>
      <c r="BH307" s="46"/>
      <c r="BI307" s="46">
        <f t="shared" si="13"/>
        <v>0</v>
      </c>
      <c r="BJ307" s="46">
        <f t="shared" si="14"/>
        <v>0</v>
      </c>
    </row>
    <row r="308" spans="1:62" ht="120" customHeight="1" x14ac:dyDescent="0.25">
      <c r="A308" s="132" t="s">
        <v>182</v>
      </c>
      <c r="B308" s="132"/>
      <c r="C308" s="150">
        <v>0</v>
      </c>
      <c r="D308" s="150">
        <v>0</v>
      </c>
      <c r="E308" s="133">
        <v>269.85000000000002</v>
      </c>
      <c r="F308" s="134" t="s">
        <v>1079</v>
      </c>
      <c r="G308" s="86" t="s">
        <v>1080</v>
      </c>
      <c r="H308" s="86" t="s">
        <v>180</v>
      </c>
      <c r="I308" s="89"/>
      <c r="J308" s="90">
        <v>7</v>
      </c>
      <c r="K308" s="86"/>
      <c r="L308" s="86"/>
      <c r="M308" s="92" t="s">
        <v>151</v>
      </c>
      <c r="N308" s="86" t="s">
        <v>108</v>
      </c>
      <c r="O308" s="163" t="s">
        <v>164</v>
      </c>
      <c r="P308" s="163" t="s">
        <v>164</v>
      </c>
      <c r="Q308" s="91" t="s">
        <v>109</v>
      </c>
      <c r="R308" s="91" t="s">
        <v>210</v>
      </c>
      <c r="S308" s="91" t="s">
        <v>1081</v>
      </c>
      <c r="T308" s="92">
        <v>10</v>
      </c>
      <c r="U308" s="93">
        <v>6</v>
      </c>
      <c r="V308" s="94">
        <v>45048</v>
      </c>
      <c r="W308" s="94">
        <v>45738</v>
      </c>
      <c r="X308" s="95">
        <v>9785171562809</v>
      </c>
      <c r="Y308" s="96">
        <v>352</v>
      </c>
      <c r="Z308" s="97">
        <v>0.22</v>
      </c>
      <c r="AA308" s="98" t="s">
        <v>171</v>
      </c>
      <c r="AB308" s="98" t="s">
        <v>152</v>
      </c>
      <c r="AC308" s="98" t="s">
        <v>172</v>
      </c>
      <c r="AD308" s="91">
        <v>3</v>
      </c>
      <c r="AE308" s="135" t="s">
        <v>116</v>
      </c>
      <c r="AF308" s="168"/>
      <c r="AG308" s="98" t="s">
        <v>284</v>
      </c>
      <c r="AH308" s="98"/>
      <c r="AI308" s="86" t="s">
        <v>181</v>
      </c>
      <c r="AJ308" s="101"/>
      <c r="AK308" s="91" t="s">
        <v>1082</v>
      </c>
      <c r="AL308" s="100" t="s">
        <v>1083</v>
      </c>
      <c r="AM308" s="86" t="s">
        <v>406</v>
      </c>
      <c r="AN308" s="86" t="s">
        <v>153</v>
      </c>
      <c r="AO308" s="143">
        <f t="shared" si="12"/>
        <v>0</v>
      </c>
      <c r="AP308" s="85" t="s">
        <v>1084</v>
      </c>
      <c r="AQ308" s="100" t="s">
        <v>111</v>
      </c>
      <c r="AR308" s="97" t="s">
        <v>125</v>
      </c>
      <c r="AV308" s="99"/>
      <c r="AW308" s="159" t="s">
        <v>1085</v>
      </c>
      <c r="AX308" s="102" t="s">
        <v>1086</v>
      </c>
      <c r="AY308" s="157" t="s">
        <v>1087</v>
      </c>
      <c r="AZ308" s="159"/>
      <c r="BF308" s="103">
        <v>45744</v>
      </c>
      <c r="BG308" s="46"/>
      <c r="BH308" s="46"/>
      <c r="BI308" s="46">
        <f t="shared" si="13"/>
        <v>0</v>
      </c>
      <c r="BJ308" s="46">
        <f t="shared" si="14"/>
        <v>0</v>
      </c>
    </row>
    <row r="309" spans="1:62" ht="120" customHeight="1" x14ac:dyDescent="0.25">
      <c r="A309" s="132" t="s">
        <v>182</v>
      </c>
      <c r="B309" s="132"/>
      <c r="C309" s="150">
        <v>0</v>
      </c>
      <c r="D309" s="150">
        <v>0</v>
      </c>
      <c r="E309" s="133">
        <v>307.65000000000003</v>
      </c>
      <c r="F309" s="134" t="s">
        <v>3141</v>
      </c>
      <c r="G309" s="86" t="s">
        <v>3142</v>
      </c>
      <c r="H309" s="86" t="s">
        <v>180</v>
      </c>
      <c r="I309" s="89"/>
      <c r="J309" s="90">
        <v>5</v>
      </c>
      <c r="K309" s="86"/>
      <c r="L309" s="86"/>
      <c r="M309" s="92" t="s">
        <v>151</v>
      </c>
      <c r="N309" s="86" t="s">
        <v>108</v>
      </c>
      <c r="O309" s="163" t="s">
        <v>162</v>
      </c>
      <c r="P309" s="163" t="s">
        <v>162</v>
      </c>
      <c r="Q309" s="91" t="s">
        <v>109</v>
      </c>
      <c r="R309" s="91" t="s">
        <v>210</v>
      </c>
      <c r="S309" s="91" t="s">
        <v>3143</v>
      </c>
      <c r="T309" s="92">
        <v>10</v>
      </c>
      <c r="U309" s="93">
        <v>16</v>
      </c>
      <c r="V309" s="94">
        <v>44522</v>
      </c>
      <c r="W309" s="94">
        <v>45747</v>
      </c>
      <c r="X309" s="95">
        <v>9785171393953</v>
      </c>
      <c r="Y309" s="96">
        <v>256</v>
      </c>
      <c r="Z309" s="97">
        <v>0.17899999999999999</v>
      </c>
      <c r="AA309" s="98" t="s">
        <v>171</v>
      </c>
      <c r="AB309" s="98" t="s">
        <v>161</v>
      </c>
      <c r="AC309" s="98" t="s">
        <v>172</v>
      </c>
      <c r="AD309" s="91">
        <v>3</v>
      </c>
      <c r="AE309" s="135" t="s">
        <v>116</v>
      </c>
      <c r="AF309" s="168"/>
      <c r="AG309" s="98" t="s">
        <v>250</v>
      </c>
      <c r="AH309" s="98"/>
      <c r="AI309" s="86" t="s">
        <v>181</v>
      </c>
      <c r="AJ309" s="101"/>
      <c r="AK309" s="91" t="s">
        <v>3144</v>
      </c>
      <c r="AL309" s="100" t="s">
        <v>3145</v>
      </c>
      <c r="AM309" s="86" t="s">
        <v>409</v>
      </c>
      <c r="AN309" s="86" t="s">
        <v>153</v>
      </c>
      <c r="AO309" s="143">
        <f t="shared" si="12"/>
        <v>0</v>
      </c>
      <c r="AP309" s="85" t="s">
        <v>3146</v>
      </c>
      <c r="AQ309" s="100" t="s">
        <v>154</v>
      </c>
      <c r="AR309" s="97" t="s">
        <v>125</v>
      </c>
      <c r="AV309" s="99"/>
      <c r="AW309" s="159" t="s">
        <v>3147</v>
      </c>
      <c r="AX309" s="102"/>
      <c r="AY309" s="157" t="s">
        <v>3148</v>
      </c>
      <c r="AZ309" s="159"/>
      <c r="BF309" s="103">
        <v>45750</v>
      </c>
      <c r="BG309" s="46"/>
      <c r="BH309" s="46"/>
      <c r="BI309" s="46">
        <f t="shared" si="13"/>
        <v>0</v>
      </c>
      <c r="BJ309" s="46">
        <f t="shared" si="14"/>
        <v>0</v>
      </c>
    </row>
    <row r="310" spans="1:62" ht="120" customHeight="1" x14ac:dyDescent="0.25">
      <c r="A310" s="132" t="s">
        <v>182</v>
      </c>
      <c r="B310" s="132"/>
      <c r="C310" s="150">
        <v>0</v>
      </c>
      <c r="D310" s="150">
        <v>0</v>
      </c>
      <c r="E310" s="133">
        <v>325.5</v>
      </c>
      <c r="F310" s="134" t="s">
        <v>2508</v>
      </c>
      <c r="G310" s="86" t="s">
        <v>2509</v>
      </c>
      <c r="H310" s="86" t="s">
        <v>180</v>
      </c>
      <c r="I310" s="89"/>
      <c r="J310" s="90">
        <v>7</v>
      </c>
      <c r="K310" s="86"/>
      <c r="L310" s="86"/>
      <c r="M310" s="92" t="s">
        <v>151</v>
      </c>
      <c r="N310" s="86" t="s">
        <v>108</v>
      </c>
      <c r="O310" s="163" t="s">
        <v>162</v>
      </c>
      <c r="P310" s="163" t="s">
        <v>162</v>
      </c>
      <c r="Q310" s="91" t="s">
        <v>109</v>
      </c>
      <c r="R310" s="91" t="s">
        <v>210</v>
      </c>
      <c r="S310" s="91" t="s">
        <v>2510</v>
      </c>
      <c r="T310" s="92">
        <v>10</v>
      </c>
      <c r="U310" s="93">
        <v>12</v>
      </c>
      <c r="V310" s="94">
        <v>42621</v>
      </c>
      <c r="W310" s="94">
        <v>45748</v>
      </c>
      <c r="X310" s="95">
        <v>9785170983049</v>
      </c>
      <c r="Y310" s="96">
        <v>288</v>
      </c>
      <c r="Z310" s="97">
        <v>0.192</v>
      </c>
      <c r="AA310" s="98" t="s">
        <v>171</v>
      </c>
      <c r="AB310" s="98" t="s">
        <v>161</v>
      </c>
      <c r="AC310" s="98" t="s">
        <v>172</v>
      </c>
      <c r="AD310" s="91">
        <v>3</v>
      </c>
      <c r="AE310" s="135" t="s">
        <v>116</v>
      </c>
      <c r="AF310" s="168"/>
      <c r="AG310" s="98" t="s">
        <v>250</v>
      </c>
      <c r="AH310" s="98"/>
      <c r="AI310" s="86" t="s">
        <v>181</v>
      </c>
      <c r="AJ310" s="101"/>
      <c r="AK310" s="91" t="s">
        <v>2511</v>
      </c>
      <c r="AL310" s="100" t="s">
        <v>2512</v>
      </c>
      <c r="AM310" s="86" t="s">
        <v>406</v>
      </c>
      <c r="AN310" s="86" t="s">
        <v>153</v>
      </c>
      <c r="AO310" s="143">
        <f t="shared" si="12"/>
        <v>0</v>
      </c>
      <c r="AP310" s="85" t="s">
        <v>2513</v>
      </c>
      <c r="AQ310" s="100" t="s">
        <v>111</v>
      </c>
      <c r="AR310" s="97" t="s">
        <v>125</v>
      </c>
      <c r="AV310" s="99"/>
      <c r="AW310" s="159" t="s">
        <v>2514</v>
      </c>
      <c r="AX310" s="102"/>
      <c r="AY310" s="157" t="s">
        <v>2515</v>
      </c>
      <c r="AZ310" s="159"/>
      <c r="BF310" s="103">
        <v>45749</v>
      </c>
      <c r="BG310" s="46"/>
      <c r="BH310" s="46"/>
      <c r="BI310" s="46">
        <f t="shared" si="13"/>
        <v>0</v>
      </c>
      <c r="BJ310" s="46">
        <f t="shared" si="14"/>
        <v>0</v>
      </c>
    </row>
    <row r="311" spans="1:62" ht="120" customHeight="1" x14ac:dyDescent="0.25">
      <c r="A311" s="132" t="s">
        <v>182</v>
      </c>
      <c r="B311" s="132"/>
      <c r="C311" s="150">
        <v>0</v>
      </c>
      <c r="D311" s="150">
        <v>0</v>
      </c>
      <c r="E311" s="133">
        <v>325.5</v>
      </c>
      <c r="F311" s="134" t="s">
        <v>2516</v>
      </c>
      <c r="G311" s="86" t="s">
        <v>2509</v>
      </c>
      <c r="H311" s="86" t="s">
        <v>180</v>
      </c>
      <c r="I311" s="89"/>
      <c r="J311" s="90">
        <v>4</v>
      </c>
      <c r="K311" s="86"/>
      <c r="L311" s="86"/>
      <c r="M311" s="92" t="s">
        <v>151</v>
      </c>
      <c r="N311" s="86" t="s">
        <v>108</v>
      </c>
      <c r="O311" s="163" t="s">
        <v>162</v>
      </c>
      <c r="P311" s="163" t="s">
        <v>162</v>
      </c>
      <c r="Q311" s="91" t="s">
        <v>109</v>
      </c>
      <c r="R311" s="91" t="s">
        <v>210</v>
      </c>
      <c r="S311" s="91" t="s">
        <v>2517</v>
      </c>
      <c r="T311" s="92">
        <v>10</v>
      </c>
      <c r="U311" s="93">
        <v>12</v>
      </c>
      <c r="V311" s="94">
        <v>41940</v>
      </c>
      <c r="W311" s="94">
        <v>45748</v>
      </c>
      <c r="X311" s="95">
        <v>9785170871537</v>
      </c>
      <c r="Y311" s="96">
        <v>288</v>
      </c>
      <c r="Z311" s="97">
        <v>0.193</v>
      </c>
      <c r="AA311" s="98" t="s">
        <v>171</v>
      </c>
      <c r="AB311" s="98" t="s">
        <v>161</v>
      </c>
      <c r="AC311" s="98" t="s">
        <v>172</v>
      </c>
      <c r="AD311" s="91">
        <v>3</v>
      </c>
      <c r="AE311" s="135" t="s">
        <v>116</v>
      </c>
      <c r="AF311" s="168"/>
      <c r="AG311" s="98" t="s">
        <v>288</v>
      </c>
      <c r="AH311" s="98"/>
      <c r="AI311" s="86" t="s">
        <v>181</v>
      </c>
      <c r="AJ311" s="101"/>
      <c r="AK311" s="91"/>
      <c r="AL311" s="100" t="s">
        <v>2518</v>
      </c>
      <c r="AM311" s="86" t="s">
        <v>406</v>
      </c>
      <c r="AN311" s="86" t="s">
        <v>153</v>
      </c>
      <c r="AO311" s="143">
        <f t="shared" si="12"/>
        <v>0</v>
      </c>
      <c r="AP311" s="85" t="s">
        <v>2519</v>
      </c>
      <c r="AQ311" s="100" t="s">
        <v>111</v>
      </c>
      <c r="AR311" s="97" t="s">
        <v>125</v>
      </c>
      <c r="AV311" s="99"/>
      <c r="AW311" s="159" t="s">
        <v>2520</v>
      </c>
      <c r="AX311" s="102"/>
      <c r="AY311" s="157" t="s">
        <v>2521</v>
      </c>
      <c r="AZ311" s="159"/>
      <c r="BF311" s="103">
        <v>45749</v>
      </c>
      <c r="BG311" s="46"/>
      <c r="BH311" s="46"/>
      <c r="BI311" s="46">
        <f t="shared" si="13"/>
        <v>0</v>
      </c>
      <c r="BJ311" s="46">
        <f t="shared" si="14"/>
        <v>0</v>
      </c>
    </row>
    <row r="312" spans="1:62" ht="120" customHeight="1" x14ac:dyDescent="0.25">
      <c r="A312" s="132" t="s">
        <v>182</v>
      </c>
      <c r="B312" s="132"/>
      <c r="C312" s="150">
        <v>0</v>
      </c>
      <c r="D312" s="150">
        <v>0</v>
      </c>
      <c r="E312" s="133">
        <v>269.85000000000002</v>
      </c>
      <c r="F312" s="134" t="s">
        <v>2522</v>
      </c>
      <c r="G312" s="86" t="s">
        <v>2523</v>
      </c>
      <c r="H312" s="86" t="s">
        <v>180</v>
      </c>
      <c r="I312" s="89"/>
      <c r="J312" s="90">
        <v>5</v>
      </c>
      <c r="K312" s="86"/>
      <c r="L312" s="86"/>
      <c r="M312" s="92" t="s">
        <v>151</v>
      </c>
      <c r="N312" s="86" t="s">
        <v>108</v>
      </c>
      <c r="O312" s="163" t="s">
        <v>162</v>
      </c>
      <c r="P312" s="163" t="s">
        <v>162</v>
      </c>
      <c r="Q312" s="91" t="s">
        <v>109</v>
      </c>
      <c r="R312" s="91" t="s">
        <v>210</v>
      </c>
      <c r="S312" s="91" t="s">
        <v>2524</v>
      </c>
      <c r="T312" s="92">
        <v>10</v>
      </c>
      <c r="U312" s="93">
        <v>10</v>
      </c>
      <c r="V312" s="94">
        <v>42983</v>
      </c>
      <c r="W312" s="94">
        <v>45748</v>
      </c>
      <c r="X312" s="95">
        <v>9785171055431</v>
      </c>
      <c r="Y312" s="96">
        <v>448</v>
      </c>
      <c r="Z312" s="97">
        <v>0.27800000000000002</v>
      </c>
      <c r="AA312" s="98" t="s">
        <v>171</v>
      </c>
      <c r="AB312" s="98" t="s">
        <v>152</v>
      </c>
      <c r="AC312" s="98" t="s">
        <v>172</v>
      </c>
      <c r="AD312" s="91">
        <v>3</v>
      </c>
      <c r="AE312" s="135" t="s">
        <v>116</v>
      </c>
      <c r="AF312" s="168"/>
      <c r="AG312" s="98" t="s">
        <v>288</v>
      </c>
      <c r="AH312" s="98"/>
      <c r="AI312" s="86" t="s">
        <v>181</v>
      </c>
      <c r="AJ312" s="101"/>
      <c r="AK312" s="91" t="s">
        <v>2525</v>
      </c>
      <c r="AL312" s="100" t="s">
        <v>2526</v>
      </c>
      <c r="AM312" s="86" t="s">
        <v>406</v>
      </c>
      <c r="AN312" s="86" t="s">
        <v>153</v>
      </c>
      <c r="AO312" s="143">
        <f t="shared" si="12"/>
        <v>0</v>
      </c>
      <c r="AP312" s="85" t="s">
        <v>2527</v>
      </c>
      <c r="AQ312" s="100" t="s">
        <v>157</v>
      </c>
      <c r="AR312" s="97" t="s">
        <v>125</v>
      </c>
      <c r="AV312" s="99"/>
      <c r="AW312" s="159" t="s">
        <v>2528</v>
      </c>
      <c r="AX312" s="102"/>
      <c r="AY312" s="157" t="s">
        <v>2529</v>
      </c>
      <c r="AZ312" s="159"/>
      <c r="BF312" s="103">
        <v>45749</v>
      </c>
      <c r="BG312" s="46"/>
      <c r="BH312" s="46"/>
      <c r="BI312" s="46">
        <f t="shared" si="13"/>
        <v>0</v>
      </c>
      <c r="BJ312" s="46">
        <f t="shared" si="14"/>
        <v>0</v>
      </c>
    </row>
    <row r="313" spans="1:62" ht="120" customHeight="1" x14ac:dyDescent="0.25">
      <c r="A313" s="132" t="s">
        <v>182</v>
      </c>
      <c r="B313" s="132"/>
      <c r="C313" s="150">
        <v>0</v>
      </c>
      <c r="D313" s="150">
        <v>0</v>
      </c>
      <c r="E313" s="133">
        <v>252</v>
      </c>
      <c r="F313" s="134" t="s">
        <v>2530</v>
      </c>
      <c r="G313" s="86" t="s">
        <v>2531</v>
      </c>
      <c r="H313" s="86" t="s">
        <v>195</v>
      </c>
      <c r="I313" s="89"/>
      <c r="J313" s="90">
        <v>6</v>
      </c>
      <c r="K313" s="86"/>
      <c r="L313" s="86"/>
      <c r="M313" s="92" t="s">
        <v>151</v>
      </c>
      <c r="N313" s="86" t="s">
        <v>108</v>
      </c>
      <c r="O313" s="163" t="s">
        <v>205</v>
      </c>
      <c r="P313" s="163" t="s">
        <v>205</v>
      </c>
      <c r="Q313" s="91" t="s">
        <v>109</v>
      </c>
      <c r="R313" s="91" t="s">
        <v>210</v>
      </c>
      <c r="S313" s="91" t="s">
        <v>2532</v>
      </c>
      <c r="T313" s="92">
        <v>10</v>
      </c>
      <c r="U313" s="93">
        <v>16</v>
      </c>
      <c r="V313" s="94">
        <v>42919</v>
      </c>
      <c r="W313" s="94">
        <v>45748</v>
      </c>
      <c r="X313" s="95">
        <v>9785171049553</v>
      </c>
      <c r="Y313" s="96">
        <v>256</v>
      </c>
      <c r="Z313" s="97">
        <v>0.16900000000000001</v>
      </c>
      <c r="AA313" s="98" t="s">
        <v>171</v>
      </c>
      <c r="AB313" s="98" t="s">
        <v>161</v>
      </c>
      <c r="AC313" s="98" t="s">
        <v>172</v>
      </c>
      <c r="AD313" s="91">
        <v>3</v>
      </c>
      <c r="AE313" s="135" t="s">
        <v>116</v>
      </c>
      <c r="AF313" s="168"/>
      <c r="AG313" s="98" t="s">
        <v>209</v>
      </c>
      <c r="AH313" s="98"/>
      <c r="AI313" s="86" t="s">
        <v>196</v>
      </c>
      <c r="AJ313" s="101"/>
      <c r="AK313" s="91"/>
      <c r="AL313" s="100" t="s">
        <v>2533</v>
      </c>
      <c r="AM313" s="86" t="s">
        <v>409</v>
      </c>
      <c r="AN313" s="86" t="s">
        <v>153</v>
      </c>
      <c r="AO313" s="143">
        <f t="shared" si="12"/>
        <v>0</v>
      </c>
      <c r="AP313" s="85" t="s">
        <v>2534</v>
      </c>
      <c r="AQ313" s="100" t="s">
        <v>111</v>
      </c>
      <c r="AR313" s="97" t="s">
        <v>125</v>
      </c>
      <c r="AV313" s="99"/>
      <c r="AW313" s="159" t="s">
        <v>2535</v>
      </c>
      <c r="AX313" s="102"/>
      <c r="AY313" s="157" t="s">
        <v>2536</v>
      </c>
      <c r="AZ313" s="159"/>
      <c r="BF313" s="103">
        <v>45749</v>
      </c>
      <c r="BG313" s="46"/>
      <c r="BH313" s="46"/>
      <c r="BI313" s="46">
        <f t="shared" si="13"/>
        <v>0</v>
      </c>
      <c r="BJ313" s="46">
        <f t="shared" si="14"/>
        <v>0</v>
      </c>
    </row>
    <row r="314" spans="1:62" ht="120" customHeight="1" x14ac:dyDescent="0.25">
      <c r="A314" s="132" t="s">
        <v>182</v>
      </c>
      <c r="B314" s="132"/>
      <c r="C314" s="150">
        <v>0</v>
      </c>
      <c r="D314" s="150">
        <v>0</v>
      </c>
      <c r="E314" s="133">
        <v>269.85000000000002</v>
      </c>
      <c r="F314" s="134" t="s">
        <v>2537</v>
      </c>
      <c r="G314" s="86" t="s">
        <v>2538</v>
      </c>
      <c r="H314" s="86" t="s">
        <v>195</v>
      </c>
      <c r="I314" s="89"/>
      <c r="J314" s="90">
        <v>7</v>
      </c>
      <c r="K314" s="86"/>
      <c r="L314" s="86"/>
      <c r="M314" s="92" t="s">
        <v>144</v>
      </c>
      <c r="N314" s="86" t="s">
        <v>108</v>
      </c>
      <c r="O314" s="163" t="s">
        <v>244</v>
      </c>
      <c r="P314" s="163" t="s">
        <v>257</v>
      </c>
      <c r="Q314" s="91" t="s">
        <v>109</v>
      </c>
      <c r="R314" s="91" t="s">
        <v>210</v>
      </c>
      <c r="S314" s="91" t="s">
        <v>2539</v>
      </c>
      <c r="T314" s="92">
        <v>10</v>
      </c>
      <c r="U314" s="93">
        <v>10</v>
      </c>
      <c r="V314" s="94">
        <v>42991</v>
      </c>
      <c r="W314" s="94">
        <v>45748</v>
      </c>
      <c r="X314" s="95">
        <v>9785171055424</v>
      </c>
      <c r="Y314" s="96">
        <v>480</v>
      </c>
      <c r="Z314" s="97">
        <v>0.29399999999999998</v>
      </c>
      <c r="AA314" s="98" t="s">
        <v>171</v>
      </c>
      <c r="AB314" s="98" t="s">
        <v>152</v>
      </c>
      <c r="AC314" s="98" t="s">
        <v>172</v>
      </c>
      <c r="AD314" s="91">
        <v>3</v>
      </c>
      <c r="AE314" s="135" t="s">
        <v>116</v>
      </c>
      <c r="AF314" s="168"/>
      <c r="AG314" s="98" t="s">
        <v>290</v>
      </c>
      <c r="AH314" s="98"/>
      <c r="AI314" s="86" t="s">
        <v>196</v>
      </c>
      <c r="AJ314" s="101"/>
      <c r="AK314" s="91"/>
      <c r="AL314" s="100" t="s">
        <v>2540</v>
      </c>
      <c r="AM314" s="86" t="s">
        <v>409</v>
      </c>
      <c r="AN314" s="86" t="s">
        <v>153</v>
      </c>
      <c r="AO314" s="143">
        <f t="shared" si="12"/>
        <v>0</v>
      </c>
      <c r="AP314" s="85" t="s">
        <v>2541</v>
      </c>
      <c r="AQ314" s="100" t="s">
        <v>111</v>
      </c>
      <c r="AR314" s="97" t="s">
        <v>125</v>
      </c>
      <c r="AV314" s="99"/>
      <c r="AW314" s="159" t="s">
        <v>2542</v>
      </c>
      <c r="AX314" s="102"/>
      <c r="AY314" s="157" t="s">
        <v>2543</v>
      </c>
      <c r="AZ314" s="159"/>
      <c r="BF314" s="103">
        <v>45749</v>
      </c>
      <c r="BG314" s="46"/>
      <c r="BH314" s="46"/>
      <c r="BI314" s="46">
        <f t="shared" si="13"/>
        <v>0</v>
      </c>
      <c r="BJ314" s="46">
        <f t="shared" si="14"/>
        <v>0</v>
      </c>
    </row>
    <row r="315" spans="1:62" ht="120" customHeight="1" x14ac:dyDescent="0.25">
      <c r="A315" s="132" t="s">
        <v>182</v>
      </c>
      <c r="B315" s="132"/>
      <c r="C315" s="150">
        <v>0</v>
      </c>
      <c r="D315" s="150">
        <v>0</v>
      </c>
      <c r="E315" s="133">
        <v>252</v>
      </c>
      <c r="F315" s="134" t="s">
        <v>2544</v>
      </c>
      <c r="G315" s="86" t="s">
        <v>2545</v>
      </c>
      <c r="H315" s="86" t="s">
        <v>195</v>
      </c>
      <c r="I315" s="89"/>
      <c r="J315" s="90">
        <v>5</v>
      </c>
      <c r="K315" s="86"/>
      <c r="L315" s="86"/>
      <c r="M315" s="92" t="s">
        <v>151</v>
      </c>
      <c r="N315" s="86" t="s">
        <v>108</v>
      </c>
      <c r="O315" s="163" t="s">
        <v>206</v>
      </c>
      <c r="P315" s="163" t="s">
        <v>206</v>
      </c>
      <c r="Q315" s="91" t="s">
        <v>109</v>
      </c>
      <c r="R315" s="91" t="s">
        <v>210</v>
      </c>
      <c r="S315" s="91" t="s">
        <v>2546</v>
      </c>
      <c r="T315" s="92">
        <v>10</v>
      </c>
      <c r="U315" s="93">
        <v>12</v>
      </c>
      <c r="V315" s="94">
        <v>43544</v>
      </c>
      <c r="W315" s="94">
        <v>45748</v>
      </c>
      <c r="X315" s="95">
        <v>9785171152741</v>
      </c>
      <c r="Y315" s="96">
        <v>352</v>
      </c>
      <c r="Z315" s="97">
        <v>0.218</v>
      </c>
      <c r="AA315" s="98" t="s">
        <v>171</v>
      </c>
      <c r="AB315" s="98" t="s">
        <v>152</v>
      </c>
      <c r="AC315" s="98" t="s">
        <v>172</v>
      </c>
      <c r="AD315" s="91">
        <v>3</v>
      </c>
      <c r="AE315" s="135" t="s">
        <v>116</v>
      </c>
      <c r="AF315" s="168"/>
      <c r="AG315" s="98" t="s">
        <v>284</v>
      </c>
      <c r="AH315" s="98"/>
      <c r="AI315" s="86" t="s">
        <v>196</v>
      </c>
      <c r="AJ315" s="101"/>
      <c r="AK315" s="91"/>
      <c r="AL315" s="100" t="s">
        <v>2547</v>
      </c>
      <c r="AM315" s="86" t="s">
        <v>406</v>
      </c>
      <c r="AN315" s="86" t="s">
        <v>153</v>
      </c>
      <c r="AO315" s="143">
        <f t="shared" si="12"/>
        <v>0</v>
      </c>
      <c r="AP315" s="85" t="s">
        <v>2548</v>
      </c>
      <c r="AQ315" s="100" t="s">
        <v>157</v>
      </c>
      <c r="AR315" s="97" t="s">
        <v>125</v>
      </c>
      <c r="AV315" s="99"/>
      <c r="AW315" s="159" t="s">
        <v>2549</v>
      </c>
      <c r="AX315" s="102" t="s">
        <v>2550</v>
      </c>
      <c r="AY315" s="157" t="s">
        <v>2551</v>
      </c>
      <c r="AZ315" s="159"/>
      <c r="BF315" s="103">
        <v>45749</v>
      </c>
      <c r="BG315" s="46"/>
      <c r="BH315" s="46"/>
      <c r="BI315" s="46">
        <f t="shared" si="13"/>
        <v>0</v>
      </c>
      <c r="BJ315" s="46">
        <f t="shared" si="14"/>
        <v>0</v>
      </c>
    </row>
    <row r="316" spans="1:62" ht="120" customHeight="1" x14ac:dyDescent="0.25">
      <c r="A316" s="132" t="s">
        <v>182</v>
      </c>
      <c r="B316" s="132"/>
      <c r="C316" s="150">
        <v>0</v>
      </c>
      <c r="D316" s="150">
        <v>0</v>
      </c>
      <c r="E316" s="133">
        <v>261.45</v>
      </c>
      <c r="F316" s="134" t="s">
        <v>3149</v>
      </c>
      <c r="G316" s="86" t="s">
        <v>3150</v>
      </c>
      <c r="H316" s="86" t="s">
        <v>195</v>
      </c>
      <c r="I316" s="89"/>
      <c r="J316" s="90">
        <v>7</v>
      </c>
      <c r="K316" s="86"/>
      <c r="L316" s="86"/>
      <c r="M316" s="92" t="s">
        <v>144</v>
      </c>
      <c r="N316" s="86" t="s">
        <v>108</v>
      </c>
      <c r="O316" s="163" t="s">
        <v>244</v>
      </c>
      <c r="P316" s="163" t="s">
        <v>320</v>
      </c>
      <c r="Q316" s="91" t="s">
        <v>109</v>
      </c>
      <c r="R316" s="91" t="s">
        <v>210</v>
      </c>
      <c r="S316" s="91" t="s">
        <v>3151</v>
      </c>
      <c r="T316" s="92">
        <v>10</v>
      </c>
      <c r="U316" s="93">
        <v>12</v>
      </c>
      <c r="V316" s="94">
        <v>44970</v>
      </c>
      <c r="W316" s="94">
        <v>45747</v>
      </c>
      <c r="X316" s="95">
        <v>9785171521752</v>
      </c>
      <c r="Y316" s="96">
        <v>256</v>
      </c>
      <c r="Z316" s="97">
        <v>0.17699999999999999</v>
      </c>
      <c r="AA316" s="98" t="s">
        <v>171</v>
      </c>
      <c r="AB316" s="98" t="s">
        <v>161</v>
      </c>
      <c r="AC316" s="98" t="s">
        <v>172</v>
      </c>
      <c r="AD316" s="91">
        <v>3</v>
      </c>
      <c r="AE316" s="135" t="s">
        <v>116</v>
      </c>
      <c r="AF316" s="168"/>
      <c r="AG316" s="98" t="s">
        <v>243</v>
      </c>
      <c r="AH316" s="98"/>
      <c r="AI316" s="86" t="s">
        <v>196</v>
      </c>
      <c r="AJ316" s="101"/>
      <c r="AK316" s="91"/>
      <c r="AL316" s="100" t="s">
        <v>3152</v>
      </c>
      <c r="AM316" s="86" t="s">
        <v>406</v>
      </c>
      <c r="AN316" s="86" t="s">
        <v>153</v>
      </c>
      <c r="AO316" s="143">
        <f t="shared" si="12"/>
        <v>0</v>
      </c>
      <c r="AP316" s="85" t="s">
        <v>3153</v>
      </c>
      <c r="AQ316" s="100" t="s">
        <v>157</v>
      </c>
      <c r="AR316" s="97" t="s">
        <v>125</v>
      </c>
      <c r="AV316" s="99"/>
      <c r="AW316" s="159" t="s">
        <v>3154</v>
      </c>
      <c r="AX316" s="102" t="s">
        <v>3155</v>
      </c>
      <c r="AY316" s="157" t="s">
        <v>3156</v>
      </c>
      <c r="AZ316" s="159"/>
      <c r="BF316" s="103">
        <v>45750</v>
      </c>
      <c r="BG316" s="46"/>
      <c r="BH316" s="46"/>
      <c r="BI316" s="46">
        <f t="shared" si="13"/>
        <v>0</v>
      </c>
      <c r="BJ316" s="46">
        <f t="shared" si="14"/>
        <v>0</v>
      </c>
    </row>
    <row r="317" spans="1:62" ht="120" customHeight="1" x14ac:dyDescent="0.25">
      <c r="A317" s="132" t="s">
        <v>182</v>
      </c>
      <c r="B317" s="132"/>
      <c r="C317" s="150">
        <v>0</v>
      </c>
      <c r="D317" s="150">
        <v>0</v>
      </c>
      <c r="E317" s="133">
        <v>317.10000000000002</v>
      </c>
      <c r="F317" s="134" t="s">
        <v>1849</v>
      </c>
      <c r="G317" s="86" t="s">
        <v>1850</v>
      </c>
      <c r="H317" s="86" t="s">
        <v>195</v>
      </c>
      <c r="I317" s="89"/>
      <c r="J317" s="90">
        <v>3</v>
      </c>
      <c r="K317" s="86"/>
      <c r="L317" s="86"/>
      <c r="M317" s="92" t="s">
        <v>151</v>
      </c>
      <c r="N317" s="86" t="s">
        <v>108</v>
      </c>
      <c r="O317" s="163" t="s">
        <v>206</v>
      </c>
      <c r="P317" s="163" t="s">
        <v>206</v>
      </c>
      <c r="Q317" s="91" t="s">
        <v>109</v>
      </c>
      <c r="R317" s="91" t="s">
        <v>210</v>
      </c>
      <c r="S317" s="91" t="s">
        <v>1851</v>
      </c>
      <c r="T317" s="92">
        <v>10</v>
      </c>
      <c r="U317" s="93">
        <v>3</v>
      </c>
      <c r="V317" s="94">
        <v>42144</v>
      </c>
      <c r="W317" s="94">
        <v>45748</v>
      </c>
      <c r="X317" s="95">
        <v>9785170904686</v>
      </c>
      <c r="Y317" s="96">
        <v>960</v>
      </c>
      <c r="Z317" s="97">
        <v>0.46</v>
      </c>
      <c r="AA317" s="98" t="s">
        <v>171</v>
      </c>
      <c r="AB317" s="98" t="s">
        <v>185</v>
      </c>
      <c r="AC317" s="98" t="s">
        <v>172</v>
      </c>
      <c r="AD317" s="91">
        <v>3</v>
      </c>
      <c r="AE317" s="135" t="s">
        <v>116</v>
      </c>
      <c r="AF317" s="168"/>
      <c r="AG317" s="98" t="s">
        <v>288</v>
      </c>
      <c r="AH317" s="98"/>
      <c r="AI317" s="86" t="s">
        <v>196</v>
      </c>
      <c r="AJ317" s="101"/>
      <c r="AK317" s="91"/>
      <c r="AL317" s="100" t="s">
        <v>1852</v>
      </c>
      <c r="AM317" s="86" t="s">
        <v>405</v>
      </c>
      <c r="AN317" s="86" t="s">
        <v>153</v>
      </c>
      <c r="AO317" s="143">
        <f t="shared" si="12"/>
        <v>0</v>
      </c>
      <c r="AP317" s="85" t="s">
        <v>1853</v>
      </c>
      <c r="AQ317" s="100" t="s">
        <v>157</v>
      </c>
      <c r="AR317" s="97" t="s">
        <v>125</v>
      </c>
      <c r="AV317" s="99"/>
      <c r="AW317" s="159" t="s">
        <v>1854</v>
      </c>
      <c r="AX317" s="102"/>
      <c r="AY317" s="157" t="s">
        <v>1855</v>
      </c>
      <c r="AZ317" s="159"/>
      <c r="BF317" s="103">
        <v>45748</v>
      </c>
      <c r="BG317" s="46"/>
      <c r="BH317" s="46"/>
      <c r="BI317" s="46">
        <f t="shared" si="13"/>
        <v>0</v>
      </c>
      <c r="BJ317" s="46">
        <f t="shared" si="14"/>
        <v>0</v>
      </c>
    </row>
    <row r="318" spans="1:62" ht="120" customHeight="1" x14ac:dyDescent="0.25">
      <c r="A318" s="132" t="s">
        <v>182</v>
      </c>
      <c r="B318" s="132"/>
      <c r="C318" s="150">
        <v>0</v>
      </c>
      <c r="D318" s="150">
        <v>0</v>
      </c>
      <c r="E318" s="133">
        <v>261.45</v>
      </c>
      <c r="F318" s="134" t="s">
        <v>2552</v>
      </c>
      <c r="G318" s="86" t="s">
        <v>2553</v>
      </c>
      <c r="H318" s="86" t="s">
        <v>195</v>
      </c>
      <c r="I318" s="89"/>
      <c r="J318" s="90">
        <v>6</v>
      </c>
      <c r="K318" s="86"/>
      <c r="L318" s="86"/>
      <c r="M318" s="92" t="s">
        <v>151</v>
      </c>
      <c r="N318" s="86" t="s">
        <v>108</v>
      </c>
      <c r="O318" s="163" t="s">
        <v>206</v>
      </c>
      <c r="P318" s="163" t="s">
        <v>206</v>
      </c>
      <c r="Q318" s="91" t="s">
        <v>109</v>
      </c>
      <c r="R318" s="91" t="s">
        <v>210</v>
      </c>
      <c r="S318" s="91" t="s">
        <v>2554</v>
      </c>
      <c r="T318" s="92">
        <v>10</v>
      </c>
      <c r="U318" s="93">
        <v>10</v>
      </c>
      <c r="V318" s="94">
        <v>44844</v>
      </c>
      <c r="W318" s="94">
        <v>45748</v>
      </c>
      <c r="X318" s="95">
        <v>9785171506582</v>
      </c>
      <c r="Y318" s="96">
        <v>448</v>
      </c>
      <c r="Z318" s="97">
        <v>0.27400000000000002</v>
      </c>
      <c r="AA318" s="98" t="s">
        <v>171</v>
      </c>
      <c r="AB318" s="98" t="s">
        <v>152</v>
      </c>
      <c r="AC318" s="98" t="s">
        <v>172</v>
      </c>
      <c r="AD318" s="91">
        <v>3</v>
      </c>
      <c r="AE318" s="135" t="s">
        <v>116</v>
      </c>
      <c r="AF318" s="168"/>
      <c r="AG318" s="98" t="s">
        <v>387</v>
      </c>
      <c r="AH318" s="98"/>
      <c r="AI318" s="86" t="s">
        <v>196</v>
      </c>
      <c r="AJ318" s="101"/>
      <c r="AK318" s="91"/>
      <c r="AL318" s="100" t="s">
        <v>2555</v>
      </c>
      <c r="AM318" s="86" t="s">
        <v>405</v>
      </c>
      <c r="AN318" s="86" t="s">
        <v>153</v>
      </c>
      <c r="AO318" s="143">
        <f t="shared" si="12"/>
        <v>0</v>
      </c>
      <c r="AP318" s="85" t="s">
        <v>2556</v>
      </c>
      <c r="AQ318" s="100" t="s">
        <v>157</v>
      </c>
      <c r="AR318" s="97" t="s">
        <v>125</v>
      </c>
      <c r="AV318" s="99"/>
      <c r="AW318" s="159" t="s">
        <v>2557</v>
      </c>
      <c r="AX318" s="102"/>
      <c r="AY318" s="157" t="s">
        <v>2558</v>
      </c>
      <c r="AZ318" s="159"/>
      <c r="BF318" s="103">
        <v>45749</v>
      </c>
      <c r="BG318" s="46"/>
      <c r="BH318" s="46"/>
      <c r="BI318" s="46">
        <f t="shared" si="13"/>
        <v>0</v>
      </c>
      <c r="BJ318" s="46">
        <f t="shared" si="14"/>
        <v>0</v>
      </c>
    </row>
    <row r="319" spans="1:62" ht="120" customHeight="1" x14ac:dyDescent="0.25">
      <c r="A319" s="132" t="s">
        <v>182</v>
      </c>
      <c r="B319" s="132"/>
      <c r="C319" s="150">
        <v>0</v>
      </c>
      <c r="D319" s="150">
        <v>0</v>
      </c>
      <c r="E319" s="133">
        <v>252</v>
      </c>
      <c r="F319" s="134" t="s">
        <v>2559</v>
      </c>
      <c r="G319" s="86" t="s">
        <v>2553</v>
      </c>
      <c r="H319" s="86" t="s">
        <v>195</v>
      </c>
      <c r="I319" s="89"/>
      <c r="J319" s="90">
        <v>4</v>
      </c>
      <c r="K319" s="86"/>
      <c r="L319" s="86"/>
      <c r="M319" s="92" t="s">
        <v>151</v>
      </c>
      <c r="N319" s="86" t="s">
        <v>108</v>
      </c>
      <c r="O319" s="163" t="s">
        <v>206</v>
      </c>
      <c r="P319" s="163" t="s">
        <v>206</v>
      </c>
      <c r="Q319" s="91" t="s">
        <v>109</v>
      </c>
      <c r="R319" s="91" t="s">
        <v>210</v>
      </c>
      <c r="S319" s="91" t="s">
        <v>2560</v>
      </c>
      <c r="T319" s="92">
        <v>10</v>
      </c>
      <c r="U319" s="93">
        <v>6</v>
      </c>
      <c r="V319" s="94">
        <v>42117</v>
      </c>
      <c r="W319" s="94">
        <v>45748</v>
      </c>
      <c r="X319" s="95">
        <v>9785170892556</v>
      </c>
      <c r="Y319" s="96">
        <v>288</v>
      </c>
      <c r="Z319" s="97">
        <v>0.223</v>
      </c>
      <c r="AA319" s="98" t="s">
        <v>171</v>
      </c>
      <c r="AB319" s="98" t="s">
        <v>161</v>
      </c>
      <c r="AC319" s="98" t="s">
        <v>172</v>
      </c>
      <c r="AD319" s="91">
        <v>3</v>
      </c>
      <c r="AE319" s="135" t="s">
        <v>116</v>
      </c>
      <c r="AF319" s="168"/>
      <c r="AG319" s="98" t="s">
        <v>288</v>
      </c>
      <c r="AH319" s="98"/>
      <c r="AI319" s="86" t="s">
        <v>196</v>
      </c>
      <c r="AJ319" s="101"/>
      <c r="AK319" s="91"/>
      <c r="AL319" s="100" t="s">
        <v>2561</v>
      </c>
      <c r="AM319" s="86" t="s">
        <v>405</v>
      </c>
      <c r="AN319" s="86" t="s">
        <v>153</v>
      </c>
      <c r="AO319" s="143">
        <f t="shared" si="12"/>
        <v>0</v>
      </c>
      <c r="AP319" s="85" t="s">
        <v>2562</v>
      </c>
      <c r="AQ319" s="100" t="s">
        <v>157</v>
      </c>
      <c r="AR319" s="97" t="s">
        <v>125</v>
      </c>
      <c r="AV319" s="99"/>
      <c r="AW319" s="159" t="s">
        <v>2563</v>
      </c>
      <c r="AX319" s="102"/>
      <c r="AY319" s="157" t="s">
        <v>2564</v>
      </c>
      <c r="AZ319" s="159"/>
      <c r="BF319" s="103">
        <v>45749</v>
      </c>
      <c r="BG319" s="46"/>
      <c r="BH319" s="46"/>
      <c r="BI319" s="46">
        <f t="shared" si="13"/>
        <v>0</v>
      </c>
      <c r="BJ319" s="46">
        <f t="shared" si="14"/>
        <v>0</v>
      </c>
    </row>
    <row r="320" spans="1:62" ht="120" customHeight="1" x14ac:dyDescent="0.25">
      <c r="A320" s="132" t="s">
        <v>182</v>
      </c>
      <c r="B320" s="132"/>
      <c r="C320" s="150">
        <v>0</v>
      </c>
      <c r="D320" s="150">
        <v>0</v>
      </c>
      <c r="E320" s="133">
        <v>252</v>
      </c>
      <c r="F320" s="134" t="s">
        <v>1856</v>
      </c>
      <c r="G320" s="86" t="s">
        <v>386</v>
      </c>
      <c r="H320" s="86" t="s">
        <v>195</v>
      </c>
      <c r="I320" s="89"/>
      <c r="J320" s="90">
        <v>4</v>
      </c>
      <c r="K320" s="86"/>
      <c r="L320" s="86"/>
      <c r="M320" s="92" t="s">
        <v>151</v>
      </c>
      <c r="N320" s="86" t="s">
        <v>108</v>
      </c>
      <c r="O320" s="163" t="s">
        <v>206</v>
      </c>
      <c r="P320" s="163" t="s">
        <v>206</v>
      </c>
      <c r="Q320" s="91" t="s">
        <v>109</v>
      </c>
      <c r="R320" s="91" t="s">
        <v>210</v>
      </c>
      <c r="S320" s="91" t="s">
        <v>1857</v>
      </c>
      <c r="T320" s="92">
        <v>10</v>
      </c>
      <c r="U320" s="93">
        <v>5</v>
      </c>
      <c r="V320" s="94">
        <v>44657</v>
      </c>
      <c r="W320" s="94">
        <v>45748</v>
      </c>
      <c r="X320" s="95">
        <v>9785171469061</v>
      </c>
      <c r="Y320" s="96">
        <v>384</v>
      </c>
      <c r="Z320" s="97">
        <v>0.24399999999999999</v>
      </c>
      <c r="AA320" s="98" t="s">
        <v>171</v>
      </c>
      <c r="AB320" s="98" t="s">
        <v>152</v>
      </c>
      <c r="AC320" s="98" t="s">
        <v>172</v>
      </c>
      <c r="AD320" s="91">
        <v>3</v>
      </c>
      <c r="AE320" s="135" t="s">
        <v>116</v>
      </c>
      <c r="AF320" s="168"/>
      <c r="AG320" s="98" t="s">
        <v>330</v>
      </c>
      <c r="AH320" s="98"/>
      <c r="AI320" s="86" t="s">
        <v>196</v>
      </c>
      <c r="AJ320" s="101"/>
      <c r="AK320" s="91"/>
      <c r="AL320" s="100" t="s">
        <v>1858</v>
      </c>
      <c r="AM320" s="86" t="s">
        <v>405</v>
      </c>
      <c r="AN320" s="86" t="s">
        <v>153</v>
      </c>
      <c r="AO320" s="143">
        <f t="shared" si="12"/>
        <v>0</v>
      </c>
      <c r="AP320" s="85" t="s">
        <v>1859</v>
      </c>
      <c r="AQ320" s="100" t="s">
        <v>157</v>
      </c>
      <c r="AR320" s="97" t="s">
        <v>125</v>
      </c>
      <c r="AV320" s="99"/>
      <c r="AW320" s="159" t="s">
        <v>1860</v>
      </c>
      <c r="AX320" s="102"/>
      <c r="AY320" s="157" t="s">
        <v>1861</v>
      </c>
      <c r="AZ320" s="159"/>
      <c r="BF320" s="103">
        <v>45748</v>
      </c>
      <c r="BG320" s="46"/>
      <c r="BH320" s="46"/>
      <c r="BI320" s="46">
        <f t="shared" si="13"/>
        <v>0</v>
      </c>
      <c r="BJ320" s="46">
        <f t="shared" si="14"/>
        <v>0</v>
      </c>
    </row>
    <row r="321" spans="1:62" ht="120" customHeight="1" x14ac:dyDescent="0.25">
      <c r="A321" s="132" t="s">
        <v>182</v>
      </c>
      <c r="B321" s="132"/>
      <c r="C321" s="150">
        <v>0</v>
      </c>
      <c r="D321" s="150">
        <v>0</v>
      </c>
      <c r="E321" s="133">
        <v>648.9</v>
      </c>
      <c r="F321" s="134" t="s">
        <v>3157</v>
      </c>
      <c r="G321" s="86" t="s">
        <v>2092</v>
      </c>
      <c r="H321" s="86" t="s">
        <v>3158</v>
      </c>
      <c r="I321" s="89"/>
      <c r="J321" s="90">
        <v>5</v>
      </c>
      <c r="K321" s="86"/>
      <c r="L321" s="86"/>
      <c r="M321" s="92" t="s">
        <v>144</v>
      </c>
      <c r="N321" s="86" t="s">
        <v>108</v>
      </c>
      <c r="O321" s="163" t="s">
        <v>367</v>
      </c>
      <c r="P321" s="163" t="s">
        <v>513</v>
      </c>
      <c r="Q321" s="91" t="s">
        <v>109</v>
      </c>
      <c r="R321" s="91" t="s">
        <v>210</v>
      </c>
      <c r="S321" s="91" t="s">
        <v>3159</v>
      </c>
      <c r="T321" s="92">
        <v>20</v>
      </c>
      <c r="U321" s="93">
        <v>8</v>
      </c>
      <c r="V321" s="94">
        <v>44551</v>
      </c>
      <c r="W321" s="94">
        <v>45749</v>
      </c>
      <c r="X321" s="95">
        <v>9785171447311</v>
      </c>
      <c r="Y321" s="96">
        <v>576</v>
      </c>
      <c r="Z321" s="97">
        <v>0.41</v>
      </c>
      <c r="AA321" s="98" t="s">
        <v>3160</v>
      </c>
      <c r="AB321" s="98" t="s">
        <v>165</v>
      </c>
      <c r="AC321" s="98" t="s">
        <v>3161</v>
      </c>
      <c r="AD321" s="91">
        <v>3</v>
      </c>
      <c r="AE321" s="135" t="s">
        <v>116</v>
      </c>
      <c r="AF321" s="168"/>
      <c r="AG321" s="98" t="s">
        <v>550</v>
      </c>
      <c r="AH321" s="98"/>
      <c r="AI321" s="86" t="s">
        <v>3162</v>
      </c>
      <c r="AJ321" s="101"/>
      <c r="AK321" s="91"/>
      <c r="AL321" s="100" t="s">
        <v>3163</v>
      </c>
      <c r="AM321" s="86" t="s">
        <v>208</v>
      </c>
      <c r="AN321" s="86" t="s">
        <v>240</v>
      </c>
      <c r="AO321" s="143">
        <f t="shared" si="12"/>
        <v>0</v>
      </c>
      <c r="AP321" s="85" t="s">
        <v>3164</v>
      </c>
      <c r="AQ321" s="100" t="s">
        <v>111</v>
      </c>
      <c r="AR321" s="97" t="s">
        <v>125</v>
      </c>
      <c r="AV321" s="99"/>
      <c r="AW321" s="159" t="s">
        <v>3165</v>
      </c>
      <c r="AX321" s="102"/>
      <c r="AY321" s="157" t="s">
        <v>3166</v>
      </c>
      <c r="AZ321" s="159"/>
      <c r="BF321" s="103">
        <v>45750</v>
      </c>
      <c r="BG321" s="46"/>
      <c r="BH321" s="46"/>
      <c r="BI321" s="46">
        <f t="shared" si="13"/>
        <v>0</v>
      </c>
      <c r="BJ321" s="46">
        <f t="shared" si="14"/>
        <v>0</v>
      </c>
    </row>
  </sheetData>
  <sheetProtection formatCells="0" formatColumns="0" formatRows="0" sort="0" autoFilter="0"/>
  <autoFilter ref="A17:BN321">
    <sortState ref="A18:BN321">
      <sortCondition ref="AW17:AW321"/>
    </sortState>
  </autoFilter>
  <sortState ref="A18:BF678">
    <sortCondition ref="AM18:AM678"/>
    <sortCondition ref="AW18:AW678"/>
  </sortState>
  <mergeCells count="15">
    <mergeCell ref="A2:E3"/>
    <mergeCell ref="F2:H2"/>
    <mergeCell ref="F3:H3"/>
    <mergeCell ref="F6:J6"/>
    <mergeCell ref="I2:J2"/>
    <mergeCell ref="I3:J3"/>
    <mergeCell ref="J7:J8"/>
    <mergeCell ref="Q7:T8"/>
    <mergeCell ref="Q1:U1"/>
    <mergeCell ref="Q9:T10"/>
    <mergeCell ref="K11:T15"/>
    <mergeCell ref="K9:O10"/>
    <mergeCell ref="K7:O8"/>
    <mergeCell ref="K6:T6"/>
    <mergeCell ref="K2:T3"/>
  </mergeCells>
  <phoneticPr fontId="7" type="noConversion"/>
  <conditionalFormatting sqref="AL1:AL17">
    <cfRule type="duplicateValues" dxfId="32" priority="9639"/>
    <cfRule type="duplicateValues" dxfId="31" priority="9640"/>
  </conditionalFormatting>
  <conditionalFormatting sqref="AL1:AL17">
    <cfRule type="duplicateValues" dxfId="30" priority="9641"/>
  </conditionalFormatting>
  <conditionalFormatting sqref="AL322:AL1048576 AL1:AL17">
    <cfRule type="duplicateValues" dxfId="29" priority="9684"/>
  </conditionalFormatting>
  <conditionalFormatting sqref="AL317">
    <cfRule type="duplicateValues" dxfId="28" priority="23621"/>
  </conditionalFormatting>
  <conditionalFormatting sqref="AL312">
    <cfRule type="duplicateValues" dxfId="27" priority="23634"/>
  </conditionalFormatting>
  <conditionalFormatting sqref="AL320:AL321">
    <cfRule type="duplicateValues" dxfId="26" priority="23803"/>
  </conditionalFormatting>
  <conditionalFormatting sqref="AL303">
    <cfRule type="duplicateValues" dxfId="25" priority="24244"/>
  </conditionalFormatting>
  <conditionalFormatting sqref="AL203:AL213">
    <cfRule type="duplicateValues" dxfId="24" priority="24388"/>
  </conditionalFormatting>
  <conditionalFormatting sqref="AL318:AL319">
    <cfRule type="duplicateValues" dxfId="23" priority="24448"/>
  </conditionalFormatting>
  <conditionalFormatting sqref="AL313:AL315">
    <cfRule type="duplicateValues" dxfId="22" priority="24570"/>
  </conditionalFormatting>
  <conditionalFormatting sqref="AL316">
    <cfRule type="duplicateValues" dxfId="21" priority="24571"/>
  </conditionalFormatting>
  <conditionalFormatting sqref="AL308:AL311">
    <cfRule type="duplicateValues" dxfId="20" priority="24575"/>
  </conditionalFormatting>
  <conditionalFormatting sqref="AL304:AL307">
    <cfRule type="duplicateValues" dxfId="19" priority="24579"/>
  </conditionalFormatting>
  <conditionalFormatting sqref="AL297:AL302">
    <cfRule type="duplicateValues" dxfId="18" priority="24585"/>
  </conditionalFormatting>
  <conditionalFormatting sqref="AL294:AL296">
    <cfRule type="duplicateValues" dxfId="17" priority="24589"/>
  </conditionalFormatting>
  <conditionalFormatting sqref="AL288:AL293">
    <cfRule type="duplicateValues" dxfId="16" priority="24600"/>
  </conditionalFormatting>
  <conditionalFormatting sqref="AL281:AL287">
    <cfRule type="duplicateValues" dxfId="15" priority="24603"/>
  </conditionalFormatting>
  <conditionalFormatting sqref="AL271:AL280">
    <cfRule type="duplicateValues" dxfId="14" priority="24608"/>
  </conditionalFormatting>
  <conditionalFormatting sqref="AL268:AL270">
    <cfRule type="duplicateValues" dxfId="13" priority="24610"/>
  </conditionalFormatting>
  <conditionalFormatting sqref="AL254:AL267">
    <cfRule type="duplicateValues" dxfId="12" priority="24622"/>
  </conditionalFormatting>
  <conditionalFormatting sqref="AL241:AL253">
    <cfRule type="duplicateValues" dxfId="11" priority="24633"/>
  </conditionalFormatting>
  <conditionalFormatting sqref="AL228:AL240">
    <cfRule type="duplicateValues" dxfId="10" priority="24643"/>
  </conditionalFormatting>
  <conditionalFormatting sqref="AL214:AL227">
    <cfRule type="duplicateValues" dxfId="9" priority="24653"/>
  </conditionalFormatting>
  <conditionalFormatting sqref="AL195:AL202">
    <cfRule type="duplicateValues" dxfId="8" priority="24665"/>
  </conditionalFormatting>
  <conditionalFormatting sqref="AL176:AL194">
    <cfRule type="duplicateValues" dxfId="7" priority="24688"/>
  </conditionalFormatting>
  <conditionalFormatting sqref="AL161:AL175">
    <cfRule type="duplicateValues" dxfId="6" priority="24702"/>
  </conditionalFormatting>
  <conditionalFormatting sqref="AL136:AL160">
    <cfRule type="duplicateValues" dxfId="5" priority="24728"/>
  </conditionalFormatting>
  <conditionalFormatting sqref="AL115:AL135">
    <cfRule type="duplicateValues" dxfId="4" priority="24752"/>
  </conditionalFormatting>
  <conditionalFormatting sqref="AL98:AL114">
    <cfRule type="duplicateValues" dxfId="3" priority="24770"/>
  </conditionalFormatting>
  <conditionalFormatting sqref="AL85:AL97">
    <cfRule type="duplicateValues" dxfId="2" priority="24793"/>
  </conditionalFormatting>
  <conditionalFormatting sqref="AL41:AL84">
    <cfRule type="duplicateValues" dxfId="1" priority="24852"/>
  </conditionalFormatting>
  <conditionalFormatting sqref="AL18:AL40">
    <cfRule type="duplicateValues" dxfId="0" priority="24877"/>
  </conditionalFormatting>
  <hyperlinks>
    <hyperlink ref="AP28" r:id="rId1"/>
    <hyperlink ref="AP29" r:id="rId2"/>
    <hyperlink ref="AP30" r:id="rId3"/>
    <hyperlink ref="AP32" r:id="rId4"/>
    <hyperlink ref="AP34" r:id="rId5"/>
    <hyperlink ref="AP36" r:id="rId6"/>
    <hyperlink ref="AP42" r:id="rId7"/>
    <hyperlink ref="AP46" r:id="rId8"/>
    <hyperlink ref="AP51" r:id="rId9"/>
    <hyperlink ref="AP54" r:id="rId10"/>
    <hyperlink ref="AP56" r:id="rId11"/>
    <hyperlink ref="AP67" r:id="rId12"/>
    <hyperlink ref="AP68" r:id="rId13"/>
    <hyperlink ref="AP75" r:id="rId14"/>
    <hyperlink ref="AP79" r:id="rId15"/>
    <hyperlink ref="AP81" r:id="rId16"/>
    <hyperlink ref="AP85" r:id="rId17"/>
    <hyperlink ref="AP87" r:id="rId18"/>
    <hyperlink ref="AP95" r:id="rId19"/>
    <hyperlink ref="AP101" r:id="rId20"/>
    <hyperlink ref="AP102" r:id="rId21"/>
    <hyperlink ref="AP104" r:id="rId22"/>
    <hyperlink ref="AP105" r:id="rId23"/>
    <hyperlink ref="AP109" r:id="rId24"/>
    <hyperlink ref="AP117" r:id="rId25"/>
    <hyperlink ref="AP119" r:id="rId26"/>
    <hyperlink ref="AP127" r:id="rId27"/>
    <hyperlink ref="AP128" r:id="rId28"/>
    <hyperlink ref="AP133" r:id="rId29"/>
    <hyperlink ref="AP134" r:id="rId30"/>
    <hyperlink ref="AP135" r:id="rId31"/>
    <hyperlink ref="AP136" r:id="rId32"/>
    <hyperlink ref="AP145" r:id="rId33"/>
    <hyperlink ref="AP148" r:id="rId34"/>
    <hyperlink ref="AP149" r:id="rId35"/>
    <hyperlink ref="AP151" r:id="rId36"/>
    <hyperlink ref="AP154" r:id="rId37"/>
    <hyperlink ref="AP165" r:id="rId38"/>
    <hyperlink ref="AP168" r:id="rId39"/>
    <hyperlink ref="AP172" r:id="rId40"/>
    <hyperlink ref="AP186" r:id="rId41"/>
    <hyperlink ref="AP187" r:id="rId42"/>
    <hyperlink ref="AP188" r:id="rId43"/>
    <hyperlink ref="AP189" r:id="rId44"/>
    <hyperlink ref="AP192" r:id="rId45"/>
    <hyperlink ref="AP218" r:id="rId46"/>
    <hyperlink ref="AP226" r:id="rId47"/>
    <hyperlink ref="AP228" r:id="rId48"/>
    <hyperlink ref="AP233" r:id="rId49"/>
    <hyperlink ref="AP234" r:id="rId50"/>
    <hyperlink ref="AP236" r:id="rId51"/>
    <hyperlink ref="AP243" r:id="rId52"/>
    <hyperlink ref="AP254" r:id="rId53"/>
    <hyperlink ref="AP263" r:id="rId54"/>
    <hyperlink ref="AP270" r:id="rId55"/>
    <hyperlink ref="AP272" r:id="rId56"/>
    <hyperlink ref="AP273" r:id="rId57"/>
    <hyperlink ref="AP274" r:id="rId58"/>
    <hyperlink ref="AP280" r:id="rId59"/>
    <hyperlink ref="AP308" r:id="rId60"/>
    <hyperlink ref="AP35" r:id="rId61"/>
    <hyperlink ref="AP41" r:id="rId62"/>
    <hyperlink ref="AP49" r:id="rId63"/>
    <hyperlink ref="AP60" r:id="rId64"/>
    <hyperlink ref="AP64" r:id="rId65"/>
    <hyperlink ref="AP66" r:id="rId66"/>
    <hyperlink ref="AP73" r:id="rId67"/>
    <hyperlink ref="AP80" r:id="rId68"/>
    <hyperlink ref="AP98" r:id="rId69"/>
    <hyperlink ref="AP99" r:id="rId70"/>
    <hyperlink ref="AP106" r:id="rId71"/>
    <hyperlink ref="AP120" r:id="rId72"/>
    <hyperlink ref="AP121" r:id="rId73"/>
    <hyperlink ref="AP124" r:id="rId74"/>
    <hyperlink ref="AP126" r:id="rId75"/>
    <hyperlink ref="AP131" r:id="rId76"/>
    <hyperlink ref="AP141" r:id="rId77"/>
    <hyperlink ref="AP144" r:id="rId78"/>
    <hyperlink ref="AP146" r:id="rId79"/>
    <hyperlink ref="AP147" r:id="rId80"/>
    <hyperlink ref="AP150" r:id="rId81"/>
    <hyperlink ref="AP156" r:id="rId82"/>
    <hyperlink ref="AP159" r:id="rId83"/>
    <hyperlink ref="AP160" r:id="rId84"/>
    <hyperlink ref="AP163" r:id="rId85"/>
    <hyperlink ref="AP169" r:id="rId86"/>
    <hyperlink ref="AP174" r:id="rId87"/>
    <hyperlink ref="AP175" r:id="rId88"/>
    <hyperlink ref="AP185" r:id="rId89"/>
    <hyperlink ref="AP190" r:id="rId90"/>
    <hyperlink ref="AP193" r:id="rId91"/>
    <hyperlink ref="AP199" r:id="rId92"/>
    <hyperlink ref="AP204" r:id="rId93"/>
    <hyperlink ref="AP206" r:id="rId94"/>
    <hyperlink ref="AP210" r:id="rId95"/>
    <hyperlink ref="AP227" r:id="rId96"/>
    <hyperlink ref="AP235" r:id="rId97"/>
    <hyperlink ref="AP246" r:id="rId98"/>
    <hyperlink ref="AP248" r:id="rId99"/>
    <hyperlink ref="AP257" r:id="rId100"/>
    <hyperlink ref="AP266" r:id="rId101"/>
    <hyperlink ref="AP286" r:id="rId102"/>
    <hyperlink ref="AP19" r:id="rId103"/>
    <hyperlink ref="AP24" r:id="rId104"/>
    <hyperlink ref="AP25" r:id="rId105"/>
    <hyperlink ref="AP26" r:id="rId106"/>
    <hyperlink ref="AP27" r:id="rId107"/>
    <hyperlink ref="AP50" r:id="rId108"/>
    <hyperlink ref="AP52" r:id="rId109"/>
    <hyperlink ref="AP62" r:id="rId110"/>
    <hyperlink ref="AP72" r:id="rId111"/>
    <hyperlink ref="AP76" r:id="rId112"/>
    <hyperlink ref="AP78" r:id="rId113"/>
    <hyperlink ref="AP84" r:id="rId114"/>
    <hyperlink ref="AP94" r:id="rId115"/>
    <hyperlink ref="AP110" r:id="rId116"/>
    <hyperlink ref="AP122" r:id="rId117"/>
    <hyperlink ref="AP137" r:id="rId118"/>
    <hyperlink ref="AP139" r:id="rId119"/>
    <hyperlink ref="AP140" r:id="rId120"/>
    <hyperlink ref="AP158" r:id="rId121"/>
    <hyperlink ref="AP164" r:id="rId122"/>
    <hyperlink ref="AP166" r:id="rId123"/>
    <hyperlink ref="AP173" r:id="rId124"/>
    <hyperlink ref="AP176" r:id="rId125"/>
    <hyperlink ref="AP177" r:id="rId126"/>
    <hyperlink ref="AP178" r:id="rId127"/>
    <hyperlink ref="AP179" r:id="rId128"/>
    <hyperlink ref="AP180" r:id="rId129"/>
    <hyperlink ref="AP183" r:id="rId130"/>
    <hyperlink ref="AP197" r:id="rId131"/>
    <hyperlink ref="AP198" r:id="rId132"/>
    <hyperlink ref="AP211" r:id="rId133"/>
    <hyperlink ref="AP212" r:id="rId134"/>
    <hyperlink ref="AP213" r:id="rId135"/>
    <hyperlink ref="AP219" r:id="rId136"/>
    <hyperlink ref="AP220" r:id="rId137"/>
    <hyperlink ref="AP225" r:id="rId138"/>
    <hyperlink ref="AP232" r:id="rId139"/>
    <hyperlink ref="AP240" r:id="rId140"/>
    <hyperlink ref="AP241" r:id="rId141"/>
    <hyperlink ref="AP242" r:id="rId142"/>
    <hyperlink ref="AP253" r:id="rId143"/>
    <hyperlink ref="AP287" r:id="rId144"/>
    <hyperlink ref="AP292" r:id="rId145"/>
    <hyperlink ref="AP295" r:id="rId146"/>
    <hyperlink ref="AP296" r:id="rId147"/>
    <hyperlink ref="AP297" r:id="rId148"/>
    <hyperlink ref="AP306" r:id="rId149"/>
    <hyperlink ref="AP317" r:id="rId150"/>
    <hyperlink ref="AP320" r:id="rId151"/>
    <hyperlink ref="AP18" r:id="rId152"/>
    <hyperlink ref="AP21" r:id="rId153"/>
    <hyperlink ref="AP22" r:id="rId154"/>
    <hyperlink ref="AP23" r:id="rId155"/>
    <hyperlink ref="AP31" r:id="rId156"/>
    <hyperlink ref="AP37" r:id="rId157"/>
    <hyperlink ref="AP38" r:id="rId158"/>
    <hyperlink ref="AP40" r:id="rId159"/>
    <hyperlink ref="AP44" r:id="rId160"/>
    <hyperlink ref="AP45" r:id="rId161"/>
    <hyperlink ref="AP47" r:id="rId162"/>
    <hyperlink ref="AP53" r:id="rId163"/>
    <hyperlink ref="AP55" r:id="rId164"/>
    <hyperlink ref="AP61" r:id="rId165"/>
    <hyperlink ref="AP63" r:id="rId166"/>
    <hyperlink ref="AP69" r:id="rId167"/>
    <hyperlink ref="AP70" r:id="rId168"/>
    <hyperlink ref="AP71" r:id="rId169"/>
    <hyperlink ref="AP74" r:id="rId170"/>
    <hyperlink ref="AP86" r:id="rId171"/>
    <hyperlink ref="AP89" r:id="rId172"/>
    <hyperlink ref="AP90" r:id="rId173"/>
    <hyperlink ref="AP91" r:id="rId174"/>
    <hyperlink ref="AP92" r:id="rId175"/>
    <hyperlink ref="AP93" r:id="rId176"/>
    <hyperlink ref="AP97" r:id="rId177"/>
    <hyperlink ref="AP100" r:id="rId178"/>
    <hyperlink ref="AP108" r:id="rId179"/>
    <hyperlink ref="AP111" r:id="rId180"/>
    <hyperlink ref="AP112" r:id="rId181"/>
    <hyperlink ref="AP114" r:id="rId182"/>
    <hyperlink ref="AP115" r:id="rId183"/>
    <hyperlink ref="AP118" r:id="rId184"/>
    <hyperlink ref="AP129" r:id="rId185"/>
    <hyperlink ref="AP130" r:id="rId186"/>
    <hyperlink ref="AP143" r:id="rId187"/>
    <hyperlink ref="AP153" r:id="rId188"/>
    <hyperlink ref="AP155" r:id="rId189"/>
    <hyperlink ref="AP157" r:id="rId190"/>
    <hyperlink ref="AP161" r:id="rId191"/>
    <hyperlink ref="AP184" r:id="rId192"/>
    <hyperlink ref="AP200" r:id="rId193"/>
    <hyperlink ref="AP201" r:id="rId194"/>
    <hyperlink ref="AP202" r:id="rId195"/>
    <hyperlink ref="AP203" r:id="rId196"/>
    <hyperlink ref="AP205" r:id="rId197"/>
    <hyperlink ref="AP208" r:id="rId198"/>
    <hyperlink ref="AP214" r:id="rId199"/>
    <hyperlink ref="AP216" r:id="rId200"/>
    <hyperlink ref="AP217" r:id="rId201"/>
    <hyperlink ref="AP221" r:id="rId202"/>
    <hyperlink ref="AP222" r:id="rId203"/>
    <hyperlink ref="AP224" r:id="rId204"/>
    <hyperlink ref="AP229" r:id="rId205"/>
    <hyperlink ref="AP230" r:id="rId206"/>
    <hyperlink ref="AP237" r:id="rId207"/>
    <hyperlink ref="AP238" r:id="rId208"/>
    <hyperlink ref="AP247" r:id="rId209"/>
    <hyperlink ref="AP258" r:id="rId210"/>
    <hyperlink ref="AP259" r:id="rId211"/>
    <hyperlink ref="AP260" r:id="rId212"/>
    <hyperlink ref="AP261" r:id="rId213"/>
    <hyperlink ref="AP262" r:id="rId214"/>
    <hyperlink ref="AP264" r:id="rId215"/>
    <hyperlink ref="AP265" r:id="rId216"/>
    <hyperlink ref="AP269" r:id="rId217"/>
    <hyperlink ref="AP275" r:id="rId218"/>
    <hyperlink ref="AP277" r:id="rId219"/>
    <hyperlink ref="AP279" r:id="rId220"/>
    <hyperlink ref="AP289" r:id="rId221"/>
    <hyperlink ref="AP290" r:id="rId222"/>
    <hyperlink ref="AP293" r:id="rId223"/>
    <hyperlink ref="AP300" r:id="rId224"/>
    <hyperlink ref="AP302" r:id="rId225"/>
    <hyperlink ref="AP310" r:id="rId226"/>
    <hyperlink ref="AP311" r:id="rId227"/>
    <hyperlink ref="AP312" r:id="rId228"/>
    <hyperlink ref="AP313" r:id="rId229"/>
    <hyperlink ref="AP314" r:id="rId230"/>
    <hyperlink ref="AP315" r:id="rId231"/>
    <hyperlink ref="AP318" r:id="rId232"/>
    <hyperlink ref="AP319" r:id="rId233"/>
    <hyperlink ref="AP20" r:id="rId234"/>
    <hyperlink ref="AP33" r:id="rId235"/>
    <hyperlink ref="AP39" r:id="rId236"/>
    <hyperlink ref="AP43" r:id="rId237"/>
    <hyperlink ref="AP48" r:id="rId238"/>
    <hyperlink ref="AP57" r:id="rId239"/>
    <hyperlink ref="AP58" r:id="rId240"/>
    <hyperlink ref="AP59" r:id="rId241"/>
    <hyperlink ref="AP65" r:id="rId242"/>
    <hyperlink ref="AP77" r:id="rId243"/>
    <hyperlink ref="AP82" r:id="rId244"/>
    <hyperlink ref="AP83" r:id="rId245"/>
    <hyperlink ref="AP88" r:id="rId246"/>
    <hyperlink ref="AP96" r:id="rId247"/>
    <hyperlink ref="AP103" r:id="rId248"/>
    <hyperlink ref="AP107" r:id="rId249"/>
    <hyperlink ref="AP113" r:id="rId250"/>
    <hyperlink ref="AP116" r:id="rId251"/>
    <hyperlink ref="AP123" r:id="rId252"/>
    <hyperlink ref="AP125" r:id="rId253"/>
    <hyperlink ref="AP132" r:id="rId254"/>
    <hyperlink ref="AP138" r:id="rId255"/>
    <hyperlink ref="AP142" r:id="rId256"/>
    <hyperlink ref="AP152" r:id="rId257"/>
    <hyperlink ref="AP162" r:id="rId258"/>
    <hyperlink ref="AP167" r:id="rId259"/>
    <hyperlink ref="AP170" r:id="rId260"/>
    <hyperlink ref="AP171" r:id="rId261"/>
    <hyperlink ref="AP181" r:id="rId262"/>
    <hyperlink ref="AP182" r:id="rId263"/>
    <hyperlink ref="AP191" r:id="rId264"/>
    <hyperlink ref="AP194" r:id="rId265"/>
    <hyperlink ref="AP195" r:id="rId266"/>
    <hyperlink ref="AP196" r:id="rId267"/>
    <hyperlink ref="AP207" r:id="rId268"/>
    <hyperlink ref="AP209" r:id="rId269"/>
    <hyperlink ref="AP215" r:id="rId270"/>
    <hyperlink ref="AP223" r:id="rId271"/>
    <hyperlink ref="AP231" r:id="rId272"/>
    <hyperlink ref="AP239" r:id="rId273"/>
    <hyperlink ref="AP244" r:id="rId274"/>
    <hyperlink ref="AP245" r:id="rId275"/>
    <hyperlink ref="AP249" r:id="rId276"/>
    <hyperlink ref="AP250" r:id="rId277"/>
    <hyperlink ref="AP251" r:id="rId278"/>
    <hyperlink ref="AP252" r:id="rId279"/>
    <hyperlink ref="AP255" r:id="rId280"/>
    <hyperlink ref="AP256" r:id="rId281"/>
    <hyperlink ref="AP267" r:id="rId282"/>
    <hyperlink ref="AP268" r:id="rId283"/>
    <hyperlink ref="AP271" r:id="rId284"/>
    <hyperlink ref="AP276" r:id="rId285"/>
    <hyperlink ref="AP278" r:id="rId286"/>
    <hyperlink ref="AP281" r:id="rId287"/>
    <hyperlink ref="AP282" r:id="rId288"/>
    <hyperlink ref="AP283" r:id="rId289"/>
    <hyperlink ref="AP284" r:id="rId290"/>
    <hyperlink ref="AP285" r:id="rId291"/>
    <hyperlink ref="AP288" r:id="rId292"/>
    <hyperlink ref="AP291" r:id="rId293"/>
    <hyperlink ref="AP294" r:id="rId294"/>
    <hyperlink ref="AP298" r:id="rId295"/>
    <hyperlink ref="AP299" r:id="rId296"/>
    <hyperlink ref="AP301" r:id="rId297"/>
    <hyperlink ref="AP303" r:id="rId298"/>
    <hyperlink ref="AP304" r:id="rId299"/>
    <hyperlink ref="AP305" r:id="rId300"/>
    <hyperlink ref="AP307" r:id="rId301"/>
    <hyperlink ref="AP309" r:id="rId302"/>
    <hyperlink ref="AP316" r:id="rId303"/>
    <hyperlink ref="AP321" r:id="rId304"/>
  </hyperlinks>
  <pageMargins left="0.39370078740157483" right="0.39370078740157483" top="0.39370078740157483" bottom="0.39370078740157483" header="0" footer="0"/>
  <pageSetup paperSize="9" scale="68" fitToWidth="2" fitToHeight="32767" orientation="landscape" r:id="rId305"/>
  <headerFooter alignWithMargins="0"/>
  <drawing r:id="rId306"/>
  <legacyDrawing r:id="rId30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75" customWidth="1"/>
    <col min="2" max="2" width="2.6640625" style="75" customWidth="1"/>
    <col min="3" max="16" width="9.109375" style="75"/>
    <col min="17" max="17" width="7.33203125" style="75" customWidth="1"/>
    <col min="18" max="16384" width="9.109375" style="75"/>
  </cols>
  <sheetData>
    <row r="1" spans="2:3" ht="6.75" customHeight="1" x14ac:dyDescent="0.25"/>
    <row r="2" spans="2:3" ht="21" x14ac:dyDescent="0.4">
      <c r="B2" s="84" t="s">
        <v>106</v>
      </c>
    </row>
    <row r="3" spans="2:3" ht="17.399999999999999" x14ac:dyDescent="0.3">
      <c r="B3" s="81" t="s">
        <v>36</v>
      </c>
    </row>
    <row r="4" spans="2:3" ht="17.399999999999999" x14ac:dyDescent="0.3">
      <c r="B4" s="81" t="s">
        <v>37</v>
      </c>
    </row>
    <row r="5" spans="2:3" ht="17.399999999999999" x14ac:dyDescent="0.3">
      <c r="B5" s="81" t="s">
        <v>39</v>
      </c>
    </row>
    <row r="6" spans="2:3" ht="17.399999999999999" x14ac:dyDescent="0.3">
      <c r="B6" s="81" t="s">
        <v>38</v>
      </c>
    </row>
    <row r="7" spans="2:3" ht="17.399999999999999" x14ac:dyDescent="0.3">
      <c r="C7" s="83" t="s">
        <v>40</v>
      </c>
    </row>
    <row r="8" spans="2:3" ht="17.399999999999999" x14ac:dyDescent="0.3">
      <c r="C8" s="83" t="s">
        <v>41</v>
      </c>
    </row>
    <row r="9" spans="2:3" ht="17.399999999999999" x14ac:dyDescent="0.3">
      <c r="C9" s="83" t="s">
        <v>42</v>
      </c>
    </row>
    <row r="10" spans="2:3" ht="17.399999999999999" x14ac:dyDescent="0.3">
      <c r="C10" s="83" t="s">
        <v>30</v>
      </c>
    </row>
    <row r="11" spans="2:3" ht="17.399999999999999" x14ac:dyDescent="0.3">
      <c r="B11" s="82" t="s">
        <v>31</v>
      </c>
    </row>
    <row r="12" spans="2:3" ht="4.5" customHeight="1" x14ac:dyDescent="0.25"/>
    <row r="13" spans="2:3" ht="17.399999999999999" x14ac:dyDescent="0.3">
      <c r="B13" s="81" t="s">
        <v>32</v>
      </c>
    </row>
    <row r="14" spans="2:3" ht="17.399999999999999" x14ac:dyDescent="0.3">
      <c r="B14" s="81" t="s">
        <v>48</v>
      </c>
    </row>
    <row r="16" spans="2:3" ht="17.399999999999999" x14ac:dyDescent="0.3">
      <c r="B16" s="81" t="s">
        <v>33</v>
      </c>
    </row>
    <row r="17" spans="2:6" ht="17.399999999999999" x14ac:dyDescent="0.3">
      <c r="B17" s="81" t="s">
        <v>34</v>
      </c>
    </row>
    <row r="18" spans="2:6" ht="17.399999999999999" x14ac:dyDescent="0.3">
      <c r="B18" s="81" t="s">
        <v>45</v>
      </c>
    </row>
    <row r="19" spans="2:6" ht="17.399999999999999" x14ac:dyDescent="0.3">
      <c r="B19" s="81" t="s">
        <v>44</v>
      </c>
    </row>
    <row r="20" spans="2:6" ht="17.399999999999999" x14ac:dyDescent="0.3">
      <c r="B20" s="81" t="s">
        <v>43</v>
      </c>
    </row>
    <row r="21" spans="2:6" ht="17.399999999999999" x14ac:dyDescent="0.3">
      <c r="B21" s="80" t="s">
        <v>35</v>
      </c>
      <c r="C21" s="79"/>
      <c r="D21" s="79"/>
      <c r="E21" s="79"/>
      <c r="F21" s="79"/>
    </row>
    <row r="24" spans="2:6" ht="21" x14ac:dyDescent="0.4">
      <c r="B24" s="78" t="s">
        <v>105</v>
      </c>
    </row>
    <row r="25" spans="2:6" ht="11.25" customHeight="1" x14ac:dyDescent="0.4">
      <c r="B25" s="78"/>
    </row>
    <row r="26" spans="2:6" ht="15.6" x14ac:dyDescent="0.3">
      <c r="B26" s="76" t="s">
        <v>104</v>
      </c>
      <c r="C26" s="76"/>
    </row>
    <row r="27" spans="2:6" ht="15" x14ac:dyDescent="0.25">
      <c r="B27" s="76" t="s">
        <v>103</v>
      </c>
      <c r="C27" s="76"/>
    </row>
    <row r="28" spans="2:6" ht="15.6" x14ac:dyDescent="0.3">
      <c r="B28" s="76" t="s">
        <v>102</v>
      </c>
      <c r="C28" s="76"/>
    </row>
    <row r="29" spans="2:6" ht="15" x14ac:dyDescent="0.25">
      <c r="B29" s="76" t="s">
        <v>101</v>
      </c>
      <c r="C29" s="76"/>
    </row>
    <row r="30" spans="2:6" ht="15" x14ac:dyDescent="0.25">
      <c r="B30" s="76"/>
      <c r="C30" s="76"/>
    </row>
    <row r="31" spans="2:6" ht="15.6" x14ac:dyDescent="0.3">
      <c r="B31" s="76" t="s">
        <v>100</v>
      </c>
      <c r="C31" s="76"/>
    </row>
    <row r="32" spans="2:6" ht="15" x14ac:dyDescent="0.25">
      <c r="B32" s="76" t="s">
        <v>99</v>
      </c>
      <c r="C32" s="76"/>
    </row>
    <row r="33" spans="2:3" ht="15.6" x14ac:dyDescent="0.3">
      <c r="B33" s="76" t="s">
        <v>98</v>
      </c>
      <c r="C33" s="76"/>
    </row>
    <row r="34" spans="2:3" ht="15" x14ac:dyDescent="0.25">
      <c r="B34" s="76"/>
      <c r="C34" s="76"/>
    </row>
    <row r="35" spans="2:3" ht="15.6" x14ac:dyDescent="0.3">
      <c r="B35" s="76" t="s">
        <v>97</v>
      </c>
      <c r="C35" s="76"/>
    </row>
    <row r="36" spans="2:3" ht="15" x14ac:dyDescent="0.25">
      <c r="B36" s="76" t="s">
        <v>96</v>
      </c>
      <c r="C36" s="76"/>
    </row>
    <row r="37" spans="2:3" ht="15" x14ac:dyDescent="0.25">
      <c r="B37" s="76"/>
      <c r="C37" s="76" t="s">
        <v>95</v>
      </c>
    </row>
    <row r="38" spans="2:3" ht="15" x14ac:dyDescent="0.25">
      <c r="B38" s="76"/>
      <c r="C38" s="76" t="s">
        <v>94</v>
      </c>
    </row>
    <row r="39" spans="2:3" ht="15" x14ac:dyDescent="0.25">
      <c r="B39" s="76"/>
      <c r="C39" s="76" t="s">
        <v>93</v>
      </c>
    </row>
    <row r="40" spans="2:3" ht="15" x14ac:dyDescent="0.25">
      <c r="B40" s="76"/>
      <c r="C40" s="76" t="s">
        <v>92</v>
      </c>
    </row>
    <row r="41" spans="2:3" ht="15" x14ac:dyDescent="0.25">
      <c r="B41" s="76"/>
      <c r="C41" s="76" t="s">
        <v>91</v>
      </c>
    </row>
    <row r="42" spans="2:3" ht="15" x14ac:dyDescent="0.25">
      <c r="B42" s="76"/>
      <c r="C42" s="76" t="s">
        <v>90</v>
      </c>
    </row>
    <row r="43" spans="2:3" ht="15" x14ac:dyDescent="0.25">
      <c r="B43" s="76"/>
      <c r="C43" s="76" t="s">
        <v>89</v>
      </c>
    </row>
    <row r="44" spans="2:3" ht="15" x14ac:dyDescent="0.25">
      <c r="B44" s="76"/>
      <c r="C44" s="76" t="s">
        <v>88</v>
      </c>
    </row>
    <row r="45" spans="2:3" ht="15" x14ac:dyDescent="0.25">
      <c r="B45" s="76"/>
      <c r="C45" s="76" t="s">
        <v>87</v>
      </c>
    </row>
    <row r="46" spans="2:3" ht="15" x14ac:dyDescent="0.25">
      <c r="B46" s="76"/>
      <c r="C46" s="76" t="s">
        <v>86</v>
      </c>
    </row>
    <row r="47" spans="2:3" s="77" customFormat="1" ht="14.4" x14ac:dyDescent="0.3">
      <c r="B47" s="77" t="s">
        <v>85</v>
      </c>
    </row>
    <row r="48" spans="2:3" ht="15" x14ac:dyDescent="0.25">
      <c r="B48" s="76"/>
      <c r="C48" s="76"/>
    </row>
    <row r="49" spans="2:3" ht="15.6" x14ac:dyDescent="0.3">
      <c r="B49" s="76" t="s">
        <v>84</v>
      </c>
      <c r="C49" s="76"/>
    </row>
    <row r="50" spans="2:3" ht="15" x14ac:dyDescent="0.25">
      <c r="B50" s="76"/>
      <c r="C50" s="76" t="s">
        <v>83</v>
      </c>
    </row>
    <row r="51" spans="2:3" ht="15" x14ac:dyDescent="0.25">
      <c r="B51" s="76"/>
      <c r="C51" s="76" t="s">
        <v>82</v>
      </c>
    </row>
    <row r="52" spans="2:3" ht="15" x14ac:dyDescent="0.25">
      <c r="B52" s="76"/>
      <c r="C52" s="76" t="s">
        <v>81</v>
      </c>
    </row>
    <row r="53" spans="2:3" ht="15" x14ac:dyDescent="0.25">
      <c r="B53" s="76"/>
      <c r="C53" s="76" t="s">
        <v>80</v>
      </c>
    </row>
    <row r="54" spans="2:3" ht="15" x14ac:dyDescent="0.25">
      <c r="B54" s="76"/>
      <c r="C54" s="76" t="s">
        <v>79</v>
      </c>
    </row>
    <row r="55" spans="2:3" ht="15" x14ac:dyDescent="0.25">
      <c r="B55" s="76"/>
      <c r="C55" s="76"/>
    </row>
    <row r="56" spans="2:3" ht="15.6" x14ac:dyDescent="0.3">
      <c r="B56" s="76" t="s">
        <v>78</v>
      </c>
      <c r="C56" s="76"/>
    </row>
    <row r="57" spans="2:3" ht="15" x14ac:dyDescent="0.25">
      <c r="B57" s="76"/>
      <c r="C57" s="76"/>
    </row>
    <row r="58" spans="2:3" ht="15.6" x14ac:dyDescent="0.3">
      <c r="B58" s="76" t="s">
        <v>77</v>
      </c>
      <c r="C58" s="76"/>
    </row>
    <row r="59" spans="2:3" ht="15" x14ac:dyDescent="0.25">
      <c r="B59" s="76"/>
      <c r="C59" s="76"/>
    </row>
    <row r="60" spans="2:3" ht="15.6" x14ac:dyDescent="0.3">
      <c r="B60" s="76" t="s">
        <v>76</v>
      </c>
      <c r="C60" s="76"/>
    </row>
    <row r="61" spans="2:3" ht="15" x14ac:dyDescent="0.25">
      <c r="B61" s="76" t="s">
        <v>75</v>
      </c>
      <c r="C61" s="76"/>
    </row>
    <row r="62" spans="2:3" ht="15" x14ac:dyDescent="0.25">
      <c r="B62" s="76" t="s">
        <v>74</v>
      </c>
      <c r="C62" s="76"/>
    </row>
    <row r="63" spans="2:3" ht="15" x14ac:dyDescent="0.25">
      <c r="B63" s="76"/>
      <c r="C63" s="76"/>
    </row>
    <row r="64" spans="2:3" ht="15.6" x14ac:dyDescent="0.3">
      <c r="B64" s="76" t="s">
        <v>73</v>
      </c>
      <c r="C64" s="76"/>
    </row>
    <row r="65" spans="2:3" ht="15" x14ac:dyDescent="0.25">
      <c r="B65" s="76"/>
      <c r="C65" s="76" t="s">
        <v>72</v>
      </c>
    </row>
    <row r="66" spans="2:3" ht="15" x14ac:dyDescent="0.25">
      <c r="C66" s="76" t="s">
        <v>71</v>
      </c>
    </row>
    <row r="67" spans="2:3" ht="15" x14ac:dyDescent="0.25">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2025-04-04T12:59:30Z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