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2"/>
  <workbookPr updateLinks="never" codeName="PriceBook" defaultThemeVersion="124226"/>
  <bookViews>
    <workbookView xWindow="-12" yWindow="168" windowWidth="19320" windowHeight="4908" tabRatio="260"/>
  </bookViews>
  <sheets>
    <sheet name="Прайс-лист" sheetId="1" r:id="rId1"/>
    <sheet name="Инструкция и Глоссарий" sheetId="4" state="hidden" r:id="rId2"/>
    <sheet name="Инструкция" sheetId="3" state="hidden" r:id="rId3"/>
  </sheets>
  <externalReferences>
    <externalReference r:id="rId4"/>
  </externalReferences>
  <definedNames>
    <definedName name="_xlnm._FilterDatabase" localSheetId="0" hidden="1">'Прайс-лист'!$A$17:$BN$99</definedName>
    <definedName name="ADDRESS">'Прайс-лист'!$F$2</definedName>
    <definedName name="Crit">'Прайс-лист'!$AT$4:$AT$5</definedName>
    <definedName name="DATA" localSheetId="1">'[1]Прайс-лист'!#REF!</definedName>
    <definedName name="DATA">'Прайс-лист'!#REF!</definedName>
    <definedName name="ID_TYPE">'Прайс-лист'!$AL$17</definedName>
    <definedName name="LINES">'Прайс-лист'!$A$1</definedName>
    <definedName name="PHONE" localSheetId="1">'[1]Прайс-лист'!#REF!</definedName>
    <definedName name="PHONE">'Прайс-лист'!#REF!</definedName>
    <definedName name="PRICE_DATE" localSheetId="1">'[1]Прайс-лист'!#REF!</definedName>
    <definedName name="PRICE_DATE">'Прайс-лист'!#REF!</definedName>
    <definedName name="QQ" localSheetId="1">'[1]Прайс-лист'!#REF!</definedName>
    <definedName name="QQ">'Прайс-лист'!#REF!</definedName>
    <definedName name="QQQQ" localSheetId="1">'[1]Прайс-лист'!#REF!</definedName>
    <definedName name="QQQQ">'Прайс-лист'!#REF!</definedName>
    <definedName name="SALER_NAME" localSheetId="1">'[1]Прайс-лист'!#REF!</definedName>
    <definedName name="SALER_NAME">'Прайс-лист'!#REF!</definedName>
    <definedName name="_xlnm.Criteria" localSheetId="1">'[1]Прайс-лист'!#REF!</definedName>
    <definedName name="_xlnm.Criteria">'Прайс-лист'!#REF!</definedName>
    <definedName name="_xlnm.Print_Area" localSheetId="0">'Прайс-лист'!$C:$AS</definedName>
  </definedNames>
  <calcPr calcId="144525" refMode="R1C1"/>
</workbook>
</file>

<file path=xl/calcChain.xml><?xml version="1.0" encoding="utf-8"?>
<calcChain xmlns="http://schemas.openxmlformats.org/spreadsheetml/2006/main">
  <c r="AO99" i="1" l="1"/>
  <c r="BI99" i="1" s="1"/>
  <c r="AO98" i="1"/>
  <c r="BI98" i="1" s="1"/>
  <c r="AO97" i="1"/>
  <c r="BI97" i="1" s="1"/>
  <c r="AO96" i="1"/>
  <c r="BJ96" i="1" s="1"/>
  <c r="AO95" i="1"/>
  <c r="BI95" i="1" s="1"/>
  <c r="AO94" i="1"/>
  <c r="BJ94" i="1" s="1"/>
  <c r="AO93" i="1"/>
  <c r="BJ93" i="1" s="1"/>
  <c r="AO92" i="1"/>
  <c r="BJ92" i="1" s="1"/>
  <c r="AO91" i="1"/>
  <c r="BI91" i="1" s="1"/>
  <c r="AO90" i="1"/>
  <c r="BJ90" i="1" s="1"/>
  <c r="AO89" i="1"/>
  <c r="BJ89" i="1" s="1"/>
  <c r="AO88" i="1"/>
  <c r="BJ88" i="1" s="1"/>
  <c r="AO87" i="1"/>
  <c r="BI87" i="1" s="1"/>
  <c r="AO86" i="1"/>
  <c r="BI86" i="1" s="1"/>
  <c r="AO85" i="1"/>
  <c r="BJ85" i="1" s="1"/>
  <c r="AO84" i="1"/>
  <c r="BJ84" i="1" s="1"/>
  <c r="AO83" i="1"/>
  <c r="BI83" i="1" s="1"/>
  <c r="AO82" i="1"/>
  <c r="BI82" i="1" s="1"/>
  <c r="AO81" i="1"/>
  <c r="BI81" i="1" s="1"/>
  <c r="AO80" i="1"/>
  <c r="BJ80" i="1" s="1"/>
  <c r="AO79" i="1"/>
  <c r="BI79" i="1" s="1"/>
  <c r="AO78" i="1"/>
  <c r="BJ78" i="1" s="1"/>
  <c r="AO77" i="1"/>
  <c r="BJ77" i="1" s="1"/>
  <c r="AO76" i="1"/>
  <c r="BJ76" i="1" s="1"/>
  <c r="AO75" i="1"/>
  <c r="BI75" i="1" s="1"/>
  <c r="AO74" i="1"/>
  <c r="BJ74" i="1" s="1"/>
  <c r="AO73" i="1"/>
  <c r="BI73" i="1" s="1"/>
  <c r="AO72" i="1"/>
  <c r="BJ72" i="1" s="1"/>
  <c r="AO71" i="1"/>
  <c r="BI71" i="1" s="1"/>
  <c r="AO70" i="1"/>
  <c r="BI70" i="1" s="1"/>
  <c r="AO69" i="1"/>
  <c r="BI69" i="1" s="1"/>
  <c r="AO68" i="1"/>
  <c r="BJ68" i="1" s="1"/>
  <c r="AO67" i="1"/>
  <c r="BI67" i="1" s="1"/>
  <c r="AO66" i="1"/>
  <c r="BJ66" i="1" s="1"/>
  <c r="AO65" i="1"/>
  <c r="BJ65" i="1" s="1"/>
  <c r="AO64" i="1"/>
  <c r="BJ64" i="1" s="1"/>
  <c r="AO63" i="1"/>
  <c r="BI63" i="1" s="1"/>
  <c r="AO62" i="1"/>
  <c r="BJ62" i="1" s="1"/>
  <c r="AO61" i="1"/>
  <c r="BI61" i="1" s="1"/>
  <c r="AO60" i="1"/>
  <c r="BJ60" i="1" s="1"/>
  <c r="AO59" i="1"/>
  <c r="BI59" i="1" s="1"/>
  <c r="AO58" i="1"/>
  <c r="BJ58" i="1" s="1"/>
  <c r="AO57" i="1"/>
  <c r="BJ57" i="1" s="1"/>
  <c r="AO56" i="1"/>
  <c r="BJ56" i="1" s="1"/>
  <c r="AO55" i="1"/>
  <c r="BI55" i="1" s="1"/>
  <c r="AO54" i="1"/>
  <c r="BI54" i="1" s="1"/>
  <c r="AO53" i="1"/>
  <c r="BI53" i="1" s="1"/>
  <c r="AO52" i="1"/>
  <c r="BJ52" i="1" s="1"/>
  <c r="AO51" i="1"/>
  <c r="BI51" i="1" s="1"/>
  <c r="AO50" i="1"/>
  <c r="BI50" i="1" s="1"/>
  <c r="AO49" i="1"/>
  <c r="BJ49" i="1" s="1"/>
  <c r="AO48" i="1"/>
  <c r="BJ48" i="1" s="1"/>
  <c r="AO47" i="1"/>
  <c r="BI47" i="1" s="1"/>
  <c r="AO46" i="1"/>
  <c r="BJ46" i="1" s="1"/>
  <c r="AO45" i="1"/>
  <c r="BJ45" i="1" s="1"/>
  <c r="AO44" i="1"/>
  <c r="BJ44" i="1" s="1"/>
  <c r="AO43" i="1"/>
  <c r="BI43" i="1" s="1"/>
  <c r="AO42" i="1"/>
  <c r="BJ42" i="1" s="1"/>
  <c r="AO41" i="1"/>
  <c r="BJ41" i="1" s="1"/>
  <c r="AO40" i="1"/>
  <c r="BJ40" i="1" s="1"/>
  <c r="AO39" i="1"/>
  <c r="BI39" i="1" s="1"/>
  <c r="AO38" i="1"/>
  <c r="BI38" i="1" s="1"/>
  <c r="AO37" i="1"/>
  <c r="BJ37" i="1" s="1"/>
  <c r="AO36" i="1"/>
  <c r="BJ36" i="1" s="1"/>
  <c r="AO35" i="1"/>
  <c r="BI35" i="1" s="1"/>
  <c r="AO34" i="1"/>
  <c r="BI34" i="1" s="1"/>
  <c r="AO33" i="1"/>
  <c r="BI33" i="1" s="1"/>
  <c r="AO32" i="1"/>
  <c r="BJ32" i="1" s="1"/>
  <c r="AO31" i="1"/>
  <c r="BI31" i="1" s="1"/>
  <c r="AO30" i="1"/>
  <c r="BJ30" i="1" s="1"/>
  <c r="AO29" i="1"/>
  <c r="BI29" i="1" s="1"/>
  <c r="AO28" i="1"/>
  <c r="BJ28" i="1" s="1"/>
  <c r="AO27" i="1"/>
  <c r="BI27" i="1" s="1"/>
  <c r="AO26" i="1"/>
  <c r="BJ26" i="1" s="1"/>
  <c r="AO25" i="1"/>
  <c r="BI25" i="1" s="1"/>
  <c r="AO24" i="1"/>
  <c r="BJ24" i="1" s="1"/>
  <c r="AO23" i="1"/>
  <c r="BI23" i="1" s="1"/>
  <c r="AO22" i="1"/>
  <c r="BI22" i="1" s="1"/>
  <c r="AO21" i="1"/>
  <c r="BI21" i="1" s="1"/>
  <c r="AO20" i="1"/>
  <c r="BJ20" i="1" s="1"/>
  <c r="AO19" i="1"/>
  <c r="BI19" i="1" s="1"/>
  <c r="AO18" i="1"/>
  <c r="BI18" i="1" s="1"/>
  <c r="BJ18" i="1" l="1"/>
  <c r="BJ50" i="1"/>
  <c r="BJ82" i="1"/>
  <c r="BJ22" i="1"/>
  <c r="BJ54" i="1"/>
  <c r="BJ63" i="1"/>
  <c r="BI66" i="1"/>
  <c r="BJ71" i="1"/>
  <c r="BI74" i="1"/>
  <c r="BJ86" i="1"/>
  <c r="BJ95" i="1"/>
  <c r="BJ34" i="1"/>
  <c r="BJ98" i="1"/>
  <c r="BJ31" i="1"/>
  <c r="BJ39" i="1"/>
  <c r="BI42" i="1"/>
  <c r="BJ23" i="1"/>
  <c r="BI26" i="1"/>
  <c r="BJ38" i="1"/>
  <c r="BJ47" i="1"/>
  <c r="BJ55" i="1"/>
  <c r="BI58" i="1"/>
  <c r="BJ70" i="1"/>
  <c r="BJ79" i="1"/>
  <c r="BJ87" i="1"/>
  <c r="BI90" i="1"/>
  <c r="BJ27" i="1"/>
  <c r="BI30" i="1"/>
  <c r="BJ43" i="1"/>
  <c r="BI46" i="1"/>
  <c r="BJ59" i="1"/>
  <c r="BI62" i="1"/>
  <c r="BJ75" i="1"/>
  <c r="BI78" i="1"/>
  <c r="BJ91" i="1"/>
  <c r="BI94" i="1"/>
  <c r="BJ19" i="1"/>
  <c r="BJ35" i="1"/>
  <c r="BJ51" i="1"/>
  <c r="BJ67" i="1"/>
  <c r="BJ83" i="1"/>
  <c r="BJ99" i="1"/>
  <c r="BI37" i="1"/>
  <c r="BI41" i="1"/>
  <c r="BI45" i="1"/>
  <c r="BI49" i="1"/>
  <c r="BI57" i="1"/>
  <c r="BI65" i="1"/>
  <c r="BI77" i="1"/>
  <c r="BI85" i="1"/>
  <c r="BI89" i="1"/>
  <c r="BI93" i="1"/>
  <c r="BI20" i="1"/>
  <c r="BJ21" i="1"/>
  <c r="BI24" i="1"/>
  <c r="BJ25" i="1"/>
  <c r="BI28" i="1"/>
  <c r="BJ29" i="1"/>
  <c r="BI32" i="1"/>
  <c r="BJ33" i="1"/>
  <c r="BI36" i="1"/>
  <c r="BI40" i="1"/>
  <c r="BI44" i="1"/>
  <c r="BI48" i="1"/>
  <c r="BI52" i="1"/>
  <c r="BJ53" i="1"/>
  <c r="BI56" i="1"/>
  <c r="BI60" i="1"/>
  <c r="BJ61" i="1"/>
  <c r="BI64" i="1"/>
  <c r="BI68" i="1"/>
  <c r="BJ69" i="1"/>
  <c r="BI72" i="1"/>
  <c r="BJ73" i="1"/>
  <c r="BI76" i="1"/>
  <c r="BI80" i="1"/>
  <c r="BJ81" i="1"/>
  <c r="BI84" i="1"/>
  <c r="BI88" i="1"/>
  <c r="BI92" i="1"/>
  <c r="BI96" i="1"/>
  <c r="BJ97" i="1"/>
  <c r="J13" i="1" l="1" a="1"/>
  <c r="J13" i="1" s="1"/>
  <c r="J12" i="1" a="1"/>
  <c r="J12" i="1" s="1"/>
  <c r="J11" i="1" a="1"/>
  <c r="J11" i="1" s="1"/>
  <c r="J10" i="1" a="1"/>
  <c r="J10" i="1" s="1"/>
  <c r="J14" i="1" l="1" a="1"/>
  <c r="J14" i="1" s="1"/>
  <c r="J15" i="1" l="1"/>
  <c r="J9" i="1"/>
  <c r="A2" i="1"/>
  <c r="Q9" i="1" l="1"/>
</calcChain>
</file>

<file path=xl/comments1.xml><?xml version="1.0" encoding="utf-8"?>
<comments xmlns="http://schemas.openxmlformats.org/spreadsheetml/2006/main">
  <authors>
    <author>Author</author>
    <author>chernousov</author>
    <author>Александр Сиренко</author>
    <author>Заводская</author>
  </authors>
  <commentList>
    <comment ref="C17" authorId="0">
      <text>
        <r>
          <rPr>
            <b/>
            <sz val="8"/>
            <color indexed="81"/>
            <rFont val="Tahoma"/>
            <family val="2"/>
            <charset val="204"/>
          </rPr>
          <t>Поставьте в поле напротив интересующей позиции необходимое количество пачек.</t>
        </r>
      </text>
    </comment>
    <comment ref="D17" authorId="0">
      <text>
        <r>
          <rPr>
            <b/>
            <sz val="8"/>
            <color indexed="81"/>
            <rFont val="Tahoma"/>
            <family val="2"/>
            <charset val="204"/>
          </rPr>
          <t>Поставьте в поле напротив интересующей позиции необходимое количество экземпляров.</t>
        </r>
      </text>
    </comment>
    <comment ref="E17" authorId="1">
      <text>
        <r>
          <rPr>
            <b/>
            <sz val="8"/>
            <color indexed="81"/>
            <rFont val="Tahoma"/>
            <family val="2"/>
            <charset val="204"/>
          </rPr>
          <t>Цена книги, без скидки</t>
        </r>
      </text>
    </comment>
    <comment ref="F17" authorId="1">
      <text>
        <r>
          <rPr>
            <b/>
            <sz val="8"/>
            <color indexed="81"/>
            <rFont val="Tahoma"/>
            <family val="2"/>
            <charset val="204"/>
          </rPr>
          <t>Название продукции</t>
        </r>
      </text>
    </comment>
    <comment ref="G17" authorId="1">
      <text>
        <r>
          <rPr>
            <b/>
            <sz val="8"/>
            <color indexed="81"/>
            <rFont val="Tahoma"/>
            <family val="2"/>
            <charset val="204"/>
          </rPr>
          <t>Фамилия автора и его инициалы</t>
        </r>
      </text>
    </comment>
    <comment ref="H17" authorId="1">
      <text>
        <r>
          <rPr>
            <b/>
            <sz val="8"/>
            <color indexed="81"/>
            <rFont val="Tahoma"/>
            <family val="2"/>
            <charset val="204"/>
          </rPr>
          <t>Принадлежность позиции к серии</t>
        </r>
      </text>
    </comment>
    <comment ref="K17" authorId="2">
      <text>
        <r>
          <rPr>
            <b/>
            <sz val="9"/>
            <color indexed="81"/>
            <rFont val="Tahoma"/>
            <family val="2"/>
            <charset val="204"/>
          </rPr>
          <t>Серии особого внимания издательства (высоколиквидные с длинным жизненным циклом)</t>
        </r>
        <r>
          <rPr>
            <sz val="9"/>
            <color indexed="81"/>
            <rFont val="Tahoma"/>
            <family val="2"/>
            <charset val="204"/>
          </rPr>
          <t xml:space="preserve">
</t>
        </r>
      </text>
    </comment>
    <comment ref="L17" authorId="1">
      <text>
        <r>
          <rPr>
            <b/>
            <sz val="8"/>
            <color indexed="81"/>
            <rFont val="Tahoma"/>
            <family val="2"/>
            <charset val="204"/>
          </rPr>
          <t>Выделение ассортимента, который участвует в федеральных акциях и/или пользуется сезонным спросом</t>
        </r>
      </text>
    </comment>
    <comment ref="M17" authorId="2">
      <text>
        <r>
          <rPr>
            <b/>
            <sz val="9"/>
            <color indexed="81"/>
            <rFont val="Tahoma"/>
            <family val="2"/>
            <charset val="204"/>
          </rPr>
          <t>Краткое наименование сегмента:
ВРЛ - взрослая развлекательная литература
ДРЛ - детская развлекательная литература
НПЛ - научно-популярная литература
ПРЛ - прикладная литература
ШЛ - школьная литература</t>
        </r>
        <r>
          <rPr>
            <sz val="9"/>
            <color indexed="81"/>
            <rFont val="Tahoma"/>
            <family val="2"/>
            <charset val="204"/>
          </rPr>
          <t xml:space="preserve">
</t>
        </r>
      </text>
    </comment>
    <comment ref="N17" authorId="2">
      <text>
        <r>
          <rPr>
            <b/>
            <sz val="9"/>
            <color indexed="81"/>
            <rFont val="Tahoma"/>
            <family val="2"/>
            <charset val="204"/>
          </rPr>
          <t>Соответсвие виду продукции</t>
        </r>
        <r>
          <rPr>
            <sz val="9"/>
            <color indexed="81"/>
            <rFont val="Tahoma"/>
            <family val="2"/>
            <charset val="204"/>
          </rPr>
          <t xml:space="preserve">
</t>
        </r>
      </text>
    </comment>
    <comment ref="O17" authorId="1">
      <text>
        <r>
          <rPr>
            <b/>
            <sz val="8"/>
            <color indexed="81"/>
            <rFont val="Tahoma"/>
            <family val="2"/>
            <charset val="204"/>
          </rPr>
          <t>Соответствие продукции нише</t>
        </r>
      </text>
    </comment>
    <comment ref="P17" authorId="2">
      <text>
        <r>
          <rPr>
            <b/>
            <sz val="9"/>
            <color indexed="81"/>
            <rFont val="Tahoma"/>
            <family val="2"/>
            <charset val="204"/>
          </rPr>
          <t>Соответсвие продукции тематике</t>
        </r>
        <r>
          <rPr>
            <sz val="9"/>
            <color indexed="81"/>
            <rFont val="Tahoma"/>
            <family val="2"/>
            <charset val="204"/>
          </rPr>
          <t xml:space="preserve">
</t>
        </r>
      </text>
    </comment>
    <comment ref="Q17" authorId="1">
      <text>
        <r>
          <rPr>
            <b/>
            <sz val="8"/>
            <color indexed="81"/>
            <rFont val="Tahoma"/>
            <family val="2"/>
            <charset val="204"/>
          </rPr>
          <t>Издательство, выпустившее продукцию</t>
        </r>
      </text>
    </comment>
    <comment ref="R17" authorId="2">
      <text>
        <r>
          <rPr>
            <b/>
            <sz val="9"/>
            <color indexed="81"/>
            <rFont val="Tahoma"/>
            <family val="2"/>
            <charset val="204"/>
          </rPr>
          <t>Издательский бренд, под которым издательство выпустило продукцию</t>
        </r>
        <r>
          <rPr>
            <sz val="9"/>
            <color indexed="81"/>
            <rFont val="Tahoma"/>
            <family val="2"/>
            <charset val="204"/>
          </rPr>
          <t xml:space="preserve">
</t>
        </r>
      </text>
    </comment>
    <comment ref="S17" authorId="1">
      <text>
        <r>
          <rPr>
            <b/>
            <sz val="8"/>
            <color indexed="81"/>
            <rFont val="Tahoma"/>
            <family val="2"/>
            <charset val="204"/>
          </rPr>
          <t>Код ISBN 
(International Standard Book Number)</t>
        </r>
      </text>
    </comment>
    <comment ref="T17" authorId="0">
      <text>
        <r>
          <rPr>
            <b/>
            <sz val="8"/>
            <color indexed="81"/>
            <rFont val="Tahoma"/>
            <family val="2"/>
            <charset val="204"/>
          </rPr>
          <t>Размер ставки НДС на продукцию</t>
        </r>
      </text>
    </comment>
    <comment ref="U17" authorId="0">
      <text>
        <r>
          <rPr>
            <b/>
            <sz val="8"/>
            <color indexed="81"/>
            <rFont val="Tahoma"/>
            <family val="2"/>
            <charset val="204"/>
          </rPr>
          <t>Стандартная пачка в экземплярах</t>
        </r>
      </text>
    </comment>
    <comment ref="V17" authorId="0">
      <text>
        <r>
          <rPr>
            <b/>
            <sz val="8"/>
            <color indexed="81"/>
            <rFont val="Tahoma"/>
            <family val="2"/>
            <charset val="204"/>
          </rPr>
          <t>Дата первого тиража</t>
        </r>
      </text>
    </comment>
    <comment ref="W17" authorId="0">
      <text>
        <r>
          <rPr>
            <b/>
            <sz val="8"/>
            <color indexed="81"/>
            <rFont val="Tahoma"/>
            <family val="2"/>
            <charset val="204"/>
          </rPr>
          <t>Дата последнего тиража</t>
        </r>
      </text>
    </comment>
    <comment ref="X17" authorId="1">
      <text>
        <r>
          <rPr>
            <b/>
            <sz val="8"/>
            <color indexed="81"/>
            <rFont val="Tahoma"/>
            <family val="2"/>
            <charset val="204"/>
          </rPr>
          <t>Код EAN 
(European Article Number)</t>
        </r>
      </text>
    </comment>
    <comment ref="Y17" authorId="0">
      <text>
        <r>
          <rPr>
            <b/>
            <sz val="8"/>
            <color indexed="81"/>
            <rFont val="Tahoma"/>
            <family val="2"/>
            <charset val="204"/>
          </rPr>
          <t>Количество страниц</t>
        </r>
      </text>
    </comment>
    <comment ref="Z17" authorId="1">
      <text>
        <r>
          <rPr>
            <b/>
            <sz val="8"/>
            <color indexed="81"/>
            <rFont val="Tahoma"/>
            <family val="2"/>
            <charset val="204"/>
          </rPr>
          <t>Масса одного экземпляра продукции в килограммах</t>
        </r>
      </text>
    </comment>
    <comment ref="AA17" authorId="2">
      <text>
        <r>
          <rPr>
            <b/>
            <sz val="9"/>
            <color indexed="81"/>
            <rFont val="Tahoma"/>
            <family val="2"/>
            <charset val="204"/>
          </rPr>
          <t>Физический размер издания: ширина, высота, в мм.</t>
        </r>
        <r>
          <rPr>
            <sz val="9"/>
            <color indexed="81"/>
            <rFont val="Tahoma"/>
            <family val="2"/>
            <charset val="204"/>
          </rPr>
          <t xml:space="preserve">
</t>
        </r>
      </text>
    </comment>
    <comment ref="AC17" authorId="1">
      <text>
        <r>
          <rPr>
            <b/>
            <sz val="8"/>
            <color indexed="81"/>
            <rFont val="Tahoma"/>
            <family val="2"/>
            <charset val="204"/>
          </rPr>
          <t>Формат издания</t>
        </r>
      </text>
    </comment>
    <comment ref="AD17" authorId="0">
      <text>
        <r>
          <rPr>
            <b/>
            <sz val="8"/>
            <color indexed="81"/>
            <rFont val="Tahoma"/>
            <family val="2"/>
            <charset val="204"/>
          </rPr>
          <t>Тип переплета</t>
        </r>
      </text>
    </comment>
    <comment ref="AF17" authorId="2">
      <text>
        <r>
          <rPr>
            <b/>
            <sz val="9"/>
            <color indexed="81"/>
            <rFont val="Tahoma"/>
            <family val="2"/>
            <charset val="204"/>
          </rPr>
          <t>Указатель уценки</t>
        </r>
        <r>
          <rPr>
            <sz val="9"/>
            <color indexed="81"/>
            <rFont val="Tahoma"/>
            <family val="2"/>
            <charset val="204"/>
          </rPr>
          <t xml:space="preserve">
</t>
        </r>
      </text>
    </comment>
    <comment ref="AG17" authorId="2">
      <text>
        <r>
          <rPr>
            <b/>
            <sz val="9"/>
            <color indexed="81"/>
            <rFont val="Tahoma"/>
            <family val="2"/>
            <charset val="204"/>
          </rPr>
          <t>ФИО ответсвенного редактора продукции</t>
        </r>
        <r>
          <rPr>
            <sz val="9"/>
            <color indexed="81"/>
            <rFont val="Tahoma"/>
            <family val="2"/>
            <charset val="204"/>
          </rPr>
          <t xml:space="preserve">
</t>
        </r>
      </text>
    </comment>
    <comment ref="AI17" authorId="1">
      <text>
        <r>
          <rPr>
            <b/>
            <sz val="8"/>
            <color indexed="81"/>
            <rFont val="Tahoma"/>
            <family val="2"/>
            <charset val="204"/>
          </rPr>
          <t>Краткое обозначение серии</t>
        </r>
      </text>
    </comment>
    <comment ref="AL17" authorId="0">
      <text>
        <r>
          <rPr>
            <b/>
            <sz val="8"/>
            <color indexed="81"/>
            <rFont val="Tahoma"/>
            <family val="2"/>
            <charset val="204"/>
          </rPr>
          <t>Уникальный идентификационный номер книги в издательстве</t>
        </r>
      </text>
    </comment>
    <comment ref="AM17" authorId="3">
      <text>
        <r>
          <rPr>
            <b/>
            <sz val="9"/>
            <color indexed="81"/>
            <rFont val="Tahoma"/>
            <family val="2"/>
            <charset val="204"/>
          </rPr>
          <t>Название редакции</t>
        </r>
        <r>
          <rPr>
            <sz val="9"/>
            <color indexed="81"/>
            <rFont val="Tahoma"/>
            <family val="2"/>
            <charset val="204"/>
          </rPr>
          <t xml:space="preserve">
</t>
        </r>
      </text>
    </comment>
    <comment ref="AN17" authorId="3">
      <text>
        <r>
          <rPr>
            <b/>
            <sz val="9"/>
            <color indexed="81"/>
            <rFont val="Tahoma"/>
            <family val="2"/>
            <charset val="204"/>
          </rPr>
          <t>Название департамента</t>
        </r>
        <r>
          <rPr>
            <sz val="9"/>
            <color indexed="81"/>
            <rFont val="Tahoma"/>
            <family val="2"/>
            <charset val="204"/>
          </rPr>
          <t xml:space="preserve">
</t>
        </r>
      </text>
    </comment>
    <comment ref="AO17" authorId="2">
      <text>
        <r>
          <rPr>
            <b/>
            <sz val="9"/>
            <color indexed="81"/>
            <rFont val="Tahoma"/>
            <family val="2"/>
            <charset val="204"/>
          </rPr>
          <t>Суммарное количество заказанных экземпляров (пачки+штуки)</t>
        </r>
        <r>
          <rPr>
            <sz val="9"/>
            <color indexed="81"/>
            <rFont val="Tahoma"/>
            <family val="2"/>
            <charset val="204"/>
          </rPr>
          <t xml:space="preserve">
</t>
        </r>
      </text>
    </comment>
  </commentList>
</comments>
</file>

<file path=xl/sharedStrings.xml><?xml version="1.0" encoding="utf-8"?>
<sst xmlns="http://schemas.openxmlformats.org/spreadsheetml/2006/main" count="2329" uniqueCount="1072">
  <si>
    <t>ВСЕГО</t>
  </si>
  <si>
    <t>Наименований</t>
  </si>
  <si>
    <t>Штук (в россыпи)</t>
  </si>
  <si>
    <t>Пачек (целых)</t>
  </si>
  <si>
    <t>Пачек всего (округленно)</t>
  </si>
  <si>
    <t>Штук всего (пачки + россыпь)</t>
  </si>
  <si>
    <t>Общим весом, кг</t>
  </si>
  <si>
    <t>Заказ, пач.</t>
  </si>
  <si>
    <t>Заказ, шт</t>
  </si>
  <si>
    <t>Название</t>
  </si>
  <si>
    <t>Автор</t>
  </si>
  <si>
    <t>Серия</t>
  </si>
  <si>
    <t>ISBN</t>
  </si>
  <si>
    <t>Первый тираж</t>
  </si>
  <si>
    <t>Последний тираж</t>
  </si>
  <si>
    <t>EAN</t>
  </si>
  <si>
    <t>Кол-во cтр.</t>
  </si>
  <si>
    <t>Вес,
кг</t>
  </si>
  <si>
    <t>Формат</t>
  </si>
  <si>
    <t>Перепл.</t>
  </si>
  <si>
    <t>Заказано, шт</t>
  </si>
  <si>
    <t>Ниша</t>
  </si>
  <si>
    <t>Гриф</t>
  </si>
  <si>
    <t>Вид права</t>
  </si>
  <si>
    <t>Номер договора</t>
  </si>
  <si>
    <t>Начало действия</t>
  </si>
  <si>
    <r>
      <t xml:space="preserve">СКИДКА </t>
    </r>
    <r>
      <rPr>
        <b/>
        <sz val="12"/>
        <rFont val="Arial"/>
        <family val="2"/>
        <charset val="204"/>
      </rPr>
      <t>↓</t>
    </r>
  </si>
  <si>
    <t>И  Н  Ф  О  Р  М  А  Ц  И  Я     П  О     З  А  К  А  З  У</t>
  </si>
  <si>
    <t xml:space="preserve">Комментарий к заказу: </t>
  </si>
  <si>
    <t>Издательство</t>
  </si>
  <si>
    <t>!! никаким другим образом не модифицировать прайс, не менять его структуру, колонки и т.д.;</t>
  </si>
  <si>
    <t>В противном случае мы не гарантируем быструю и корректную обработку заказа!</t>
  </si>
  <si>
    <t>В прайс-листе работают стандартные возможности Excel для поиска информации:</t>
  </si>
  <si>
    <t>В конце работы Вы можете очиcтить файл заказа от лишних (незаказанных) позиций,</t>
  </si>
  <si>
    <t>а также сохранить его перед отправкой менеджеру.</t>
  </si>
  <si>
    <t>Желаем Вам приятной работы!</t>
  </si>
  <si>
    <t>Наш прайс-лист имеет довольно сложное устройство ввиду стремления издательства</t>
  </si>
  <si>
    <t>к повышению уровня обслуживания клиентов и обеспечению приёма Ваших заказов по прайсу.</t>
  </si>
  <si>
    <r>
      <t>файла прайс-листа.</t>
    </r>
    <r>
      <rPr>
        <sz val="14"/>
        <color indexed="10"/>
        <rFont val="Arial"/>
        <family val="2"/>
        <charset val="204"/>
      </rPr>
      <t xml:space="preserve"> В частности, просим Вас:</t>
    </r>
  </si>
  <si>
    <t>Поэтому, просим Вас ознакомиться с настоящей инструкцией и не нарушать целостности</t>
  </si>
  <si>
    <t>!! не удалять из прайса-листа и не добавлять вручную колонки и строки;</t>
  </si>
  <si>
    <t>!! вносить количества к заказу только в специально предназначенные колонки (они выделены желтым):</t>
  </si>
  <si>
    <r>
      <t xml:space="preserve">   </t>
    </r>
    <r>
      <rPr>
        <b/>
        <sz val="14"/>
        <color indexed="10"/>
        <rFont val="Arial"/>
        <family val="2"/>
        <charset val="204"/>
      </rPr>
      <t>«Заказ, штук»</t>
    </r>
    <r>
      <rPr>
        <sz val="14"/>
        <color indexed="10"/>
        <rFont val="Arial"/>
        <family val="2"/>
        <charset val="204"/>
      </rPr>
      <t xml:space="preserve">, </t>
    </r>
    <r>
      <rPr>
        <b/>
        <sz val="14"/>
        <color indexed="10"/>
        <rFont val="Arial"/>
        <family val="2"/>
        <charset val="204"/>
      </rPr>
      <t>«Заказ, пачек»</t>
    </r>
    <r>
      <rPr>
        <sz val="14"/>
        <color indexed="10"/>
        <rFont val="Arial"/>
        <family val="2"/>
        <charset val="204"/>
      </rPr>
      <t>, не вносите в них буквы и другую постороннюю информацию;</t>
    </r>
  </si>
  <si>
    <t xml:space="preserve">сэкономить место на Вашем компьютере, ускорить обработку вашего заказа в «Эксмо». </t>
  </si>
  <si>
    <t>его беспрепятственное прохождение по электронной почте,</t>
  </si>
  <si>
    <t xml:space="preserve">Удаление незаказанных позиций позволит, уменьшив размер получившегося файла, обеспечить </t>
  </si>
  <si>
    <t>&gt;0</t>
  </si>
  <si>
    <t>НДС, %</t>
  </si>
  <si>
    <t>поиск по колонкам и строкам (Ctrl-F), фильтры по всем колонкам прайс-листа: «Автор», «Серия» и т.д.</t>
  </si>
  <si>
    <t>Код товара</t>
  </si>
  <si>
    <t>Обложка</t>
  </si>
  <si>
    <t>Тип серии / СОВ</t>
  </si>
  <si>
    <t>Продающий текст</t>
  </si>
  <si>
    <t>Аннотация</t>
  </si>
  <si>
    <t>PDF-листалка</t>
  </si>
  <si>
    <t>Обложка 3D</t>
  </si>
  <si>
    <t>Видео</t>
  </si>
  <si>
    <t>Фото</t>
  </si>
  <si>
    <t>Тематика</t>
  </si>
  <si>
    <t>Сегмент (кратко)</t>
  </si>
  <si>
    <t>Ваш заказ, руб</t>
  </si>
  <si>
    <t>Заказ ИТОГО, шт</t>
  </si>
  <si>
    <t>Сезон продаж/акция</t>
  </si>
  <si>
    <t>Размер книги, мм</t>
  </si>
  <si>
    <t>Качество бумаги</t>
  </si>
  <si>
    <t>Редактор</t>
  </si>
  <si>
    <t>Полное имя автора</t>
  </si>
  <si>
    <t>Название на языке оригинала</t>
  </si>
  <si>
    <t>Издательский бренд</t>
  </si>
  <si>
    <t>Вид продукции</t>
  </si>
  <si>
    <t>5 - плотный картон</t>
  </si>
  <si>
    <t>3 - мягкий переплет</t>
  </si>
  <si>
    <t>7, 7Б, 7Бц, 7-инт - твердые переплеты</t>
  </si>
  <si>
    <r>
      <rPr>
        <b/>
        <sz val="12"/>
        <rFont val="Arial"/>
        <family val="2"/>
        <charset val="204"/>
      </rPr>
      <t>Переплет</t>
    </r>
    <r>
      <rPr>
        <sz val="12"/>
        <rFont val="Arial"/>
        <family val="2"/>
        <charset val="204"/>
      </rPr>
      <t xml:space="preserve"> -  в издательстве принято следующее условное обозначение видов перептов:</t>
    </r>
  </si>
  <si>
    <t>своих печатных изданий.</t>
  </si>
  <si>
    <t>Т.е. импринт (англ. imprint)  - подразделение издательства или бренд, под которым издательство выпускает некоторые из</t>
  </si>
  <si>
    <r>
      <rPr>
        <b/>
        <sz val="12"/>
        <rFont val="Arial"/>
        <family val="2"/>
        <charset val="204"/>
      </rPr>
      <t xml:space="preserve">Издательский бренд </t>
    </r>
    <r>
      <rPr>
        <sz val="12"/>
        <rFont val="Arial"/>
        <family val="2"/>
        <charset val="204"/>
      </rPr>
      <t>- название издательства, принадлежащего конгломерату.</t>
    </r>
  </si>
  <si>
    <r>
      <rPr>
        <b/>
        <sz val="12"/>
        <rFont val="Arial"/>
        <family val="2"/>
        <charset val="204"/>
      </rPr>
      <t>Издательство</t>
    </r>
    <r>
      <rPr>
        <sz val="12"/>
        <rFont val="Arial"/>
        <family val="2"/>
        <charset val="204"/>
      </rPr>
      <t xml:space="preserve"> - название издательства, указываемого в выходных данных книги.</t>
    </r>
  </si>
  <si>
    <r>
      <rPr>
        <b/>
        <sz val="12"/>
        <rFont val="Arial"/>
        <family val="2"/>
        <charset val="204"/>
      </rPr>
      <t>Вид продукции</t>
    </r>
    <r>
      <rPr>
        <sz val="12"/>
        <rFont val="Arial"/>
        <family val="2"/>
        <charset val="204"/>
      </rPr>
      <t xml:space="preserve"> - Книга, блокнот, календарь, карта, значок, сумка и т.д.</t>
    </r>
  </si>
  <si>
    <t>ШЛ - школьная литература</t>
  </si>
  <si>
    <t>ПРЛ - прикладная литература</t>
  </si>
  <si>
    <t>НПЛ - научно-популярная литература</t>
  </si>
  <si>
    <t>ДРЛ - детская развлекательная литература</t>
  </si>
  <si>
    <t>ВРЛ - взрослая развлекательная литература</t>
  </si>
  <si>
    <r>
      <rPr>
        <b/>
        <sz val="12"/>
        <rFont val="Arial"/>
        <family val="2"/>
        <charset val="204"/>
      </rPr>
      <t xml:space="preserve">Сегмент (кратко) </t>
    </r>
    <r>
      <rPr>
        <sz val="12"/>
        <rFont val="Arial"/>
        <family val="2"/>
        <charset val="204"/>
      </rPr>
      <t xml:space="preserve">- Краткое наименование сегмента, приятое по классификации в издательстве:
</t>
    </r>
  </si>
  <si>
    <t>(Информация обновляется ежемесячно)</t>
  </si>
  <si>
    <t>Новый год</t>
  </si>
  <si>
    <t>Психология (Эзотерика)</t>
  </si>
  <si>
    <t>Календари</t>
  </si>
  <si>
    <t>Бизнес год</t>
  </si>
  <si>
    <t>Школа</t>
  </si>
  <si>
    <t>Лето</t>
  </si>
  <si>
    <t>Детство</t>
  </si>
  <si>
    <t>Сад - Огород (Пост - Пасха)</t>
  </si>
  <si>
    <t>Дни здоровья</t>
  </si>
  <si>
    <t>Весна</t>
  </si>
  <si>
    <t>Основные виды сезонов/акций:</t>
  </si>
  <si>
    <r>
      <rPr>
        <b/>
        <sz val="12"/>
        <rFont val="Arial"/>
        <family val="2"/>
        <charset val="204"/>
      </rPr>
      <t>Сезон продаж/акция</t>
    </r>
    <r>
      <rPr>
        <sz val="12"/>
        <rFont val="Arial"/>
        <family val="2"/>
        <charset val="204"/>
      </rPr>
      <t xml:space="preserve"> - Выделение ассортимента, который участвует в федеральных акциях и пользуется сезонным спросом</t>
    </r>
  </si>
  <si>
    <r>
      <t xml:space="preserve">На основе этих серий формируются ассортиментные матрицы издательства. </t>
    </r>
    <r>
      <rPr>
        <i/>
        <sz val="11"/>
        <rFont val="Arial"/>
        <family val="2"/>
        <charset val="204"/>
      </rPr>
      <t>(Информация обновляется ежеквартально)</t>
    </r>
  </si>
  <si>
    <t>(высоколиквидные и с длинным жизненным циклов всех входящих в них книг).</t>
  </si>
  <si>
    <r>
      <rPr>
        <b/>
        <sz val="12"/>
        <rFont val="Arial"/>
        <family val="2"/>
        <charset val="204"/>
      </rPr>
      <t>Тип серии / СОВ</t>
    </r>
    <r>
      <rPr>
        <sz val="12"/>
        <rFont val="Arial"/>
        <family val="2"/>
        <charset val="204"/>
      </rPr>
      <t xml:space="preserve"> - Серии особого внимания издательства (СОВ)</t>
    </r>
  </si>
  <si>
    <t>Страт серия и Старт1 - стратегические проекты издательства, с высоким рекламным бюджетом</t>
  </si>
  <si>
    <r>
      <t>10- наименее ликвидная позиция.</t>
    </r>
    <r>
      <rPr>
        <i/>
        <sz val="11"/>
        <rFont val="Arial"/>
        <family val="2"/>
        <charset val="204"/>
      </rPr>
      <t xml:space="preserve">  (Информация обновляется еженедельно)</t>
    </r>
  </si>
  <si>
    <t xml:space="preserve">на основе всех суммарных отгрузок за последний месяц. Где 1 - наиболее ликвидная позиция, </t>
  </si>
  <si>
    <r>
      <rPr>
        <b/>
        <sz val="12"/>
        <rFont val="Arial"/>
        <family val="2"/>
        <charset val="204"/>
      </rPr>
      <t xml:space="preserve">Категория ликвидности </t>
    </r>
    <r>
      <rPr>
        <sz val="12"/>
        <rFont val="Arial"/>
        <family val="2"/>
        <charset val="204"/>
      </rPr>
      <t>- в издательстве используется 10-ти бальная шкала ликвидности, которая рассчитывается</t>
    </r>
  </si>
  <si>
    <t>Глоссарий прайс-листа.</t>
  </si>
  <si>
    <t>Уважаемые клиенты!</t>
  </si>
  <si>
    <t>Категория</t>
  </si>
  <si>
    <t>Книга</t>
  </si>
  <si>
    <t>ООО "Издательство АСТ"</t>
  </si>
  <si>
    <t>7БЦ</t>
  </si>
  <si>
    <t>16+</t>
  </si>
  <si>
    <t>Прайс</t>
  </si>
  <si>
    <t>Белония М, ООО</t>
  </si>
  <si>
    <t>Ссылка на обложку</t>
  </si>
  <si>
    <t>Стандарт</t>
  </si>
  <si>
    <t>Доп</t>
  </si>
  <si>
    <t>Редакция</t>
  </si>
  <si>
    <t>Возр. огран.</t>
  </si>
  <si>
    <t>АСТ наименование краткое</t>
  </si>
  <si>
    <t>ИНФО</t>
  </si>
  <si>
    <t>Ф.А.</t>
  </si>
  <si>
    <t>Цена прайса</t>
  </si>
  <si>
    <t>Возр. сегментация</t>
  </si>
  <si>
    <t>Серия (кратко)</t>
  </si>
  <si>
    <t>No</t>
  </si>
  <si>
    <t>Дата снятия запрета</t>
  </si>
  <si>
    <t>На скл пост</t>
  </si>
  <si>
    <r>
      <t xml:space="preserve">В </t>
    </r>
    <r>
      <rPr>
        <b/>
        <sz val="8"/>
        <color indexed="57"/>
        <rFont val="Arial"/>
        <family val="2"/>
        <charset val="204"/>
      </rPr>
      <t>зеленое</t>
    </r>
    <r>
      <rPr>
        <b/>
        <sz val="8"/>
        <rFont val="Arial"/>
        <family val="2"/>
        <charset val="204"/>
      </rPr>
      <t xml:space="preserve"> поле поставьте, пожалуйста, вашу скидку</t>
    </r>
  </si>
  <si>
    <t>При поставке заказанного товара, полное соответствие вашему заказу не может быть гарантировано по следующим параметрам:
 – стандарт;
 – ISBN;
 – EAN.</t>
  </si>
  <si>
    <r>
      <t xml:space="preserve">ИТОГО </t>
    </r>
    <r>
      <rPr>
        <b/>
        <sz val="8"/>
        <rFont val="Arial"/>
        <family val="2"/>
        <charset val="204"/>
      </rPr>
      <t>С УЧЕТОМ СКИДКИ</t>
    </r>
  </si>
  <si>
    <r>
      <rPr>
        <b/>
        <sz val="10"/>
        <color indexed="10"/>
        <rFont val="Arial"/>
        <family val="2"/>
        <charset val="204"/>
      </rPr>
      <t>Нов</t>
    </r>
    <r>
      <rPr>
        <b/>
        <sz val="10"/>
        <rFont val="Arial"/>
        <family val="2"/>
        <charset val="204"/>
      </rPr>
      <t xml:space="preserve"> / Доп</t>
    </r>
  </si>
  <si>
    <t>Департамент</t>
  </si>
  <si>
    <t>НПЛ</t>
  </si>
  <si>
    <t>138х212</t>
  </si>
  <si>
    <t>60x90/16</t>
  </si>
  <si>
    <t>бумага офсетная пухлая 65 Кама</t>
  </si>
  <si>
    <t>На собств.складе</t>
  </si>
  <si>
    <t>ДРЛ</t>
  </si>
  <si>
    <t>210х280</t>
  </si>
  <si>
    <t>60x84/8</t>
  </si>
  <si>
    <t>7-10</t>
  </si>
  <si>
    <t>507 Департамент Планета Детства</t>
  </si>
  <si>
    <t>0+</t>
  </si>
  <si>
    <t>ПРЛ</t>
  </si>
  <si>
    <t>125х200</t>
  </si>
  <si>
    <t>84x108/32</t>
  </si>
  <si>
    <t>6+</t>
  </si>
  <si>
    <t>ДЕТСКАЯ И ПОДРОСТКОВАЯ СОВРЕМЕННАЯ ЛИТЕРАТУРА (ДО 16 ЛЕТ)</t>
  </si>
  <si>
    <t>11-14</t>
  </si>
  <si>
    <t>ВРЛ</t>
  </si>
  <si>
    <t>бумага типографская пухлая 55</t>
  </si>
  <si>
    <t>509 Департамент Художественной литературы</t>
  </si>
  <si>
    <t>18+</t>
  </si>
  <si>
    <t>197х255</t>
  </si>
  <si>
    <t>84x108/16</t>
  </si>
  <si>
    <t>12+</t>
  </si>
  <si>
    <t>Neoclassic</t>
  </si>
  <si>
    <t>Жанры</t>
  </si>
  <si>
    <t>бумага офсетная 100</t>
  </si>
  <si>
    <t>бумага типографская пухлая 60</t>
  </si>
  <si>
    <t>ЗАРУБЕЖНАЯ КЛАССИЧЕСКАЯ ПРОЗА И ДРАМАТУРГИЯ</t>
  </si>
  <si>
    <t>ЗАРУБЕЖНАЯ ОСТРОСЮЖЕТНАЯ ЛИТЕРАТУРА</t>
  </si>
  <si>
    <t>бумага офсетная пухлая 60 Кама</t>
  </si>
  <si>
    <t>0-3</t>
  </si>
  <si>
    <t>115х180</t>
  </si>
  <si>
    <t>76x100/32</t>
  </si>
  <si>
    <t>Астрель СПб</t>
  </si>
  <si>
    <t>ПОПУЛЯРНАЯ ПСИХОЛОГИЯ</t>
  </si>
  <si>
    <t>бумага газетная пухлая 45</t>
  </si>
  <si>
    <t>70x90/32</t>
  </si>
  <si>
    <t>162х210</t>
  </si>
  <si>
    <t>70x90/16</t>
  </si>
  <si>
    <t>ИНОСТРАННЫЕ ЯЗЫКИ</t>
  </si>
  <si>
    <t>Эксклюзивная классика</t>
  </si>
  <si>
    <t>ЭксклюзивКлассика</t>
  </si>
  <si>
    <t>Х</t>
  </si>
  <si>
    <t>Уценка</t>
  </si>
  <si>
    <t>ФАНТАСТИКА, ФЭНТЕЗИ, МИСТИКА</t>
  </si>
  <si>
    <t>бумага газетная 45</t>
  </si>
  <si>
    <t>Малыш(Обучающая и развивающая литература)</t>
  </si>
  <si>
    <t>РУССКАЯ СОВРЕМЕННАЯ ПРОЗА И ДРАМАТУРГИЯ</t>
  </si>
  <si>
    <t>162х235</t>
  </si>
  <si>
    <t>70x100/16</t>
  </si>
  <si>
    <t>РАЗВИТИЕ ЛИЧНОСТИ И САМОСОВЕРШЕНСТВОВАНИЕ</t>
  </si>
  <si>
    <t>УЧЕБНЫЕ ПОСОБИЯ И САМОУЧИТЕЛИ ИНОСТРАННЫХ ЯЗЫКОВ</t>
  </si>
  <si>
    <t>бумага офсетная 80</t>
  </si>
  <si>
    <t>бумага типографская 60</t>
  </si>
  <si>
    <t>Эксклюзив: Русская классика</t>
  </si>
  <si>
    <t>ЭксклюзивКласРус</t>
  </si>
  <si>
    <t>?4</t>
  </si>
  <si>
    <t>New</t>
  </si>
  <si>
    <t>?3</t>
  </si>
  <si>
    <t>?5</t>
  </si>
  <si>
    <t>БИОГРАФИИ. МЕМУАРЫ</t>
  </si>
  <si>
    <t>БИОГРАФИИ, МЕМУАРЫ</t>
  </si>
  <si>
    <t>бумага мелованная матовая 130</t>
  </si>
  <si>
    <t>РОССИЙСКАЯ ФАНТАСТИКА, ФЭНТЕЗИ, МИСТИКА</t>
  </si>
  <si>
    <t>РУССКАЯ КЛАССИЧЕСКАЯ ПРОЗА И ДРАМАТУРГИЯ</t>
  </si>
  <si>
    <t>Редакция Елены Шубиной</t>
  </si>
  <si>
    <t>Времена 2. Альфа</t>
  </si>
  <si>
    <t>Андреева Лилия Григорьевна</t>
  </si>
  <si>
    <t>ИЗДАТЕЛЬСТВО  "АСТ"</t>
  </si>
  <si>
    <t>.</t>
  </si>
  <si>
    <t>СЕНТИМЕНТАЛЬНАЯ ПРОЗА РОССИЙСКИХ АВТОРОВ</t>
  </si>
  <si>
    <t>ДОМ. ДОСУГ. РУКОДЕЛИЕ И РЕМЕСЛА</t>
  </si>
  <si>
    <t>107х165</t>
  </si>
  <si>
    <t>Энрайт Ольга Эрнстовна</t>
  </si>
  <si>
    <t>Корпус</t>
  </si>
  <si>
    <t>ШЛ</t>
  </si>
  <si>
    <t>УЧЕБНАЯ ЛИТЕРАТУРА ДЛЯ НАЧАЛЬНОЙ ШКОЛЫ (1-4 КЛ)</t>
  </si>
  <si>
    <t>ЗАРУБЕЖНАЯ ФАНТАСТИКА, ФЭНТЕЗИ, МИСТИКА</t>
  </si>
  <si>
    <t>Молодежная литература. Young Adult</t>
  </si>
  <si>
    <t>ЭЗОТЕРИКА. САМОПОЗНАНИЕ. ТАЙНЫЕ ЯВЛЕНИЯ</t>
  </si>
  <si>
    <t>бумага офсетная 120</t>
  </si>
  <si>
    <t>ЗДОРОВЬЕ. ПОПУЛЯРНАЯ МЕДИЦИНА</t>
  </si>
  <si>
    <t>ПОПУЛЯРНАЯ И НЕТРАДИЦИОННАЯ МЕДИЦИНА. БЕРЕМЕННОСТЬ И РОДЫ. ЛЕЧЕБНАЯ КОСМЕТИКА И ЛЕЧЕБНОЕ ПИТАНИЕ. ДИЕТЫ. ЗДОРОВЫЙ ОБРАЗ ЖИЗНИ</t>
  </si>
  <si>
    <t>бумага офсетная 65</t>
  </si>
  <si>
    <t>ДЕТСКАЯ И ПОДРОСТКОВАЯ ПОЗНАВАТЕЛЬНАЯ ЛИТЕРАТУРА</t>
  </si>
  <si>
    <t>Аванта</t>
  </si>
  <si>
    <t>Батурина Анна Евгеньевна</t>
  </si>
  <si>
    <t>Прайм.Optimus</t>
  </si>
  <si>
    <t>511 Департамент Прикладная литература и межиздательские проекты</t>
  </si>
  <si>
    <t>ГУМАНИТАРНЫЕ НАУКИ</t>
  </si>
  <si>
    <t>Времена 2. Vita</t>
  </si>
  <si>
    <t>ИСКУССТВО. КУЛЬТУРА</t>
  </si>
  <si>
    <t>САМОПОЗНАНИЕ. ДУХОВНО-МИСТИЧЕСКИЕ УЧЕНИЯ</t>
  </si>
  <si>
    <t>ЕСТЕСТВЕННЫЕ НАУКИ</t>
  </si>
  <si>
    <t>Веснина Галина Олеговна</t>
  </si>
  <si>
    <t>бумага книжная кремовая пухлая 60</t>
  </si>
  <si>
    <t>7-инт</t>
  </si>
  <si>
    <t>ФИЛОСОФИЯ. ЛОГИКА. ЭТИКА. ЭСТЕТИКА</t>
  </si>
  <si>
    <t>ПУБЛИЦИСТИКА</t>
  </si>
  <si>
    <t>ОБЩЕСТВЕННЫЕ НАУКИ</t>
  </si>
  <si>
    <t>Молодежная литература. Комиксы</t>
  </si>
  <si>
    <t>Паулан Александр Владимирович</t>
  </si>
  <si>
    <t>Прайм.Future</t>
  </si>
  <si>
    <t>АСТРОЛОГИЯ. ГАДАНИЯ. СОННИКИ</t>
  </si>
  <si>
    <t>Кинг С.</t>
  </si>
  <si>
    <t>Антропос</t>
  </si>
  <si>
    <t>Джем</t>
  </si>
  <si>
    <t>РОССИЙСКАЯ ОСТРОСЮЖЕТНАЯ ЛИТЕРАТУРА</t>
  </si>
  <si>
    <t>Демичев Владимир Константинович</t>
  </si>
  <si>
    <t>ИСКУССТВО И КУЛЬТУРА</t>
  </si>
  <si>
    <t>ПСИХОЛОГИЯ. ПЕДАГОГИКА</t>
  </si>
  <si>
    <t>Молодежная литература. Фантастика и фэнтези</t>
  </si>
  <si>
    <t>112х165</t>
  </si>
  <si>
    <t>70x100/32</t>
  </si>
  <si>
    <t>ПОЭЗИЯ</t>
  </si>
  <si>
    <t>Астрель СПб. Малыш (Художественная литература)</t>
  </si>
  <si>
    <t>Богатырева Елизавета Николаевна</t>
  </si>
  <si>
    <t>Вилли-Винки</t>
  </si>
  <si>
    <t>Горяева Ирина Валерьевна</t>
  </si>
  <si>
    <t>70x108/32</t>
  </si>
  <si>
    <t>Никитенко Наталья Ивановна</t>
  </si>
  <si>
    <t>125х165</t>
  </si>
  <si>
    <t>СОВРЕМЕННАЯ ХУДОЖЕСТВЕННАЯ ЛИТЕРАТУРА (11-16 ЛЕТ)</t>
  </si>
  <si>
    <t>Дмитриева Вероника Алексеевна</t>
  </si>
  <si>
    <t>бумага офсетная НЕ ПУХЛАЯ 60 Кама</t>
  </si>
  <si>
    <t>Ванеева Мария Александровна</t>
  </si>
  <si>
    <t>Захарова Татьяна Николаевна</t>
  </si>
  <si>
    <t>бумага офсетная НЕ ПУХЛАЯ 65 Кама</t>
  </si>
  <si>
    <t>бумага книжная кремовая 60</t>
  </si>
  <si>
    <t>Аксенова Анастасия Михайловна</t>
  </si>
  <si>
    <t>7Б</t>
  </si>
  <si>
    <t>140х210</t>
  </si>
  <si>
    <t>Бобылева Кристина Аркадьевна</t>
  </si>
  <si>
    <t>ИСТОРИЧЕСКАЯ ПУБЛИЦИСТИКА</t>
  </si>
  <si>
    <t>(Уволен) Давыдова Светлана Валерьевна</t>
  </si>
  <si>
    <t>ДЕТСКАЯ ДОСУГОВАЯ ЛИТЕРАТУРА (4 ЛЕТ И СТАРШЕ)</t>
  </si>
  <si>
    <t>Времена 2. Группа G</t>
  </si>
  <si>
    <t>Епифанова Ирина Евгеньевна</t>
  </si>
  <si>
    <t>ЛИЧНЫЙ ТРАНСПОРТ. ПРАВИЛА ДОРОЖНОГО ДВИЖЕНИЯ</t>
  </si>
  <si>
    <t>ЛИЧНЫЙ ТРАНСПОРТ. ПРАВИЛА ДОРОЖНОГО ДВИЖЕНИЯ. АВТОДОРОЖНЫЕ КАРТЫ</t>
  </si>
  <si>
    <t>Стругацкий А.Н., Стругацкий Б.Н.</t>
  </si>
  <si>
    <t>Серебрякова Екатерина Алексеевна</t>
  </si>
  <si>
    <t>ТАЙНЫЕ ЯВЛЕНИЯ. ЭКСТРАСЕНСОРИКА. БИОЭНЕРГЕТИКА</t>
  </si>
  <si>
    <t>Гейман Н.</t>
  </si>
  <si>
    <t>ДЕТСКАЯ И ПОДРОСТКОВАЯ ФАНТАСТИКА, ФЭНТЕЗИ, МИСТИКА (ДО 16 ЛЕТ)</t>
  </si>
  <si>
    <t>ВОЕННОЕ ДЕЛО. ВОЕННАЯ ИСТОРИЯ, ВООРУЖЕНИЕ. СПЕЦСЛУЖБЫ</t>
  </si>
  <si>
    <t>ИНОСТРАННЫЕ ЯЗЫКИ (1-4 КЛ)</t>
  </si>
  <si>
    <t>Зубарева Аделия Владиславовна</t>
  </si>
  <si>
    <t>80летВеликойПобеды</t>
  </si>
  <si>
    <t>ЭКОНОМИКА. БИЗНЕС.</t>
  </si>
  <si>
    <t>Трубова Вероника Андреевна</t>
  </si>
  <si>
    <t>Lingua. Европейские языки</t>
  </si>
  <si>
    <t>ОГИЗ. Страноведение</t>
  </si>
  <si>
    <t>Lingua. Восточные языки</t>
  </si>
  <si>
    <t>СЛОВАРИ</t>
  </si>
  <si>
    <t>Кладезь. Самопознание</t>
  </si>
  <si>
    <t>Прайм. Астери</t>
  </si>
  <si>
    <t>Калинина Татьяна Сергеевна</t>
  </si>
  <si>
    <t>Портнов Алексей Сергеевич</t>
  </si>
  <si>
    <t>Времена 2. Переплет. История</t>
  </si>
  <si>
    <t>Neoclassic. Гамма</t>
  </si>
  <si>
    <t>Neoclassic. Омега</t>
  </si>
  <si>
    <t>Neoclassic. Дельта</t>
  </si>
  <si>
    <t>Кладезь. Музыка</t>
  </si>
  <si>
    <t>Кондакова Мария Андреевна</t>
  </si>
  <si>
    <t>Кинг: книжная полка</t>
  </si>
  <si>
    <t>Кинг(книжная полка)</t>
  </si>
  <si>
    <t>Велес Леонид Леонидович</t>
  </si>
  <si>
    <t>ИСТОРИЯ. ИСТОЧНИКОВЕДЕНИЕ. АРХЕОЛОГИЯ. ЭТНОГРАФИЯ</t>
  </si>
  <si>
    <t>Corpus.</t>
  </si>
  <si>
    <t>КНИГИ ДЛЯ ЧТЕНИЯ НА ИНОСТРАННЫХ ЯЗЫКАХ</t>
  </si>
  <si>
    <t>Сергеева Дания Загидовна</t>
  </si>
  <si>
    <t>ОГИЗ. История</t>
  </si>
  <si>
    <t>Олейникова Мария Антоновна</t>
  </si>
  <si>
    <t>Федоренко П.А., Качай И.С.</t>
  </si>
  <si>
    <t>Кореневская Мария Николаевна</t>
  </si>
  <si>
    <t>Зарина Ольга Михайловна</t>
  </si>
  <si>
    <t>Захарова Лариса Алексеевна</t>
  </si>
  <si>
    <t>Мартин Д.</t>
  </si>
  <si>
    <t>Мюллер В.К.</t>
  </si>
  <si>
    <t>180х120</t>
  </si>
  <si>
    <t>108x80/32*</t>
  </si>
  <si>
    <t>Мастера фантазии</t>
  </si>
  <si>
    <t>Мартин(под)</t>
  </si>
  <si>
    <t>Малаканова Светлана Казбековна</t>
  </si>
  <si>
    <t>ИНФОРМАТИКА. КОМПЬЮТЕРНАЯ ЛИТЕРАТУРА. ЭЛЕКТРОНИКА</t>
  </si>
  <si>
    <t>ПОПУЛЯРНАЯ КОМПЬЮТЕРНАЯ ЛИТЕРАТУРА</t>
  </si>
  <si>
    <t>Москаленко М.В.</t>
  </si>
  <si>
    <t>Школа китайского языка</t>
  </si>
  <si>
    <t>ШколаКитайскогоЯзыка</t>
  </si>
  <si>
    <t>Смолькова Дарья Александровна</t>
  </si>
  <si>
    <t>Ликсо В.В.</t>
  </si>
  <si>
    <t>История Великой Победы. Подарочная энциклопедия</t>
  </si>
  <si>
    <t>Климова Ольга Владимировна</t>
  </si>
  <si>
    <t>ИсторияВеликойПобеды(под)</t>
  </si>
  <si>
    <t>ДЕТСКИЙ ДОСУГ</t>
  </si>
  <si>
    <t>ЭКОНОМИЧЕСКАЯ ТЕОРИЯ, ИСТОРИЯ. ЭКОНОМИКА В ЦЕЛОМ</t>
  </si>
  <si>
    <t>105х140</t>
  </si>
  <si>
    <t>60x90/32</t>
  </si>
  <si>
    <t>Библиотека классики</t>
  </si>
  <si>
    <t>БиблКлассики</t>
  </si>
  <si>
    <t>Сантьяго Р., Лоренсо Э.</t>
  </si>
  <si>
    <t>Детективы-футболисты</t>
  </si>
  <si>
    <t>ДетективыФутболисты</t>
  </si>
  <si>
    <t>60x88/16</t>
  </si>
  <si>
    <t>Ямбикова Мария Александровна</t>
  </si>
  <si>
    <t>Хохот шамана</t>
  </si>
  <si>
    <t>Пуляшкина Анна Валерьевна</t>
  </si>
  <si>
    <t>Назарова О.С.</t>
  </si>
  <si>
    <t>Юркина Яна Викторовна</t>
  </si>
  <si>
    <t>Ходякова Алена Александровна</t>
  </si>
  <si>
    <t>ПЕРЕД ВАМИ – КНИГА-СЕНСАЦИЯ!
В 1997 году психолог Владимир Серкин случайно познакомился с человеком, которого все окружающие считали шаманом.
Результатом их довольно долгого общения стала книга «Хохот Шамана», в которой приведены обработанные фрагменты дневниковых записей диалогов с человеком, живущим необычной жизнью и общающимся не только с людьми, но и с другими существами, владеющим множеством удивительных практик.
Некоторые читатели сравнивают «Хохот Шамана» с «Учением дона Хуана» Карлоса Кастанеды.</t>
  </si>
  <si>
    <t>Лучшие книги братьев Стругацких</t>
  </si>
  <si>
    <t>Стругацкие(лучшее)</t>
  </si>
  <si>
    <t>Азар М.</t>
  </si>
  <si>
    <t>(Уволен) Еремеева Ольга Анатольевна</t>
  </si>
  <si>
    <t>Гейман: книжная полка</t>
  </si>
  <si>
    <t>Гейман(книжная полка)</t>
  </si>
  <si>
    <t>Притуманова Полина Андреевна</t>
  </si>
  <si>
    <t>Эксклюзивная новая классика</t>
  </si>
  <si>
    <t>ЭксклюзивКласНов</t>
  </si>
  <si>
    <t>Яковлева Елена Евгеньевна</t>
  </si>
  <si>
    <t>Мещерякова Анастасия Анатольевна</t>
  </si>
  <si>
    <t>(Уволен) Мозгунова Ольга Сергеевна</t>
  </si>
  <si>
    <t>Боярская Софья Дмитриевна</t>
  </si>
  <si>
    <t>Гоголь Яна Сергеевна</t>
  </si>
  <si>
    <t>Тетрадзе Елизавета Андреевна</t>
  </si>
  <si>
    <t>Короткова Александра Юрьевна</t>
  </si>
  <si>
    <t>Матвеев С.А.</t>
  </si>
  <si>
    <t>Вильмонт Е.Н.</t>
  </si>
  <si>
    <t>Гусева Анастасия Егоровна</t>
  </si>
  <si>
    <t>Американские боги</t>
  </si>
  <si>
    <t>РУКОДЕЛИЕ И РЕМЕСЛА</t>
  </si>
  <si>
    <t>Брослав Марья Руслановна</t>
  </si>
  <si>
    <t>Кладезь. Хобби. Лайфстайл</t>
  </si>
  <si>
    <t>Если я не вернусь. Стихи поэтов, погибших в Великой Отечественной войне</t>
  </si>
  <si>
    <t>Алтаузен Д.М., Афанасьев В.Н., Багрицкий В.Э.</t>
  </si>
  <si>
    <t>80 лет Великой Победе</t>
  </si>
  <si>
    <t>978-5-17-173652-1</t>
  </si>
  <si>
    <t>80летВеликойПобеде</t>
  </si>
  <si>
    <t>ASE000000000888675</t>
  </si>
  <si>
    <t>http://cdn.eksmo.ru/v2/ASE000000000888675/COVER/cover1.jpg</t>
  </si>
  <si>
    <t>80летВеликойПобеде Если я не вернусь. Стихи поэтов, погибших в Великой Отечественной войне</t>
  </si>
  <si>
    <t>— Подлинный документ военного времени.
— В данный сборник вошли стихи советских поэтов, не вернувшихся с войны, стихи, написанные кровью — на полях сражений, в окопах, в минуты затишья перед боем.
— В состав данного сборника вошли стихи 40 поэтов — 40 героев, отдавших свои жизни во имя победы.
— На страницах данной книги вы найдете стихи Павла Когана, Давида Каневского, Николая Майорова, Бориса Богаткова, Бориса Лапина и других героев.</t>
  </si>
  <si>
    <t>Сборник «Если я не вернусь» — подлинный документ военного времени. Стихи, написанные кровью — на полях сражений, в окопах, в минуты затишья перед боем. Под Ленинградом пал Всеволод Багрицкий, убиты в боях под Смоленском Борис Богатков и Николай Майоров, под Киевом погиб Борис Лапин, в боях под Сталинградом и Новороссийском геройски пали Михаил Кульчицкий и Павел Коган…
40 поэтов, не вернувшихся с войны. 40 поэтов, отдавших свои жизни и оставивших бессмертные строки.</t>
  </si>
  <si>
    <t>Импрессионисты и Япония. Искусство между Востоком и Западом. История одной страсти</t>
  </si>
  <si>
    <t>Морена Ф.</t>
  </si>
  <si>
    <t>ARTS. Альбом</t>
  </si>
  <si>
    <t>978-5-17-156067-6</t>
  </si>
  <si>
    <t>245х280</t>
  </si>
  <si>
    <t>60x100/8</t>
  </si>
  <si>
    <t>ARTS(Альбом)</t>
  </si>
  <si>
    <t>GLI IMPRESSIONISTI E IL GIAPPONE. Arte tra Oriente e Occidente. Storia di un'infatuazione</t>
  </si>
  <si>
    <t>ASE000000000871417</t>
  </si>
  <si>
    <t>http://cdn.eksmo.ru/v2/ASE000000000871417/COVER/cover1.jpg</t>
  </si>
  <si>
    <t>ARTS(Альбом)Импрессионисты и Япония. Искусство между Востоком и Западом. История одной страсти</t>
  </si>
  <si>
    <t>Более двух веков Япония жила в изоляции от внешнего мира, и только в середине XIX века Страна восходящего cолнца была заново открыта для Запада. Началась новая эра в отношениях Японии и стран Европы, и не в последнюю очередь это касалось искусства.
Во время Всемирных выставок в Лондоне и Париже павильон Японии, где были представлены гравюры и декоративно-прикладное искусство, произвел настоящую сенсацию. Во второй половине XIX века практически все художники-импрессионисты были очарованы простотой и изяществом японского стиля. Проникновение восточной эстетики в западное восприятие через искусство, прежде всего, изобразительное, изменило парадигму художественного мышления: видеть важное в повседневной жизни — в каплях дождя, облетевшей сакуре, заходящем солнце…
Книга «Импрессионизм и Япония. Искусство между Востоком и Западом: история одной страсти» посвящена истории взаимопроникновения культур Востока и Запада, феномену увлечения Японией в странах Европы и Америки начиная с середины XIX века и до наших дней.</t>
  </si>
  <si>
    <t>Подстрочник</t>
  </si>
  <si>
    <t>Дорман Олег</t>
  </si>
  <si>
    <t>Corpus.Подстрочник</t>
  </si>
  <si>
    <t>978-5-17-150057-3</t>
  </si>
  <si>
    <t>ASE000000000866379</t>
  </si>
  <si>
    <t>http://cdn.eksmo.ru/v2/ASE000000000866379/COVER/cover1.jpg</t>
  </si>
  <si>
    <t>Corpus.Подстрочник Дорман Подстрочник</t>
  </si>
  <si>
    <t>Лилианна Лунгина — прославленный мастер литературного перевода. Благодаря ей русские читатели узнали “Малыша и Карлсона” и “Пеппи Длинныйчулок” Астрид Линдгрен, романы Гамсуна, Стриндберга, Бёлля, Сименона, Виана, Ажара. В детстве она жила во Франции, Палестине, Германии, а в начале тридцатых годов тринадцатилетней девочкой вернулась на родину, в СССР.
Жизнь этой удивительной женщины глубоко выразила двадцатый век. В ее захватывающем устном романе соединились хроника драматической эпохи и исповедальный рассказ о жизни души. М. Цветаева, В. Некрасов, Д. Самойлов, А. Твардовский, А. Солженицын, В. Шаламов, Е. Евтушенко, Н. Хрущев, А. Синявский, И. Бродский, А. Линдгрен — вот лишь некоторые, самые известные герои ее повествования, далекие и близкие спутники ее жизни, которую она согласилась рассказать перед камерой в документальном фильме Олега Дормана.</t>
  </si>
  <si>
    <t>Заметки о сложности</t>
  </si>
  <si>
    <t>Тайзе Н.</t>
  </si>
  <si>
    <t>БИОЛОГИЯ. БОТАНИКА. ЗООЛОГИЯ. БИОЛОГИЧЕСКИЕ НАУКИ.</t>
  </si>
  <si>
    <t>978-5-17-163710-1</t>
  </si>
  <si>
    <t>Notes on Complexity</t>
  </si>
  <si>
    <t>ASE000000000880628</t>
  </si>
  <si>
    <t>http://cdn.eksmo.ru/v2/ASE000000000880628/COVER/cover1.jpg</t>
  </si>
  <si>
    <t>Corpus.Тайзе Заметки о сложности</t>
  </si>
  <si>
    <t>Детали мира, в котором мы живем, гораздо более связаны друг с другом, чем может показаться на первый взгляд. Об этом повествует книга Нила Тайзе, ученого, известного своими революционными исследованиями стволовых клеток. В ней он обращается к теории сложности, которая объясняет, как из хаоса могут возникнуть сложные системы любого уровня — от живого организма до целой Вселенной и человеческого разума, способного ее осмыслять. Тайзе объясняет продвинутые математические и физические концепции доступным языком и, опираясь на примеры из повседневности, показывает, что в основе всего лежат одни и те же законы самоорганизации.
«Заметки о сложности» — это ключ к пониманию современного мира, открывающий бесконечные горизонты познания. Научный анализ, представленный в книге, объединен с философскими и духовными размышлениями, что позволяет создать многогранную картину мироздания и дает читателю возможность взглянуть на мир новыми глазами. Пройдя вместе с автором по лабиринту передовых идей об устройстве реальности, вы осознаете, что являетесь частью огромной, живой, динамичной системы, и ощутите единство всего сущего. 
Эта книга будет интересна не только специалистам, но и просто любознательным людям, которые хотят глубже понять, как устроен мир.</t>
  </si>
  <si>
    <t>Как говорил Аристотель, природа не терпит пустоты. И пока наука не дала четкого ответа на вопрос, как порождается сознание и что оно значит для вселенной, люди будут строить гипотезы, пытаясь залатать дыры в нашем понимании устройства мира. В этой книге профессор-патолог Нил Тайзе излагает свои любопытные взгляды на природу реальности, феномен жизни и сознание. Автор предлагает читателю захватывающее путешествие в теорию сложности — науку о сложных системах, объясняющую взаимосвязь всего сущего, — и подводит к границам человеческого знания. Сплавляя идеи науки, философии и метафизики, он пытается ответить на самые волнующие вопросы человечества.</t>
  </si>
  <si>
    <t>Продажный рок. Как лейблы укротили панк, эмо и хардкор</t>
  </si>
  <si>
    <t>Оззи Д.</t>
  </si>
  <si>
    <t>MUSIC LEGENDS &amp; IDOLS</t>
  </si>
  <si>
    <t>978-5-17-163573-2</t>
  </si>
  <si>
    <t>MusicLegendsIdols</t>
  </si>
  <si>
    <t>Sellout: The Major-Label Feeding Frenzy That Swept Punk, Emo, and Hardcore</t>
  </si>
  <si>
    <t>ASE000000000879452</t>
  </si>
  <si>
    <t>http://cdn.eksmo.ru/v2/ASE000000000879452/COVER/cover1.jpg</t>
  </si>
  <si>
    <t>MusicLegendsIdols Продажный рок. Как лейблы укротили панк, эмо и хардкор</t>
  </si>
  <si>
    <t>Безбашенное погружение в мир панк-рока, эмо и хардкора в эпоху музыкального шторма 1990–2000-х годов. 
После триумфа альбома Nirvana Nevermind и трагической гибели Курта Кобейна крупные лейблы начали охоту за новыми звездами, что привело к расколу рок-сцены и навсегда изменило индустрию. Музыкальный журналист Дэн Оззи прослеживает путь 11 групп, оказавшихся на распутье: с одной стороны — независимость и бунтарский дух, с другой — соблазн больших денег,  попадание в мейнстрим и… клеймо “ПРОДАЖНЫЕ”!
Дерзкие и откровенные интервью с участниками Green Day, Blink-182, My Chemical Romance и других групп откроют для вас реальность андеграундных рок-исполнителей, которым ради свободы и музыки порой приходилось идти на жертвы.</t>
  </si>
  <si>
    <t>World of WarCraft. Энциклопедия Азерота: Калимдор</t>
  </si>
  <si>
    <t>Коупленд Ш.</t>
  </si>
  <si>
    <t>Warcraft</t>
  </si>
  <si>
    <t>978-5-17-144692-5</t>
  </si>
  <si>
    <t>195х250</t>
  </si>
  <si>
    <t>ASE000000000860704</t>
  </si>
  <si>
    <t>http://cdn.eksmo.ru/v2/ASE000000000860704/COVER/cover1.jpg</t>
  </si>
  <si>
    <t>World of WarCraft(цв)Энциклопедия Азерота: Калимдор</t>
  </si>
  <si>
    <t>• По мотивам легендарной игры World of Warcraft! 
• Продолжение коллекционной серии энциклопедий от Blizzard. Настало время отправиться в захватывающее путешествие по Калимдору!
• Уникальная информация о географии, истории и мифах народов Калимдора в сочетании с красочными иллюстрациями.
• Настоящее подарочное издание для всех поклонников World of Warcraft!
• В России продано более 300 000 экземпляров серии книг по вселенной World of Warcraft!</t>
  </si>
  <si>
    <t>Клыком и пером, отправьтесь в путешествие по цветущим землям Калимдора!
Присоединяйтесь к прославленному охотнику Рексару, его спутникам-животным и послу Орды Зекхану. Вместе они должны отправиться в опасный путь по живописным уголкам Калимдора и разузнать секреты этих мест. Пройдите все тропы и загляните под каждый куст, пока Рексар и Зекхан делятся с вами историями и мудростью, рассказывают об оружии и показывают виды, от которых захватывает дух — от крепостных стен Оргриммара до золотых равнин Мулгора и до диких земель кратера Ун’Горо. Погрузитесь в этот мир благодаря потрясающим иллюстрациям и новым подробностям, написанным Шоном Коуплендом — штатным историком Blizzard Entertainment. «Энциклопедия Азерота: Калимдор» — ваш следующий шаг в незабываемом путешествии по Азероту.</t>
  </si>
  <si>
    <t>Исцеляйся сам. Что делать, когда все болит и ничего не помогает</t>
  </si>
  <si>
    <t>Божьев Е.Н.</t>
  </si>
  <si>
    <t>Авторские методики: психология и здоровье</t>
  </si>
  <si>
    <t>978-5-17-150095-5</t>
  </si>
  <si>
    <t>Чуваева Влада Владимировна</t>
  </si>
  <si>
    <t>АвторскиеМетодики</t>
  </si>
  <si>
    <t>ASE000000000865918</t>
  </si>
  <si>
    <t>http://cdn.eksmo.ru/v2/ASE000000000865918/COVER/cover1.jpg</t>
  </si>
  <si>
    <t>АвторскиеМетодики Божьев Исцеляйся сам. Что делать, когда все болит и ничего не помогает</t>
  </si>
  <si>
    <t>Книга развеет мифы о ЗОЖ и поможет избежать ловушек коммерческой медицины. Здесь представлены методы лечения и профилактики различных заболеваний: от легких недомоганий (потливости, кожного грибка, морщин и коррекции осанки) до более серьезных проблем. Их все вы сможете скорректировать самостоятельно! 
Какие недуги подвластны самооздоровлению?   
- проблемы дыхательных путей; 
- болезни глаз: астигматизм, близорукость и дальнозоркость, катаракта, проблемы с сетчаткой; 
- сосудистые болезни: гипертония, профилактика и лечение сосудов; 
-  система пищеварения: гастрит и язвы, заболевания поджелудочной железы; 
- опорно-двигательный аппарат: сколиоз, грыжа, артроз, плоскостопие; 
- щитовидка; 
- женские болезни и др. 
Руководство подскажет, как выйти из гонки по медкабинетам без ущерба для кошелька, сохранив энергию и здоровье на долгие годы!</t>
  </si>
  <si>
    <t>Евгений Божьев — врач-невролог и мануальный терапевт с многолетним опытом, автор уникальной методики самолечения. 
Бывший военврач, окончил факультет подготовки врачей для авиации и космонавтики ленинградской Военно-медицинской академии.
Его методики самооздоровления и самоисцеления широко известны в Интернете и за его пределами. 
Доктор рассказывает в книге «Исцеляйся сам. Что делать, когда все болит и ничего не помогает», как убрать боль в различных частях тела без врачей, своими силами. Почти любую боль можно убрать очень быстро — за 2 минуты в день, хотя исцеление не может быть мгновенным процессом и над ним надо поработать. Полезно всем, кто реально хочет разобраться, откуда берутся болезни и что на самом деле нужно делать. 
Должное внимание автор уделил физическим упражнениям с рисунками, которые помогут вам самостоятельно, без постороннего воздействия и вмешательства запустить механизм самооздоровления организма. Авторская методика многие годы помогает людям избавиться от боли, снова почувствовать себя молодым и полным сил!
В книге у каждого упражнения для наглядности присутствует рисунок;
Идеальная возможность узнать, как убрать боль в различных частях тела можно без врачей, своими силами;
Всего 2 минуты в день! И у вас получится жить без боли.</t>
  </si>
  <si>
    <t>Гордость и предубеждение = Pride and Prejudice</t>
  </si>
  <si>
    <t>Остин Д.</t>
  </si>
  <si>
    <t>Английская коллекция: читаем, переводим, слушаем</t>
  </si>
  <si>
    <t>978-5-17-165857-1</t>
  </si>
  <si>
    <t>Пономарева Виктория Валерьевна</t>
  </si>
  <si>
    <t>АнглКоллекция</t>
  </si>
  <si>
    <t>ASE000000000883053</t>
  </si>
  <si>
    <t>http://cdn.eksmo.ru/v2/ASE000000000883053/COVER/cover1.jpg</t>
  </si>
  <si>
    <t>АнглКоллекция Остин Гордость и предубеждение = Pride and Prejudice</t>
  </si>
  <si>
    <t>Перед вами шедевр английской литературы – роман Джейн Остин «Гордость и предубеждение», до сих пор не утративший своей популярности. Текст произведения адаптирован и снабжен параллельным переводом на русский язык.
Английский текст полностью озвучен носителями языка и бесплатно доступен для прослушивания по QR-коду, расположенному в начале каждой главы.
Пособие адресовано всем, кто изучает английский язык и хочет читать литературу на языке оригинала.</t>
  </si>
  <si>
    <t>Атлас автодорог России, стран СНГ и Балтии (приграничные районы) (в новых границах)</t>
  </si>
  <si>
    <t>Атлас автодорог</t>
  </si>
  <si>
    <t>978-5-17-157017-0</t>
  </si>
  <si>
    <t>140х200</t>
  </si>
  <si>
    <t>Борисова Галина Валерьяновна</t>
  </si>
  <si>
    <t>ASE000000000873585</t>
  </si>
  <si>
    <t>http://cdn.eksmo.ru/v2/ASE000000000873585/COVER/cover1.jpg</t>
  </si>
  <si>
    <t>Атлас автодорог(мяг)2025 Россия, страны СНГ и Балтии (приграничные районы) (в новых границах)</t>
  </si>
  <si>
    <t>На картах Атласа показаны автомобильные дороги с различным покрытием, выделены дороги федерального значения, указаны расстояния между населенными пунктами и точками пересечения дорог, даны другие полезные сведения. Россия представлена в новых границах: с Донецкой и Луганской Народными республиками, Запорожской и Херсонской областями, Республикой Крым и Севастополем. Удобный формат Атласа при достаточно широком масштабном ряде карт, информационная насыщенность, наличие подробного указателя населенных пунктов, позволяющего легко и быстро ориентироваться в Атласе, делают его незаменимым помощником в путешествиях и деловых поездках.</t>
  </si>
  <si>
    <t>978-5-17-157020-0</t>
  </si>
  <si>
    <t>ASE000000000873589</t>
  </si>
  <si>
    <t>http://cdn.eksmo.ru/v2/ASE000000000873589/COVER/cover1.jpg</t>
  </si>
  <si>
    <t>Атлас автодорог(тв)2025 Россия, страны СНГ и Балтии ( приграничные районы) (в новых границах)</t>
  </si>
  <si>
    <t>На картах Атласа показаны автомобильные дороги с различным покрытием, выделены дороги федерального значения, указаны расстояния между населенными пунктами и точками пересечения дорог, даны другие полезные сведения. Удобный формат Атласа при достаточно широком масштабном ряде карт, информационная насыщенность, наличие подробного указателя населенных пунктов, позволяющего легко и быстро ориентироваться в Атласе, делают его незаменимым помощником в путешествиях и деловых поездках. Россия в атласе представлена в новых границах: с Донецкой и Луганской Народными республиками, Запорожской и Херсонской областями, Республикой Крым и Севастополем.</t>
  </si>
  <si>
    <t>Кнульп. Демиан. Последнее лето Клингзора. Душа ребенка. Клейн и Вагнер. Сиддхартха</t>
  </si>
  <si>
    <t>Гессе Г.</t>
  </si>
  <si>
    <t>978-5-17-136642-1</t>
  </si>
  <si>
    <t>DEMIAN</t>
  </si>
  <si>
    <t>ASE000000000857477</t>
  </si>
  <si>
    <t>http://cdn.eksmo.ru/v2/ASE000000000857477/COVER/cover1.jpg</t>
  </si>
  <si>
    <t>БиблКлассики Гессе Кнульп. Демиан. Последнее лето Клингзора. Душа ребенка. Клейн и Вагнер. Сиддхартха</t>
  </si>
  <si>
    <t>В этот сборник вошли несколько знаковых произведений, которые оказали огромное влияние на дальнейшее творчество Гессе и сформировали темы будущего magnum opus – «Игры в бисер».  
В повести «Кнульп» великий мастер рассказывает историю истинного мечтателя и вечного странника. Он человек-загадка без корней и привязанностей; свободная душа, существующая вне установленного порядка вещей.
«Демиан» – философско-мистический, во многом автобиографичный роман о взрослении и становлении юноши, который открывает в себе глубинное, темное «я». В этом ему помогает таинственный друг Демиан – носитель «печати Каина», не то дьявол, не то загадочное божество, не то просто порождение воображения героя.
«Сиддхартха» – жемчужина прозы Гессе, на страницах которой нашли свое отражение впечатления писателя от поездки в Индию, а также его размышления об одной из наиболее глубоких и мудрых религий человечества – буддизме. 
В издание также включены философские повести «Последнее лето Клингзора», «Душа ребенка», «Клейн и Вагнер».</t>
  </si>
  <si>
    <t>Большая энциклопедия. Авиация: самолеты, вертолеты и дроны гражданского назначения</t>
  </si>
  <si>
    <t>Большая коллекция</t>
  </si>
  <si>
    <t>978-5-17-162479-8</t>
  </si>
  <si>
    <t>БолКоллекция</t>
  </si>
  <si>
    <t>ASE000000000879212</t>
  </si>
  <si>
    <t>http://cdn.eksmo.ru/v2/ASE000000000879212/COVER/cover1.jpg</t>
  </si>
  <si>
    <t>БолКоллекция Авиация: самолеты, вертолеты и дроны гражданского назначения Большая энциклопедия.</t>
  </si>
  <si>
    <t>В этой большой энциклопедии представлены самые известные и широко распространенные в мире образцы высокотехнологичной летающей техники, нашедшей применение в мирной жизни: пассажирские и грузовые самолеты, воздушные суда специального назначения, а также грузовые и пассажирские вертолеты и беспилотные летательные аппараты. Сегодня сферы их гражданского применения необычайно разнообразны, а значит, каждая из этих машин имеет свои конструктивные особенности, которые здесь подробно описаны. Кроме того, легенды мирового гражданского авиастроения во всей красе можно рассмотреть на эффектных иллюстрациях и фотоснимках, а о возможностях этих воздушных судов можно узнать, ознакомившись с их летно-техническими характеристиками. Ни тяжеловесные исполины, способные принять на борт десятки тонн груза и сотни пассажиров и перебросить их в кратчайшие сроки в любую точку планеты, ни легкие и сверхлегкие летательные аппараты самого разного назначения не оставят равнодушными тех, кого манит небо и кто хочет узнать как можно больше о машинах, способных туда подняться.</t>
  </si>
  <si>
    <t>Кровавый лик дьявола</t>
  </si>
  <si>
    <t>Вефрефор</t>
  </si>
  <si>
    <t>Броманс тайм. Азия</t>
  </si>
  <si>
    <t>978-5-17-170046-1</t>
  </si>
  <si>
    <t>БромансТаймАзия</t>
  </si>
  <si>
    <t>ASE000000000885986</t>
  </si>
  <si>
    <t>http://cdn.eksmo.ru/v2/ASE000000000885986/COVER/cover1.jpg</t>
  </si>
  <si>
    <t>БромансТаймАзия Вефрефор Кровавый лик дьявола (#1)</t>
  </si>
  <si>
    <t>- Старт новой серии специально для фанатов броманса — «Bromance club»!
- История для любителей как броманса, так и сянься в духе «Благословения небожителей» — колоритное ориентальное фэнтези в антураже Древнего Китая.
- Атмосферная новелла о встрече родственных душ: всемогущего демона с загадочным прошлым и юноши с добрым сердцем. Что ждет мир, если добро и зло вдруг объединятся?
- Атмосферные иллюстрации на обложке, форзацах и внутри.</t>
  </si>
  <si>
    <t>Демон, уничтоживший собственный клан, убивший свою семью и забравший множество невинных душ, самолично запечатал себя на дьявольском пике и никогда не покидал своего заточения.  
Сотню лет спустя он пробудился.  
Тьма и свет переплетаются. Два мира — одна судьба...</t>
  </si>
  <si>
    <t>Геймдев по классике: откуда берутся сюжетные приёмы в видеоиграх</t>
  </si>
  <si>
    <t>Козлова О.С.</t>
  </si>
  <si>
    <t>Видеоигры: глубокое погружение</t>
  </si>
  <si>
    <t>978-5-17-168958-2</t>
  </si>
  <si>
    <t>Жучкова Дарья Александровна</t>
  </si>
  <si>
    <t>ВидеоигрыГлубокоеПогружен</t>
  </si>
  <si>
    <t>ASE000000000885396</t>
  </si>
  <si>
    <t>http://cdn.eksmo.ru/v2/ASE000000000885396/COVER/cover1.jpg</t>
  </si>
  <si>
    <t>ВидеоигрыГлубокоеПогружение Козлова Геймдев по классике: откуда берутся сюжетные приёмы в видеоиграх</t>
  </si>
  <si>
    <t>Видеоигры существуют уже больше полувека. За это время искушенные геймеры, казалось бы, видели уже все... Но талантливые разработчики умеют удивлять! Современный геймдизайнер — это человек-оркестр, который знает о всех компонентах видеоигр и умеет грамотно соединять их в единое целое.
В книге рассматриваются все составные части видеоигры и рассказывается, как они создают общий нарратив. На примерах известных зарубежных и отечественных видеоигр наглядно демонстрируется, как разработчики синергируют разные искусства для создания своих цифровых продуктов и превращения их в произведения искусства.</t>
  </si>
  <si>
    <t>Перевозбуждение примитивной личности</t>
  </si>
  <si>
    <t>Про жизнь и про любовь: Екатерина Вильмонт</t>
  </si>
  <si>
    <t>978-5-17-093902-2</t>
  </si>
  <si>
    <t>Вильмонт(лучшее/м)</t>
  </si>
  <si>
    <t>ASE000000000719721</t>
  </si>
  <si>
    <t>http://cdn.eksmo.ru/v2/ASE000000000719721/COVER/cover1.jpg</t>
  </si>
  <si>
    <t>Вильмонт(лучшее/м)Перевозбуждение примитивной личности</t>
  </si>
  <si>
    <t>Выбирать между любовью и одиночеством просто. Но когда любовь сваливается на тебя как снег на голову да еще число претендентов на твои руку и сердце растет с каждым днем — как тут быть? На ком остановить выбор? 
Главное — не унывать! И не бояться сделать шаг навстречу мечте. Ведь счастье рядом, нужно только не пройти мимо него...…</t>
  </si>
  <si>
    <t>Все дело в папе. Работа с фигурой отца в психотерапии. Исследования, открытия, практики. Издание 2-е, переработанное и дополненное</t>
  </si>
  <si>
    <t>Зотова Юлия, Летучева Мария</t>
  </si>
  <si>
    <t>Высший курс</t>
  </si>
  <si>
    <t>978-5-17-158424-5</t>
  </si>
  <si>
    <t>Богданов Станислав Витальевич</t>
  </si>
  <si>
    <t>ВысшийКурс</t>
  </si>
  <si>
    <t>ASE000000000871479</t>
  </si>
  <si>
    <t>http://cdn.eksmo.ru/v2/ASE000000000871479/COVER/cover1.jpg</t>
  </si>
  <si>
    <t>ВысшийКурс Зотова Все дело в папе. Работа с фигурой отца в психотерапии. Исследования, открытия, практики. Издание 2-е, переработанное и дополненное</t>
  </si>
  <si>
    <t>Папа — это важно! Психологи и педагоги, мамы и папы, а также дети, уже ставшие взрослыми, эта книга — для вас! Вы узнаете о значении фигуры отца для ребенка, о влиянии контакта с папой на все сферы жизни и самоотношение, о том, почему он так важен в жизни каждого человека. 
•   Как влияет отец на развитие ребенка и его взрослую жизнь? 
•   Какие функции он выполняет и в чем их отличие от материнских? 
•   Что делать, если нет или недостаточно позитивного опыта общения с собственным отцом? 
•   Можно ли восполнить этот пробел и как изменится от этого жизнь? 
•   Как быть хорошим папой для своих детей?
Ответам на эти вопросы посвящена книга психологов Юлии Зотовой и Марии Летучевой. Это второе — дополненное и переработанное — издание бестселлера «Все дело в папе». Авторы расширили содержание подробным описанием отцовских функций, а также переработали раздел о влиянии отца на мужские сценарии. Появилась глава с примерами позитивных сценариев в отношениях. 
В книге много практических рекомендаций и примеров психотерапевтической работы с отцовской фигурой, которые будут полезны практикующим специалистам и студентам, обучающимся на психологов, а также всем, кто хочет найти ответы на вопросы, касающиеся роли отца в жизни человека:
•   терапевтические техники и стратегии в работе с отцовской фигурой для оказания более эффективной психологической помощи;
•   инструменты, помогающие точно определить, когда дело именно в папе;
•   способы помощи людям, имеющим проблемы в отношениях с отцом.
Предлагаемые авторами материалы и упражнения помогают читателю войти в контакт с образом собственного отца, наполниться ресурсом от этой фигуры, принять его сильные и слабые стороны, внутренне примириться с ним и в конечном итоге почувствовать себя более целостными и счастливыми. Даже те, кто вырос без папы, начинают ощущать его значимое присутствие в своей жизни или по меньшей мере получают возможность работать с этой длительно замалчиваемой темой в процессе собственной личной терапии.
Книга будет интересна всем, для кого тема отношений с отцом актуальна и эмоционально заряжена.
Книга написана языком, доступным для широкого круга читателей. Но это не развлекательное чтиво, а практическое руководство, основанное на многолетних наблюдениях авторов и их открытиях в работе с клиентами. Вы получите рекомендации, с помощью которых сможете что-то осознать, переосмыслить и даже изменить.
Книга в твердом переплете.</t>
  </si>
  <si>
    <t>Когнитивно-поведенческая терапия — всё по полочкам. Эффективные методы и практики для изменения мышления и преодоления невроза. Большое руководство для специалистов и вдумчивых читателей</t>
  </si>
  <si>
    <t>978-5-17-162935-9</t>
  </si>
  <si>
    <t>ASE000000000879668</t>
  </si>
  <si>
    <t>http://cdn.eksmo.ru/v2/ASE000000000879668/COVER/cover1.jpg</t>
  </si>
  <si>
    <t>ВысшийКурс Федоренко Когнитивно-поведенческая терапия — всё по полочкам. Эффективные методы и практики для изменения мышления и преодоления невроза. Большое руководство...</t>
  </si>
  <si>
    <t>Авторы бестселлеров по психологии и специалисты в области когнитивно-поведенческой терапии, психологи Павел Федоренко и Илья Качай предлагают изменить жизнь с помощью проверенной действенной методики. 
Устали жить «на автомате» и плыть по течению? На душе постоянная тревога, грусть и неудовлетворенность?
А, может, вы психолог, который стремится увеличить поток клиентов и ищет действенные способы помочь людям изменить себя и мышление?
Книга станет другом и для человека, желающего разложить все «по полочкам» в своей жизни, и для практикующего специалиста. 
Вы избавитесь от страхов и ловушек мышления, которые мешают жить, научитесь «читать» мысли, выявлять скрытые эмоции и ложные убеждения, справитесь со стрессом, неуверенностью, депрессией и выйдете из жизненного кризиса. 
А специалисты углубят знания в области психотерапии, узнают техники и приемы, которые помогут справиться со сложными проблемами клиентов, настроят на продуктивную работу и расширят клиентскую базу.
Осторожно, после прочтения книги жизнь неизбежно изменится к лучшему!</t>
  </si>
  <si>
    <t>Надеюсь, увидимся еще не скоро</t>
  </si>
  <si>
    <t>Коста Г.</t>
  </si>
  <si>
    <t>Бестселлеры Габриэля Косты</t>
  </si>
  <si>
    <t>978-5-17-173753-5</t>
  </si>
  <si>
    <t>Габриэля Коста(best)</t>
  </si>
  <si>
    <t>ASE000000000883050</t>
  </si>
  <si>
    <t>http://cdn.eksmo.ru/v2/ASE000000000883050/COVER/cover1.jpg</t>
  </si>
  <si>
    <t>Габриэль Коста(best)Надеюсь, увидимся еще не скоро</t>
  </si>
  <si>
    <t>– Романтическое фэнтези с захватывающей детективной линией в сеттинге современной Кореи.
– Понравится поклонникам азиатского фэнтези, историй о жнецах и корейского фольклора.
– История о любви, которая должна преодолеть множество преград – от повседневных человеческих конфликтов до самой смерти.
– Три цветные иллюстрации внутри.
– В духе дорам «Последняя миссия ангела: любовь», «Мой Демон», «Гоблин», «Завтра», «Невеста речного Бога», «Однажды разрушение вошло в мою жизнь», «Блэк», «49 дней», «Наедине с богами: Два мира».</t>
  </si>
  <si>
    <t>Джихван — жнец смерти. Его задача — переводить души людей на ту сторону.
И ему совсем не повезло!
Судьба связала его с Минджу, детективом, которой не терпится влезть в очередное опасное дело.
И теперь ее жизнь под угрозой. Джихвану предстоит не только помочь Минджу разобраться в деле,
но и вновь вспомнить, каково это — быть человеком. Неоплаченные счета, поиск работы и ругань с соседями — лишь малая часть его проблем. А вот внезапно появившиеся чувства могут отвлечь его от главной цели — спасти ей жизнь.</t>
  </si>
  <si>
    <t>978-5-17-147050-0</t>
  </si>
  <si>
    <t>ASE000000000863143</t>
  </si>
  <si>
    <t>http://cdn.eksmo.ru/v2/ASE000000000863143/COVER/cover1.jpg</t>
  </si>
  <si>
    <t>Гейман(книжная полка)Американские боги</t>
  </si>
  <si>
    <t>— «Американские боги» — одно из самых известных произведений Нила Геймана.
— Книга была издана в 2001 году и сразу стала классикой фэнтези.
— Премия «Хьюго» за лучший роман. Премия «Небьюла» за лучший роман. Премия имени Брэма Стокера.
— Книга, вдохновившая популярный сериал с Иэном Макшейном, Рики Уиттлом и Эмили Браунинг в главных ролях.
— «Оригинально, захватывающе и бесконечно изобретательно». — Джордж Р.Р. Мартин</t>
  </si>
  <si>
    <t>Брошенный за решетку на три долгих года, неразговорчивый парень по прозвищу Тень терпеливо ждет того дня, когда сможет вернуться домой, в городок Игл-Пойнт штата Индиана.
Он больше не боится того, что может принести завтрашний день, и хочет лишь воссоединиться с любимой женой Лорой и начать новую жизнь.
Но за несколько дней до его освобождения Лора и лучший друг Тени погибают в автокатастрофе.
Жизнь Тени теряет всякий смысл, и он принимает неожиданное предложение поступить на службу к загадочному попутчику по имени мистер Среда.
Тем более что этот насмешливый мошенник, кажется, знает о Тени больше, чем он сам.
Оказывается, что жизнь в качестве телохранителя, водителя и мальчика на побегушках мистера Среды куда интереснее — и опаснее, — чем мог предположить Тень.
Вскоре он узнает, что прошлое  не умирает, а под спокойной поверхностью повседневности зарождается буря — эпическая война за душу Америки.
А сам он стоит прямо на ее пути…</t>
  </si>
  <si>
    <t>Детективы-футболисты. Тайна огненного цирка</t>
  </si>
  <si>
    <t>978-5-17-148639-6</t>
  </si>
  <si>
    <t>Los Futbolísimos 8: El misterio del circo del fuego</t>
  </si>
  <si>
    <t>ASE000000000864828</t>
  </si>
  <si>
    <t>http://cdn.eksmo.ru/v2/ASE000000000864828/COVER/cover1.jpg</t>
  </si>
  <si>
    <t>ДетективыФутболисты Тайна огненного цирка(Wonder Books)</t>
  </si>
  <si>
    <t>Очередная невероятная история из жизни школьной футбольной команды Сото Альто. На этот раз они играют последний матч сезона - дети против родителей, а после этого отправляются смотреть финал Кубка и попадают на представление Огненного цирка. И, конечно же, именно тут всё закручивается, как футбольный мяч в полёте.
Роберто Сантьяго был сценаристом на телевидении, редактором и продюсером, а сейчас - один из самых успешных авторов Испании. 
Серия про детективов-футболистов стала настоящим культурным феноменом, это одни из самых продаваемых книг в Испании, они переведены на разные языки мира, а в 2018 году даже были экранизированы.</t>
  </si>
  <si>
    <t>Дикий зверь</t>
  </si>
  <si>
    <t>Диккер Ж.</t>
  </si>
  <si>
    <t>Весь Жоэль Диккер</t>
  </si>
  <si>
    <t>978-5-17-163435-3</t>
  </si>
  <si>
    <t>Диккер(best)</t>
  </si>
  <si>
    <t>Animal sauvage</t>
  </si>
  <si>
    <t>ASE000000000880266</t>
  </si>
  <si>
    <t>http://cdn.eksmo.ru/v2/ASE000000000880266/COVER/cover1.jpg</t>
  </si>
  <si>
    <t>Диккер(best)!Дикий зверь</t>
  </si>
  <si>
    <t>Швейцарец Жоэль Диккер – один из самых успешных современных авторов. Его книги переведены на 40 языков и разошлись общим тиражом более 15 миллионов экземпляров. Прославился Диккер благодаря серии книг о писателе Маркусе Гольдмане – обаятельном молодом человеке, который по стечению обстоятельств оказывается втянутым в расследование преступлений. Впервые читатели встречаются с Маркусом в книге «Правда о деле Гарри Квеберта». Роман стал мировым бестселлером, а также принес Жоэлю Диккеру нескольких престижных литературных наград, в том числе Гран-при Французской академии и Гонкуровскую премию лицеистов.
Новая книга писателя, «Дикий зверь», – лихо закрученная смесь детектива и психологического триллера. В центре Женевы готовится эпохальное ограбление. Опытные преступники разработали хитроумный план: они собираются проникнуть в ювелирный бутик и похитить редкие розовые алмазы, которые стоят целое состояние. Как только они заходят в магазин, один из злоумышленников запускает таймер, который отсчитывает семь минут: ровно столько времени есть у грабителей, чтобы провернуть свою дерзкую задумку. Одна минута, две… Жоэль Диккер создает невероятно напряженную атмосферу, которая не отпустит читателей до самой последней страницы. Смогут ли преступники забрать алмазы? Кто они такие? И как они связаны с другими героями романа – двумя обычными, на первый взгляд, семейными парами?</t>
  </si>
  <si>
    <t>За десятилетие, прошедшее после публикации бестселлера “Правда о деле Гарри Квеберта”, молодой швейцарец Жоэль Диккер, лауреат Гран-при Французской академии и Гонкуровской премии лицеистов, стал всемирно признанным мастером психологического детектива. Общий тираж его книг, переведенных на сорок языков, превышает 15 миллионов. Седьмой его роман, “Дикий зверь”, едва появившись на прилавках, за первую же неделю разошелся в количестве 87 000 экземпляров.
Действие разворачивается в престижном районе Женевы, где живут Софи и Арпад Браун, счастливая пара с двумя детьми, вызывающая у соседей восхищение и зависть. Неподалеку обитает еще одна пара, не столь благополучная: Грег — полицейский, Карин — продавщица в модном магазине. Знакомство между двумя семьями быстро перерастает в дружбу, однако далеко не безоблачную. Грег с первого взгляда влюбился в Софи, а случайно заметив у нее татуировку с изображением пантеры, совсем потерял голову. Забыв об осторожности, он тайком подглядывает за ней в бинокль — дом Браунов с застекленными стенами просматривается насквозь. Но за Софи, как выясняется, следит не он один. А тем временем в центре города готовится эпохальное ограбление…</t>
  </si>
  <si>
    <t>Правда о деле Гарри Квеберта</t>
  </si>
  <si>
    <t>978-5-17-086262-7</t>
  </si>
  <si>
    <t>LA VERITE SUR L’AFFAIRE HARRY QUEBERT</t>
  </si>
  <si>
    <t>AST000000000168145</t>
  </si>
  <si>
    <t>http://cdn.eksmo.ru/v2/AST000000000168145/COVER/cover1.jpg</t>
  </si>
  <si>
    <t>Диккер(best)Правда о деле Гарри Квеберта</t>
  </si>
  <si>
    <t>“Правда о деле Гарри Квеберта” вышла в 2012 году и сразу стала бестселлером. Едва появившись  на прилавках, книга в одной только Франции разошлась огромным тиражом и была переведена на тридцать языков, а ее автор, двадцатисемилетний швейцарец Жоэль Диккер, получил Гранпри Французской академии за лучший роман и Гонкуровскую премию лицеистов. Действие этой истории с головокружительным сюжетом и неожиданным концом происходит
в США. Молодой успешный романист Маркус Гольдман мается от отсутствия вдохновения и отправляется за помощью к своему учителю, знаменитому писателю Гарри Квеберту. Однако внезапно выясняется, что помощь требуется самому Гарри, обвиненному в убийстве, которое произошло в тихом американском городке 33 года назад. Чтобы спасти Гарри от электрического стула, Маркус берется за собственное расследование и пытается распутать сложнейший
клубок лжи, давно похороненных тайн и роковых случайностей. И получает тридцать один совет, как написать бестселлер.</t>
  </si>
  <si>
    <t>Блокнот ведьмы. Колесо года</t>
  </si>
  <si>
    <t>Кристенс Мия</t>
  </si>
  <si>
    <t>Дневник магии</t>
  </si>
  <si>
    <t>978-5-17-170133-8</t>
  </si>
  <si>
    <t>ДневникМагии</t>
  </si>
  <si>
    <t>ASE000000000880771</t>
  </si>
  <si>
    <t>http://cdn.eksmo.ru/v2/ASE000000000880771/COVER/cover1.jpg</t>
  </si>
  <si>
    <t>ДневникМагии Кристенс Блокнот ведьмы. Колесо года</t>
  </si>
  <si>
    <t>Магический блокнот для всех, кто увлекается магией!
Добавит в вашу жизнь частичку волшебства, ведь даже самые простые вещи, записанные в этот блокнот, станут особенными. Запишите сюда рецепт домашнего пирога, яркий сон, который хочется запомнить, описание понравившейся книги или расклад Таро. 
Внутри вы найдете красиво оформленные, удобные для записи разлинованные страницы, а также несколько таблиц с подсказками: колесо года с основными праздниками и значимыми датами, описание колдовских растений и планетарные дни с их энергией, чтобы вы не пропустили важное время для магии.
Твердая обложка и удобный формат позволяют красиво поставить блокнот на полку — он выглядит как полноценная книга. 
Найдите время для вдохновения в период забот — впустите магию в свою жизнь.</t>
  </si>
  <si>
    <t>Колесо года. Зачарованный блокнот ведьмы</t>
  </si>
  <si>
    <t>978-5-17-174761-9</t>
  </si>
  <si>
    <t>ASE000000000889518</t>
  </si>
  <si>
    <t>http://cdn.eksmo.ru/v2/ASE000000000889518/COVER/cover1.jpg</t>
  </si>
  <si>
    <t>ДневникМагии Кристенс Колесо года. Зачарованный блокнот ведьмы</t>
  </si>
  <si>
    <t>Эгоистичный ген</t>
  </si>
  <si>
    <t>Докинз Р.</t>
  </si>
  <si>
    <t>Весь Ричард Докинз</t>
  </si>
  <si>
    <t>978-5-17-077772-3</t>
  </si>
  <si>
    <t>Докинз</t>
  </si>
  <si>
    <t>The Selfish Gene</t>
  </si>
  <si>
    <t>AST000000000087739</t>
  </si>
  <si>
    <t>http://cdn.eksmo.ru/v2/AST000000000087739/COVER/cover1.jpg</t>
  </si>
  <si>
    <t>Докинз.Эгоистичный ген</t>
  </si>
  <si>
    <t>Мы созданы нашими генами. Мы, животные, существуем, чтобы сохранить их, и служим лишь машинами, обеспечивающими их выживание. Мир эгоистичного гена — это мир жестокой конкуренции, безжалостной эксплуатации и обмана. Ну а как же акты альтруизма, наблюдаемые в природе: пчелы, совершающие самоубийство, когда они жалят врага, чтобы защитить улей, или птицы, рискующие жизнью, чтобы предупредить стаю о приближении ястреба? Противоречит ли это фундаментальному закону об эгоистичности гена? Ни в коем случае! Докинз показывает, что эгоистичный ген — это еще и хитрый ген. И он лелеет надежду, что вид Homo sapiens — единственный на всем земном шаре — в силах взбунтоваться против намерений эгоистичного гена. Перевод сверен по юбилейному английскому изданию 2006 года.</t>
  </si>
  <si>
    <t>Матрица судьбы. Полная система и подробное толкование кодов: от расшифровки личности до предназначения</t>
  </si>
  <si>
    <t>Прибылова Елена</t>
  </si>
  <si>
    <t>Законы мироздания</t>
  </si>
  <si>
    <t>978-5-17-170025-6</t>
  </si>
  <si>
    <t>ЗаконыМироздания</t>
  </si>
  <si>
    <t>ASE000000000885040</t>
  </si>
  <si>
    <t>http://cdn.eksmo.ru/v2/ASE000000000885040/COVER/cover1.jpg</t>
  </si>
  <si>
    <t>ЗаконыМироздания Прибылова Матрица судьбы. Полная система и подробное толкование кодов: от расшифровки личности до предназначения</t>
  </si>
  <si>
    <t>Матрица судьбы — это не гадание, а система, которая служит навигатором по жизненным маршрутам, энергиям и программам, заложенным в нашей судьбе с рождения. 
Книга даст возможность узнать о жизненных уроках, которые вам необходимо пройти. Вы сможете понять, почему вас постоянно преследуют повторяющиеся сценарии: одиночество, измены, бездетность, низкая зарплата и другие. 
Из книги вы узнаете, как построить Матрицу вручную, что означают разные энергии в разных точках Матрицы, какие есть кармические программы и в чем их суть, как перевести энергию из негативной в позитивную, как исцелить карму прошлых жизней, раскрыть свои таланты, где зарабатывать деньги именно вам, какую профессию выбрать, какого партнера.
Автор преподносит информацию живым и доступным языком, что делает книгу интересной не только для профессионалов, но и для новичков. Используя подсказки автора и следуя ее рекомендациям, вы сможете без труда рассчитать собственную Матрицу и изучить ее, а потом помогать своим близким. 
Книга определена в категорию «Мастер», так как содержит объемную и глубокую информацию по теме.
Елена Прибылова — практикующий таролог с высшим психологическим образованием и эксперт в области нумерологии и прогнозирования со стажем более двадцати лет.</t>
  </si>
  <si>
    <t>Хулиномика. Элитно, подробно, подарочно!</t>
  </si>
  <si>
    <t>Марков А.В.</t>
  </si>
  <si>
    <t>Звезда нонфикшн. Подарочная</t>
  </si>
  <si>
    <t>978-5-17-147632-8</t>
  </si>
  <si>
    <t>ЗвездаНонфикшн(под)</t>
  </si>
  <si>
    <t>ASE000000000863802</t>
  </si>
  <si>
    <t>http://cdn.eksmo.ru/v2/ASE000000000863802/COVER/cover1.jpg</t>
  </si>
  <si>
    <t>ЗвездаНонфикшн(под)Марков Хулиномика. Элитно, подробно, подарочно!</t>
  </si>
  <si>
    <t>Самое подробное и самое полное издание «Хулиномики» — ваши чит-коды на лучшую жизнь под этой обложкой!</t>
  </si>
  <si>
    <t>Алексей Марков — экономист, музыкант, писатель и почти филантроп. Автор нашумевших хулиганских книг «Жлобология», «Криптвоюматика» и «От подвала до стадиона». 
Вам кажется, что экономика – это очень скучно? Тогда мы идем к вам! Стоп, не пугайтесь! Вам даже не понадобится «стоп-слово», чтобы разобраться в «непонятных заумных формулах». Все намного проще, чем кажется, вы просто все еще не умеете ее готовить. Автор подаст вам экономику под таким дерзким соусом, что вы проглотите все это не жуя! Вы получите необходимые базовые знания и даже больше, а также найдете немало интересных ответов на вопросы:
·   Как рептилоиды управляют миром?
·   Что такое парадокс ДиКаприо и эффект заднего числа?
·   Почему биржа в России круче?
·   Как Павел Дуров может купить «Гугл» целиком?
·   Куда нельзя вкладывать деньги?
* И самый главный вопрос, что хуже: не прочитать «Хулиномику» и остаться финансово-неграмотным нищим или полное прекращение работы Телеграм в России?</t>
  </si>
  <si>
    <t>Награды, знаки различия и униформа Великой Отечественной войны</t>
  </si>
  <si>
    <t>978-5-17-168915-5</t>
  </si>
  <si>
    <t>ASE000000000885330</t>
  </si>
  <si>
    <t>http://cdn.eksmo.ru/v2/ASE000000000885330/COVER/cover1.jpg</t>
  </si>
  <si>
    <t>ИсторияВеликойПобеды(под)Награды, знаки различия и униформа Великой Отечественной войны</t>
  </si>
  <si>
    <t>Эта книга посвящена униформе, знакам различия и наградам, которые были приняты в Вооруженных силах Советского Союза в период Великой Отечественной войны 1941–1945 гг. — самое тяжелое, драматичное и вместе с тем героическое время для армии и всего народа огромной страны. В данном издании с энциклопедической точностью и последовательностью рассказывается история зарождения и развития обмундирования, снаряжения и знаков различия Красной Армии, а также наградной системы СССР. Предметы форменной одежды, петлицы, эмблемы, нашивки, а также погоны, введенные в 1943 г. для личного состава РККА, описаны весьма подробно и исторически достоверно, а обширный наглядный материал включает иллюстрации, схемы, таблицы, документы и уникальные фотографии.
Разработка новых образцов униформы, введение множества орденов, медалей и нагрудных знаков, реформирование в системе званий и знаков различия — все это было вызвано практической необходимостью и сразу же находило применение в Красной Армии, которая на пути к Берлину не только претерпевала изменения в обмундировании и оснащении рядового и командного состава, но и становилась качественно иной, закаляясь в жестоких боях и с каждым днем приближая Великую Победу.</t>
  </si>
  <si>
    <t>Оракул «Камасутра. 54 позы». 54 карты и руководство</t>
  </si>
  <si>
    <t>Камасутра. Карты</t>
  </si>
  <si>
    <t>978-5-17-153574-2</t>
  </si>
  <si>
    <t>118х80</t>
  </si>
  <si>
    <t>108x84/64*</t>
  </si>
  <si>
    <t>Емельяненко Наталья Владимировна</t>
  </si>
  <si>
    <t>КамасутраКарты(коробка)</t>
  </si>
  <si>
    <t>ASE000000000869964</t>
  </si>
  <si>
    <t>http://cdn.eksmo.ru/v2/ASE000000000869964/COVER/cover1.jpg</t>
  </si>
  <si>
    <t>КамасутраКарты(коробка)Оракул «Камасутра. 54 позы».</t>
  </si>
  <si>
    <t>В этом оракуле представлено 54 карты с позами для занятий любовью, каждая из которых подарит 
вам незабываемые ощущения и поможет углубить эмоциональную и физическую связь с партнером.
В руководстве вы найдете описание каждой позы, рекомендации по ее исполнению для максимального комфорта и расслабления. Вы можете вытягивать по одной карте и повторять позы или играть в игры, правила которых описаны в руководстве.
С помощью оракула вы сможете открыть новые грани наслаждения с партнером и внести разнообразие в интимную жизнь.</t>
  </si>
  <si>
    <t>Камасутра. Самый жаркий оракул. 54 карты и руководство. Подарочная коробка</t>
  </si>
  <si>
    <t>Камасутра. Карты. Подарочное издание</t>
  </si>
  <si>
    <t>978-5-17-153571-1</t>
  </si>
  <si>
    <t>КамасутраКарты(подар/коро</t>
  </si>
  <si>
    <t>ASE000000000869961</t>
  </si>
  <si>
    <t>http://cdn.eksmo.ru/v2/ASE000000000869961/COVER/cover1.jpg</t>
  </si>
  <si>
    <t>КамасутраКарты(подар/коробка)Самый жаркий оракул. 54 карты и руководство.</t>
  </si>
  <si>
    <t>В этом оракуле представлено 54 карты с позами для занятий любовью, каждая из которых подарит вам незабываемые ощущения и поможет углубить эмоциональную и физическую связь с партнером.
В руководстве вы найдете описание каждой позы, рекомендации по ее исполнению для максимального комфорта и расслабления. Вы можете вытягивать по одной карте и повторять позы или играть в игры, правила которых 
описаны в руководстве.
С помощью оракула вы сможете открыть новые грани наслаждения с партнером и внести разнообразие в интимную жизнь.</t>
  </si>
  <si>
    <t>Англо-русский. Русско-английский словарь</t>
  </si>
  <si>
    <t>Карманная библиотека словарей: лучшее</t>
  </si>
  <si>
    <t>978-5-17-096429-1</t>
  </si>
  <si>
    <t>КБС(best/тв)</t>
  </si>
  <si>
    <t>ASE000000000722257</t>
  </si>
  <si>
    <t>http://cdn.eksmo.ru/v2/ASE000000000722257/COVER/cover1.jpg</t>
  </si>
  <si>
    <t>КБС(best/тв)Мюллер Анг.-рус.Рус.-анг.словарь</t>
  </si>
  <si>
    <t>«Англо-русский. Русско-английский словарь» В.К. Мюллера - словарь, выдержавший десятки переизданий!  - Переработанный и обогащенный современной лексикой; - Является незаменимым помощником для чтения и перевода текстов различной сложности; - Подходит для пополнения активного словарного запаса пользователя до уровня Upper-Intermediate.   Предназначен для учащихся старших классов, студентов и лиц, изучающих английский язык самостоятельно или на курсах.</t>
  </si>
  <si>
    <t>Словарь, выдержавший десятки переизданий, переработанный, обогащенный современной лексикой, является незаменимым помощником для чтения и перевода текстов различной сложности, для пополнения активного словарного запаса пользователя до уровня Upper-Intermediate. Предназначен для учащихся старших классов, студентов и лиц, изучающих английский язык самостоятельно или на курсах.</t>
  </si>
  <si>
    <t>Сияние</t>
  </si>
  <si>
    <t>978-5-17-133880-0</t>
  </si>
  <si>
    <t>THE SHINING</t>
  </si>
  <si>
    <t>ASE000000000854626</t>
  </si>
  <si>
    <t>http://cdn.eksmo.ru/v2/ASE000000000854626/COVER/cover1.jpg</t>
  </si>
  <si>
    <t>Кинг(книжная полка)Сияние</t>
  </si>
  <si>
    <t>…Проходят годы, десятилетия,  но потрясающая история писателя Джека Торранса, его сынишки Дэнни, наделенного необычным даром, и поединка с темными силами, обитающими в роскошном отеле «Оверлук», по-прежнему завораживает и держит в неослабевающем напряжении читателей самого разного возраста…
Культовый роман Стивена Кинга - в новом переводе!</t>
  </si>
  <si>
    <t>Библиотекарь</t>
  </si>
  <si>
    <t>Елизаров М.Ю.</t>
  </si>
  <si>
    <t>Кинобестселлеры</t>
  </si>
  <si>
    <t>978-5-17-157514-4</t>
  </si>
  <si>
    <t>Кино(best)</t>
  </si>
  <si>
    <t>ASE000000000871989</t>
  </si>
  <si>
    <t>http://cdn.eksmo.ru/v2/ASE000000000871989/COVER/cover1.jpg</t>
  </si>
  <si>
    <t>Кино(best)Елизаров Библиотекарь (сериал с Никитой Ефремовым)</t>
  </si>
  <si>
    <t>Специальное издание культового романа Михаила Елизарова «Библиотекарь». Книга подготовлена к премьере одноименной экранизации с Никитой Ефремовым в главной роли. Режиссер-постановщик — Игорь Твердохлебов. 
Культовый роман о силе чтения — смертельно сокрушительной силе. Темное городское фэнтези об обретении смыслов и обратной стороне обладания тайным знанием.
В 2008 году книга получила престижную литературную премию «Русский Букер» и до сих пор остается одним из самых обсуждаемых произведений автора. 
Типичный Елизаров: шокирующий, беспощадный, ироничный и парадоксальный. Очень страшно. Страшно увлекательно.</t>
  </si>
  <si>
    <t>Специальное издание к выходу сериала.
Михаил Елизаров — прозаик, музыкант, автор романов “Земля” (премия “Национальный бестселлер”), “Pasternak” и “Мультики”, сборников “Ногти” (шорт-лист премии Андрея Белого), “Мы вышли покурить на 17 лет” (приз читательского голосования премии “НОС”), “Бураттини”, “Скорлупы. Кубики”.
“Библиотекарь” — роман, удостоенный премии “Русский Букер”.
“Дмитрий Александрович Громов — автор «анастасий» («ἀνάστασις»), миниатюрных «повестей Воскресения», текстовых механизмов, способных возрождать ауру, «Дух» великой советской обыденности — Бытия, которое закончилось. Возможно, оно никогда и не существовало, советское Бытие, но ведь от этого ещё больнее.
Проза Громова «слаба», примерно так же, как слаб Бог, из милости уменьшивший себя до размеров обывательского сознания. Повести Громова «скучны» исключительно в глазах постсоветского сноба. Этот бойкий, рыночный гражданин формирует капиталистическую обыденность из денег, успешности и рентабельности, выбирает мерилом занимательного голливудские «экшен» и «саспенс». Но остались и «анастасии» Громова. Там обыденность представляют «добрая Память, гордое Терпение, сердечная Радость, могучая Сила, священная Власть, благородная Ярость и великий «Замысел».
Выбор за читателем”. (Михаил Елизаров)</t>
  </si>
  <si>
    <t>Котёнок Котэ. Раскраска с цветным контуром для малышей. Животные</t>
  </si>
  <si>
    <t>Котенок Котэ: раскраски цветным контуром</t>
  </si>
  <si>
    <t>978-5-17-170057-7</t>
  </si>
  <si>
    <t>КотенокКотэРаскрЦветКонту</t>
  </si>
  <si>
    <t>ASE000000000886001</t>
  </si>
  <si>
    <t>http://cdn.eksmo.ru/v2/ASE000000000886001/COVER/cover1.jpg</t>
  </si>
  <si>
    <t>КотенокКотэРаскрЦветКонтур Животные.Раскраска с цветным контуром для малышей</t>
  </si>
  <si>
    <t>Эта яркая и увлекательная книга раскрасок создана специально для самых маленьких художников! 
На страницах раскраски тебя ждут любимые герои мультфильма "Котёнок Котэ", которые помогут развить творческие способности и мелкую моторику. Каждая картинка имеет цветной контур, что делает процесс раскрашивания лёгким и понятным. Крупные иллюстрации с забавными сюжетами из жизни Котёнка Котэ и его друзей помогут весело провести время. 
Раскраска сопровождается интересными загадками, которые помогут тебе узнать много нового!</t>
  </si>
  <si>
    <t>На страничках собрались все друзья Котёнка Котэ! Малышу будет очень просто раскрасить все картинки благодаря цветным контурам и крупным деталям. Скорее бери фломастеры и карандаши, раскрашивай любимых героев, пой песенки и отгадывай загадки! И, конечно, смотри мультфильм.</t>
  </si>
  <si>
    <t>Котёнок Котэ. Раскраска с цветным контуром для малышей. Машинки</t>
  </si>
  <si>
    <t>978-5-17-170036-2</t>
  </si>
  <si>
    <t>ASE000000000885976</t>
  </si>
  <si>
    <t>http://cdn.eksmo.ru/v2/ASE000000000885976/COVER/cover1.jpg</t>
  </si>
  <si>
    <t>КотенокКотэРаскрЦветКонтур Машинки.Раскраска с цветным контуром для малышей</t>
  </si>
  <si>
    <t>Славянское сказочное Таро</t>
  </si>
  <si>
    <t>Жадан Н.Д.</t>
  </si>
  <si>
    <t>Лучшие колоды Таро (Коробка с картами + руководство)</t>
  </si>
  <si>
    <t>978-5-17-163795-8</t>
  </si>
  <si>
    <t>75х115</t>
  </si>
  <si>
    <t>84x108/64*</t>
  </si>
  <si>
    <t>ЛучшКолодыТаро</t>
  </si>
  <si>
    <t>ASE000000000880843</t>
  </si>
  <si>
    <t>http://cdn.eksmo.ru/v2/ASE000000000880843/COVER/cover1.jpg</t>
  </si>
  <si>
    <t>ЛучшКолодыТаро(подар/коробка)Славянское сказочное Таро</t>
  </si>
  <si>
    <t>Славянское сказочное Таро художницы Натальи Жадан вдохновлено мудростью русских сказок, где по дремучим лесам бродит Баба Яга, творят чудеса заколдованные царевны и добрые молодцы отправляются навстречу приключениям. Опыт предков передается через старинные предания, преподнося ценные жизненные уроки.
В каждой карте сказочные сюжеты переплетаются с символикой Таро Уэйта. Знакомые образы станут вашими проводниками на пути к познанию собственного «Я».
В КОМПЛЕКТЕ:
• 78 карт с уникальными иллюстрациями на основе образов Таро Уэйта;
• руководство с авторскими комментариями к каждому аркану.</t>
  </si>
  <si>
    <t>Чужак</t>
  </si>
  <si>
    <t>Макс Фрай</t>
  </si>
  <si>
    <t>Лабиринты Ехо (илл. Ферез)</t>
  </si>
  <si>
    <t>978-5-17-151806-6</t>
  </si>
  <si>
    <t>Макс Фрай(Лабиринты Ехо/и</t>
  </si>
  <si>
    <t>ASE000000000868163</t>
  </si>
  <si>
    <t>http://cdn.eksmo.ru/v2/ASE000000000868163/COVER/cover1.jpg</t>
  </si>
  <si>
    <t>Макс Фрай(Лабиринты Ехо/илл. Ферез)1.Чужак</t>
  </si>
  <si>
    <t>Циклы бестселлеров Макс Фрай уже давно стали новой классикой и были переведены почти на десяток языков. Они завоевали абсолютное признание читателей по всему миру, которые с замиранием сердца ждут продолжения приключений любимых героев и новых чудес, коллекционируют впечатления и перечитывают уже знакомые истории снова и снова. Перед вами новое издание книги, с которой всё началось – первой книги цикла «Лабиринты Ехо» с яркой обложкой и высоким качеством полиграфии. Превосходный подарок для поклонников Вселенной сэра Макса!</t>
  </si>
  <si>
    <t>Чужак — первый том из цикла книг "Лабиринты Ехо" — самого читаемого автора начала ХХI века Макса Фрая.
Если вы взяли в руки эту книгу, будьте готовы отправиться в самое захватывающее путешествие своей жизни, полное опасностей и приключений. Причем надолго! Ведь вы попадете в волшебный мир Лабиринтов Ехо, названный так в честь крупнейшего города могущественнейшего королевства. В Ехо не действуют законы нашего привычного мира, и там происходят странные убийства. И немудрено: в Ехо правит бал нечисть, появляющаяся из зеркал, чтобы влиять на разум людей, питаться снами и отнимать жизни.
Раскрыть преступления чудовищ вам предстоит вместе с сэром Джуффином Халли, начальником Тайного Сыска — своего рода элиты магической полиции Ехо, — и рассказчиком всех этих удивительных историй сэром Максом.</t>
  </si>
  <si>
    <t>Рунные мандалы: открой поток изобилия и процветания</t>
  </si>
  <si>
    <t>Тэрсса Т.</t>
  </si>
  <si>
    <t>Мандалы для релакса</t>
  </si>
  <si>
    <t>978-5-17-150087-0</t>
  </si>
  <si>
    <t>Букина Светлана Анатольевна</t>
  </si>
  <si>
    <t>МандалыРелакса</t>
  </si>
  <si>
    <t>ASE000000000866407</t>
  </si>
  <si>
    <t>http://cdn.eksmo.ru/v2/ASE000000000866407/COVER/cover1.jpg</t>
  </si>
  <si>
    <t>МандалыРелакса Рунные мандалы: открой поток изобилия и процветания</t>
  </si>
  <si>
    <t>Татьяна Тэрсса - практикующий психолог, художник, член Союза Дизайнеров России, основатель и преподаватель международного проекта «Путь Женщины» и Академии современной Духовной психологии.
Как только Ваша рука прикоснется к карандашу, а карандаш — к листу с Рунной Мандалой, начнет происходит мистерия! Тот мир, в который Вы попадете, откроет невероятные возможности. Лунные и Рунные энергии проведут Вас по пути снятия блоков и ограничений, наполнят энергией Денежного Потока и будут служить верным оберегом. Это издание книга откроет возможность каждой Женщине раскрыть природный потенциал, создать жизнь своей мечты, в которой царят счастье, любовь и Изобилие!</t>
  </si>
  <si>
    <t>Битва королей</t>
  </si>
  <si>
    <t>978-5-17-038724-3</t>
  </si>
  <si>
    <t>A CLASH OF KINGS</t>
  </si>
  <si>
    <t>AST000000000006658</t>
  </si>
  <si>
    <t>http://cdn.eksmo.ru/v2/AST000000000006658/COVER/cover1.jpg</t>
  </si>
  <si>
    <t>Мартин(под).Битва королей</t>
  </si>
  <si>
    <t>Джордж Мартин. Писатель, ОЧЕНЬ рано и легко добившийся ОГРОМНОГО УСПЕХА.
Начиная с рассказов и повестей,  представлявших собой смелую смесь научной фантастики и «ужасов» (за произведения в этом жанре удостоен двух «Хьюго» и двух «Небьюла»), работал и в «классической» научной фантастике, но впоследствии стал подлинным МАСТЕРОМ фэнтези, которого критики ставят наравне с Д.Р.Р. Толкином и Р. Джорданом. «Битва королей» — знаменитая эпопея «Песни льда и огня» продолжается!</t>
  </si>
  <si>
    <t>Записки городского хирурга</t>
  </si>
  <si>
    <t>Правдин Д.А.</t>
  </si>
  <si>
    <t>Медицинские хроники</t>
  </si>
  <si>
    <t>978-5-17-174146-4</t>
  </si>
  <si>
    <t>МедХроники</t>
  </si>
  <si>
    <t>ASE000000000889186</t>
  </si>
  <si>
    <t>http://cdn.eksmo.ru/v2/ASE000000000889186/COVER/cover1.jpg</t>
  </si>
  <si>
    <t>МедХроники Правдин Записки городского хирурга</t>
  </si>
  <si>
    <t>После оглушительного успеха первого романа «Записки районного хирурга» Дмитрий Правдин решил выпустить продолжение своего дневника, в котором рассказывается о том, как он, молодой специалист, переехал работать в городскую больницу.
О! В подобных больницах наверняка был каждый. Поэтому, возможно, слишком сильно вас автор не шокирует, но насмешит точно. Черный юмор хирурга Правдина понравится даже капризным ценителям Доктора Хауса.</t>
  </si>
  <si>
    <t>Чудо</t>
  </si>
  <si>
    <t>Арабов Ю.Н.</t>
  </si>
  <si>
    <t>Новая русская классика</t>
  </si>
  <si>
    <t>978-5-17-171605-9</t>
  </si>
  <si>
    <t>НовРусКлассика</t>
  </si>
  <si>
    <t>ASE000000000887173</t>
  </si>
  <si>
    <t>http://cdn.eksmo.ru/v2/ASE000000000887173/COVER/cover1.jpg</t>
  </si>
  <si>
    <t>НовРусКлассика Арабов Чудо</t>
  </si>
  <si>
    <t>Юрий Арабов (1954–2023) — прозаик, сценарист, поэт; автор сценариев культовых фильмов Алекандра Сокурова («Дни затмения», «Телец», «Молох»); автор романов «Биг-Бит» (Премия им. Аполлона Григорьева), «Флагелланты» (шорт-лист «Русского Букера»). Фильм по роману «Чудо» (реж. Александр Прошкин) удостоен «Серебряного Георгия» на 31-м Московском международном кинофестивале.
В основе книги — православная легенда «о зоином стоянии» в Куйбышеве; по определению самого автора, это философский роман об отрицании чуда современным человеком.
В захолустном Гречанске происходит невозможное. Девушка Татьяна собирает друзей потанцевать и, оставшись без кавалера, приглашает на танец… Николая Угодника. Но, схватив икону, она тут же застывает с ней, превращается в недвижную статую — и никто: ни врачи, ни священник, ни «случившийся» в городе Н.С.Хрущев ничего не могут с этим поделать…
…Я хотел написать некую метафору того, что произошло в ХХ веке с нашим народом, который отпал от Бога, был поражен за это, наказан, но есть надежда, что он оправится.
Юрий Арабов
«Чудо» — из тех книг, где за маленьким объемом скрываются глубины смысла. Здесь и политика, и религия, и история, и какое-то отчаянное обнажение человеческой души, которое под силу только настоящему Писателю.
Moorigan, Livelib</t>
  </si>
  <si>
    <t>Калифорния на Амуре</t>
  </si>
  <si>
    <t>Анонимус</t>
  </si>
  <si>
    <t>Проект Анонимус</t>
  </si>
  <si>
    <t>978-5-17-171252-5</t>
  </si>
  <si>
    <t>ПроектАнонимус</t>
  </si>
  <si>
    <t>ASE000000000887049</t>
  </si>
  <si>
    <t>http://cdn.eksmo.ru/v2/ASE000000000887049/COVER/cover1.jpg</t>
  </si>
  <si>
    <t>ПроектАнонимус-17. Калифорния на Амуре</t>
  </si>
  <si>
    <t>Июль 1885 года. Загорский с Ганцзалином сопровождают тайного 
советника С, едущего на Дальний Восток с дипломатической миссией. По 
дороге они ненадолго останавливаются в Нижнем Новгороде, где как раз 
проходит большая ежегодная ярмарка.
Загорский встречается здесь с жандармским офицером Николаем 
Назаровым, с которым они вместе учились в кадетском корпусе. Назаров 
следит за революционером Забелиным, надеясь разоблачить террористическую ячейку. Однако в день встречи Назарова с Загорским революционера убивают. Судя по найденным у убитого червонцам, он был 
распространителем фальшивых денежных билетов. Все указывает на то, 
что предполагаемый убийца прибыл из Желтугинской республики, или 
Амурской Калифорнии. Загорский и Ганцзалин отправляются на прииск, 
чтобы расследовать обстоятельства убийства и производства фальшивых 
червонцев.</t>
  </si>
  <si>
    <t>Головоломки и задачи</t>
  </si>
  <si>
    <t>Перельман Я.И.</t>
  </si>
  <si>
    <t>Простая наука (покет)</t>
  </si>
  <si>
    <t>978-5-17-160894-1</t>
  </si>
  <si>
    <t>ПростаяНаука(м)</t>
  </si>
  <si>
    <t>ASE000000000877114</t>
  </si>
  <si>
    <t>http://cdn.eksmo.ru/v2/ASE000000000877114/COVER/cover1.jpg</t>
  </si>
  <si>
    <t>ПростаяНаука(м)Перельман Головоломки и задачи</t>
  </si>
  <si>
    <t>В книге Якова Перельмана «Головоломки и задачи» более сотни занимательных заданий для развития интеллекта, мышления и логики. Они могут показаться простыми только на первый взгляд, однако разгадать их не всегда получается даже у взрослых! На страницах этого издания вас ждут загадочные перестановки, обманы зрения, задачи со спичками, числовые головоломки и еще множество интересных задач, позволяющих закрепить знания из области математики, физики, геометрии и географии.
Для среднего школьного возраста.</t>
  </si>
  <si>
    <t>Тайны живой природы</t>
  </si>
  <si>
    <t>Волцит О.В., Иваницкий В.В.</t>
  </si>
  <si>
    <t>Простая наука для детей</t>
  </si>
  <si>
    <t>978-5-17-174180-8</t>
  </si>
  <si>
    <t>ПростаяНаукаДляДетей</t>
  </si>
  <si>
    <t>ASE000000000889240</t>
  </si>
  <si>
    <t>http://cdn.eksmo.ru/v2/ASE000000000889240/COVER/cover1.jpg</t>
  </si>
  <si>
    <t>ПростаяНаукаДляДетей Волцит Тайны живой природы</t>
  </si>
  <si>
    <t>Сколько, оказывается, тайн и диковинок можно встретить в живой природе! Книга «100 загадок живой природы» расскажет об удивительных способностях зверей, птиц, рыб и о необычных свойствах растений. Вы узнаете, как охотятся летучие мыши, какие лягушки умеют летать, какое дерево самое высокое в мире, как медузы чувствуют приближение непогоды, что такое корица, кто из животных умеет вырабатывать электричество, кто древнее динозавров, какие цвета различают пчелы… и многое-многое другое.
Для среднего школьного возраста.</t>
  </si>
  <si>
    <t>Подростки. Как рушится и рождается личность</t>
  </si>
  <si>
    <t>Журек Е.В., Огнева С.П.</t>
  </si>
  <si>
    <t>Психология в иллюстрациях</t>
  </si>
  <si>
    <t>978-5-17-171974-6</t>
  </si>
  <si>
    <t>ПсихологияИллюстр</t>
  </si>
  <si>
    <t>ASE000000000887544</t>
  </si>
  <si>
    <t>http://cdn.eksmo.ru/v2/ASE000000000887544/COVER/cover1.jpg</t>
  </si>
  <si>
    <t>ПсихологияИллюстр Журек Подростки. Как рушится и рождается личность</t>
  </si>
  <si>
    <t>Выдающиеся психиатры и психологи, классики мировой литературы, учителя и родители — практически все человечество единогласно в одном: подростковый кризис является едва ли не самым тяжелым периодом развития человека. Но что, если юношеский максимализм и бунт обуславливаются не просто бушующими гормонами и придирками всего окружающего мира? Что, если именно в подростковом возрасте проявляются все травмы, все упущенные психологические установки прошедших кризисов одного года, трех, семи лет? 
В этой книге, посвященной влиянию детских травм на прохождение подросткового кризиса, анализируются психологические трансформации более ранних возрастов, которые должны быть усвоены каждым ребенком. Такой подход позволяет наиболее полно раскрыть все элементы, составляющие уникальный подростковый опыт, его связь с предшествующими этапами психологического развития и влияние на дальнейшую жизнь каждого человека.</t>
  </si>
  <si>
    <t>Многомерный человек</t>
  </si>
  <si>
    <t>Пучко Л.Г.</t>
  </si>
  <si>
    <t>Пучко!(бол)</t>
  </si>
  <si>
    <t>978-5-17-049740-9</t>
  </si>
  <si>
    <t>Ананьева Александра Андреевна</t>
  </si>
  <si>
    <t>AST000000000025820</t>
  </si>
  <si>
    <t>http://cdn.eksmo.ru/v2/AST000000000025820/COVER/cover1.jpg</t>
  </si>
  <si>
    <t>Пучко!(бол)Многомерный человек</t>
  </si>
  <si>
    <t>Предлагаемая читателю книга академика Российской и Международной инженерных академий Л.Г. Пучко «Многомерный человек. Новый высокоэффективный алгоритм самоисцеления человека и лечения животных» посвящена принципиально новым методам исцеления от так называемых неизле­чимых и трудноизлечимых, хронических заболеваний, которые могут преследовать человека практи­чески всю жизнь.
Л.Г. Пучко хорошо знакома читателям по трем предыдущим монографиям, вышедшим в Изда­тельстве АНС под рубрикой «Открытия будущего». В 2006 году за разработку новых подходов к (са-мо)диагностике и (само)исцелению человека, основы которых изложены в книгах «Биолокация для всех», «Многомерная медицина» и «Радиэстезическое познание человека», автор была награждена Международной премией с вручением диплома «Лидер экономического развития России».
Высокоэффективные алгоритмы (само)диагностики и (само)исцеления человека базируются на существующей с древних времен гипотезе о том, что, наряду с физическим телом, все живые сущест­ва имеют и «тонкоматериальные» тела. Таким образом, любой живой организм автор считает «много­мерным». Предполагается, что данные тела обладают излучением в сверхвысокочастотных диапазонах. К сожалению, в настоящее время нет технической аппаратуры, способной проводить измерения на данных частотах, поэтому представители современной научной медицины отрицают их наличие.
Хорошо известно, что, не устранив причину заболевания, можно только улучшить состояние больного, но полностью вылечить его невозможно. Поэтому в настоящее время и существуют много­численные хронические и так называемые неизлечимые заболевания (рак, сахарный диабет, шизофре­ния, некоторые сердечно-сосудистые заболевания и многие другие).
Л.Г. Пучко предполагает, что именно в «тонких» телах человека и находятся те глубинные причи­ны заболеваний, без устранения которых невозможно исцеление человека. Для устранения этих глу­бинных причин требуются: во-первых, системный подход к организму человека и животных и, во-вто­рых, новые биотехнологии борьбы с ними. В качестве таких биотехнологий, позволяющих ликвидиро­вать первопричины практически любых заболеваний, выступают более эффективные системные алго­ритмы, а также вибрационные ряды с новыми принципиальными установками.
Представленные в четвертой монографии Л.Г. Пучко новые подходы к исцелению человека и ле­чению животных, несомненно, позволят увеличить продолжительность жизни человека, улучшив ее качество. Книга предназначена для всех, кто интересуется альтернативной медициной, а также для всех желающих стать здоровыми и счастливыми.</t>
  </si>
  <si>
    <t>Родом из сердца. Добрые истории о людях и животных</t>
  </si>
  <si>
    <t>Рассказы Рунета</t>
  </si>
  <si>
    <t>978-5-17-170985-3</t>
  </si>
  <si>
    <t>РассказыРунета</t>
  </si>
  <si>
    <t>ASE000000000872752</t>
  </si>
  <si>
    <t>http://cdn.eksmo.ru/v2/ASE000000000872752/COVER/cover1.jpg</t>
  </si>
  <si>
    <t>РассказыРунета Назарова Родом из сердца. Добрые истории о людях и животных</t>
  </si>
  <si>
    <t>Каждый рассказ открывает перед нами удивительный мир, в котором любовь и доброта занимают центральное место. Эти трогательные истории не только погружают нас в атмосферу тепла и заботы, но и демонстрируют крепкую, неразрывную связь между людьми и их четвероногими друзьями. Они вдохновляют читателя верить в чудеса и напоминают, что даже самые сложные трудности могут быть преодолены, если в нашем сердце живут надежда и доброта.
Ольга Назарова – российская писательница, известная книгой "Родом из детства" и короткими теплыми рассказами, которые она публикует на своем Дзен-канале. Количество подписчиков на канале Ольги «Родом из детства» насчитывает более 60 тысяч и продолжает расти.</t>
  </si>
  <si>
    <t>Вдовушка</t>
  </si>
  <si>
    <t>Чухлебова А.С.</t>
  </si>
  <si>
    <t>Роман поколения</t>
  </si>
  <si>
    <t>978-5-17-171047-7</t>
  </si>
  <si>
    <t>РоманПоколения</t>
  </si>
  <si>
    <t>ASE000000000886819</t>
  </si>
  <si>
    <t>http://cdn.eksmo.ru/v2/ASE000000000886819/COVER/cover1.jpg</t>
  </si>
  <si>
    <t>РоманПоколения Чухлебова Вдовушка</t>
  </si>
  <si>
    <t>- Одна из немногих художественных историй, осмысляющих трагедии настоящего времени.
- Пронзительный исповедальный роман о сложной любви и простой, почти обыденной смерти. Честная книга о человеческой хрупкости и о том, что маленькое личное горе всегда разрушает больше, чем большая общая беда.
- Автор — журналист, писатель, автор книги «Легкий способ завязать с сатанизмом», лауреат Московской Арт-премии и премии «Гипертекст».
- Серия «Роман поколения».</t>
  </si>
  <si>
    <t>Анна Чухлебова — прозаик, автор книги «Лёгкий способ завязать с сатанизмом», финалист премии «Лицей» и лауреат Московской Арт-премии. Живёт в Ростове-на-Дону.
Новый роман «Вдовушка» — это «хроника одной смерти, объявленной заранее». И — хроника одной любви, оказавшейся длиннее жизни.
Каково это — любить того, кто скоро умрёт? Любить исступлённо, неистово, на разрыв — и жить в постоянном страхе и ожидании финала.
Каково это — любить после смерти? Жить в кромешной темноте, когда вокруг никого нет, кроме себя самой, а себя ты — не выносишь.
Это исповедальный текст об очень странной, причудливой любви — и о такой обычной, будничной смерти; о том, как в воронку от больших метеоритов (привет, 2020-й; привет, 2022-й) врезается метеорит гигантский: личный.</t>
  </si>
  <si>
    <t>CAREERгуруми. Любимые профессии. 6 кукол крючком. Проект амигуруми</t>
  </si>
  <si>
    <t>Конивченко Н.С.</t>
  </si>
  <si>
    <t>Рукоделие РуНета</t>
  </si>
  <si>
    <t>978-5-17-148194-0</t>
  </si>
  <si>
    <t>РукоделиеРуНета</t>
  </si>
  <si>
    <t>ASE000000000864365</t>
  </si>
  <si>
    <t>http://cdn.eksmo.ru/v2/ASE000000000864365/COVER/cover1.jpg</t>
  </si>
  <si>
    <t>РукоделиеРуНета Конивченко CAREERгуруми. Любимые профессии. 6 кукол крючком. Проект амигуруми</t>
  </si>
  <si>
    <t>С помощью этой книги вы сможете воплотить любые фантазии в жизнь и создать игрушки в образах разных профессий. В книге собрано 6 мастер-классов: учительница, врач, стюардесса, пожарный, полицейский и космонавт. Такой подарок на профессиональный праздник никого не оставит равнодушным, а дети смогут фантазировать о том, кем станут, когда вырастут, и примерить на себя самые разные профессии.
Понятные описания, пошаговые иллюстрации и ссылки на видео помогут связать каркасную игрушку как новичку, так и опытному мастеру. 
Также вы узнаете, как выбрать пряжу и инструменты, оформить личико, изготовить каркас и многое другое.</t>
  </si>
  <si>
    <t>Загадки щитовидки: почему перестает работать и как это исправить</t>
  </si>
  <si>
    <t>Лебедева Д.И.</t>
  </si>
  <si>
    <t>Здоровье Рунета</t>
  </si>
  <si>
    <t>978-5-17-156365-3</t>
  </si>
  <si>
    <t>РунетЗдоровье</t>
  </si>
  <si>
    <t>ASE000000000872917</t>
  </si>
  <si>
    <t>http://cdn.eksmo.ru/v2/ASE000000000872917/COVER/cover1.jpg</t>
  </si>
  <si>
    <t>РунетЗдоровье Лебедева Загадки щитовидки: почему перестает работать и как это исправить</t>
  </si>
  <si>
    <t>Диляра Лебедева — врач интегративной медицины, эндокринолог, терапевт; автор блога, посвященного проблемам сахарного диабета и метаболическим нарушениям, а также популярного блога diadoctor_lebedeva.
Благополучие человека напрямую связано с физическим здоровьем. У каждого из нас есть маленький, но очень важный орган, назначение которого — охранять человеческий организм от многих болезней. Это щитовидная железа. Хотите узнать, что она любит? Что нужно, чтобы она работала как часы и никогда не болела? 
Книга «Загадки щитовидки: почему перестает работать и как это исправить» укажет вам верное направление в решении проблем с щитовидной железой и профилактике ее заболеваний, поможет выбрать того самого врача, который проведет вас по тернистому пути оздоровления с использованием самых современных принципов интегративной медицины.
Прочитав эту книгу, вы узнаете:
·   какие симптомы могут говорить о неблагополучии щитовидной железы; 
·   почему функционирование кишечника является маркером работы щитовидки;
·   как поддерживать здоровое состояние щитовидной железы во время беременности;
·   что делать будущей маме, если уже есть сбои в работе этого органа;
·   какие полезные нутриенты нужно включить в рацион для поддержки щитовидной железы.</t>
  </si>
  <si>
    <t>Арабский язык за 3 месяца. Интенсивный курс</t>
  </si>
  <si>
    <t>Сам себе репетитор</t>
  </si>
  <si>
    <t>978-5-17-170197-0</t>
  </si>
  <si>
    <t>СамСебеРепетитор</t>
  </si>
  <si>
    <t>ASE000000000886148</t>
  </si>
  <si>
    <t>http://cdn.eksmo.ru/v2/ASE000000000886148/COVER/cover1.jpg</t>
  </si>
  <si>
    <t>СамСебеРепетитор Арабский язык за 3 месяца. Интенсивный курс</t>
  </si>
  <si>
    <t>Махмуд Азар — автор множества справочных и учебных пособий по арабскому языку. Его книги позволяют овладеть языком с нуля и постепенно перейти к чтению Священного Корана в оригинале.
Данный самоучитель поможет в короткий срок овладеть лексическим и грамматическим минимумом начального уровня и простыми формами разговорной речи. Курс состоит из 21 урока. В каждом уроке представлены основные грамматические темы и полезная лексика, необходимая в повседневном общении. Для отработки практических навыков предлагаются упражнения с ответами. В конце книги вы найдете краткий русско-арабский словарь.
Книга адресована всем, кто хочет в краткие сроки овладеть основами арабского языка.</t>
  </si>
  <si>
    <t>Кошмар в кабинете химии</t>
  </si>
  <si>
    <t>Крамская М.И.</t>
  </si>
  <si>
    <t>Самая страшная детская книга</t>
  </si>
  <si>
    <t>МИСТИКА И УЖАСЫ ДЛЯ ДЕТЕЙ И ПОДРОСТКОВ (11-16 ЛЕТ)</t>
  </si>
  <si>
    <t>978-5-17-166426-8</t>
  </si>
  <si>
    <t>Адушева Евгения Сергеевна</t>
  </si>
  <si>
    <t>СамСтрашДетКнига</t>
  </si>
  <si>
    <t>ASE000000000883620</t>
  </si>
  <si>
    <t>http://cdn.eksmo.ru/v2/ASE000000000883620/COVER/cover1.jpg</t>
  </si>
  <si>
    <t>СамСтрашДетКнига Крамская Кошмар в кабинете химии</t>
  </si>
  <si>
    <t>Каково это — провести ночь в школе, прячась от инопланетного НЕЧТО? Ленка Мороз знает об этом не понаслышке и никому не сможет порекомендовать подобный опыт. Но что поделать — мир как-то спасать придётся!</t>
  </si>
  <si>
    <t>Ленка Мороз и подумать не могла, сколько бед на нее свалится в последний учебный день. Всего-то заступилась за Нинку — и вот они уже обе заперты в школе, кабинет химии превратился в смертельную ловушку, а рядом рыщет инопланетное НЕЧТО. Придется Ленке спасать и Нинку, и школу, и, кажется, весь мир…</t>
  </si>
  <si>
    <t>Самая страшная книга. Сказочный кошмар</t>
  </si>
  <si>
    <t>Горшков В., Качим М., Мендыбаев А.</t>
  </si>
  <si>
    <t>Самая страшная книга</t>
  </si>
  <si>
    <t>978-5-17-170137-6</t>
  </si>
  <si>
    <t>СамСтрашнаяКнига(тв)</t>
  </si>
  <si>
    <t>ASE000000000886081</t>
  </si>
  <si>
    <t>http://cdn.eksmo.ru/v2/ASE000000000886081/COVER/cover1.jpg</t>
  </si>
  <si>
    <t>СамСтрашнаяКнига(тв)Сказочный кошмар</t>
  </si>
  <si>
    <t>— В сборник «Сказочный кошмар» вошли три небольших романа, ставших победителями в масштабном конкурсе, устроенном сообществом «Самая страшная книга» совместно с порталом «Литнет». В конкурсе приняло участие свыше сотни работ, а трех призеров отбирали прекрасно ориентирующиеся в жанре редакторы проекта «ССК».
— Фолк-хоррор, темное фэнтези и мрачная сказка в одном флаконе. Присутствуют: славянский и северный колорит, русская народная нечисть и борцы с нею.
— Для тех, кому понравились антологии «Черные сказки» и «Колдовство».</t>
  </si>
  <si>
    <t>«Самая страшная книга» и литературный портал «Литнет» представляют.
Кто знает, как хоронить домового?..
Доводилось ли вам слышать про Аспидово Древо?..
Куда и зачем манит людей полярное сияние?..
Ответы на эти и другие вопросы подарит «Сказочный кошмар» — результат самой необычной коллаборации года.
Три автора. Три романа. Три очень страшные сказки. Темное фэнтези, мистика, фолк-хоррор. Лауреаты конкурса «Сказочный кошмар», отобранные редакторами «Самой страшной книги» из более чем сотни произведений.
О борцах с нежитью в мире славянского фольклора. О мрачном наследии могучего племени древлян, породившего легенды о Бабе-яге и избушке на курьих ножках. О древнем зле, обитающем на полуострове Ямал…
Это — не просто сказки. Это — настоящий «Сказочный кошмар»!</t>
  </si>
  <si>
    <t>Последний Словотворец. Разрушенные оковы</t>
  </si>
  <si>
    <t>Аст О.</t>
  </si>
  <si>
    <t>Словотворцы магических миров</t>
  </si>
  <si>
    <t>978-5-17-164367-6</t>
  </si>
  <si>
    <t>СловотворцыМагичМиров</t>
  </si>
  <si>
    <t>ASE000000000881497</t>
  </si>
  <si>
    <t>http://cdn.eksmo.ru/v2/ASE000000000881497/COVER/cover1.jpg</t>
  </si>
  <si>
    <t>СловотворцыМагичМиров Последний Словотворец. Разрушенные оковы</t>
  </si>
  <si>
    <t>– Четвертая, предпоследняя часть цикла средневекового фэнтези.
– Уникальный авторский мир с пантеоном богов, легендами и поверьями, магией и политическим устройством.
– Многогранная история, исследующая вопросы героизма, долга и предназначения, неоднозначности моральных выборов, веры и убеждений.
– Атмосферные цветные иллюстрации внутри.
– Для поклонников циклов «Сага о Видящих» Робин Хобб и «Игра Престолов» Джорджа Мартина.</t>
  </si>
  <si>
    <t>Абьерны, Аудульфы и Арнвиды — три сильнейших Первых рода, произошедших от исполинских зверей и созданных богом Сэимом для влияния на мир людей. Но Древний бог не предполагал, что их разумом овладеет первобытный гнев и они станут опасными для природного равновесия.
Тогда Сэим выбрал достойных людей и наделил их даром усмирять Первые роды ценой своей жизни. И дал им имя Вегарды — хранители Земли.
Бесконечная цепь из жертв и перерождений сковала их на долгие столетия. Пока под леденящим северным ветром не сошлись пути Первого Абьерна и последнего Вегарда. Они отказались от своего предназначения и захотели спасти жизни друг друга, разрушив кровавые оковы. Но сможет ли одна изувеченная душа противостоять богам? Ведь древние письмена гласят:
«И пока рождаются потомки великих Трех родов, в чьих венах течет кровь Первых зверей, не будет покоя Вегардам. Обречены они на вечное мучение и смерть».</t>
  </si>
  <si>
    <t>Вор, шпион и убийца</t>
  </si>
  <si>
    <t>Буйда Ю.В.</t>
  </si>
  <si>
    <t>Совсем другое время</t>
  </si>
  <si>
    <t>978-5-17-168401-3</t>
  </si>
  <si>
    <t>СовсемДругоеВремя</t>
  </si>
  <si>
    <t>ASE000000000884943</t>
  </si>
  <si>
    <t>http://cdn.eksmo.ru/v2/ASE000000000884943/COVER/cover1.jpg</t>
  </si>
  <si>
    <t>СовсемДругоеВремя Буйда Вор, шпион и убийца</t>
  </si>
  <si>
    <t>- Новинка серии исторической прозы РЕШ «Совсем другое время». 
- История, принесшая Юрию Буйде премию «Большая книга». 
- Книга о творчестве, исследующая метафору о писателе как о воре, шпионе и убийце. Он «крадет» слова, «подглядывает» жизнь и «убивает прекрасное» ради искусства.
- Действие книги происходит в 1950–1980-х гг в городках Калининградской области, бывшей Пруссии. История места напрямую влияет на судьбы героев. 
- Другие книги Юрия Буйды — «Дар речи» и «Пятое царство», «Прусская невеста». Писатель известен отличным чувством юмора, образностью языка и выпуклыми, запоминающимися образами.</t>
  </si>
  <si>
    <t>Юрий Буйда — автор романов «Дар речи» и «Пятое царство», сборника рассказов «Прусская невеста» и других книг, опубликованных в России, Франции, Великобритании, Эстонии, Польше, Венгрии, Словакии и Норвегии.
В романе «Вор, шпион и убийца» (премия «Большая книга») герой упрямо идет к профессии писателя — «ремеслу вора, шпиона и убийцы. Писатель подглядывает, подслушивает, крадет чужие черты и слова, а потом переносит всё это на бумагу, останавливает мгновения, как говорил Гёте, то есть — убивает живое ради прекрасного…».
Совсем другое время (1950-е–1980-е годы) — и совсем другое место (упоительный быт маленьких городков Калининградской области, недавней Пруссии); память о том, что «мир лежит во зле», список смертных грехов, человеческая низость и жестокость — и при этом умение видеть во всём этом божественную красоту; любовь, страсть и смерть — всё сошлось на страницах этого романа.</t>
  </si>
  <si>
    <t>Взлет и падение Третьего Рейха</t>
  </si>
  <si>
    <t>Ширер У.</t>
  </si>
  <si>
    <t>Страницы истории</t>
  </si>
  <si>
    <t>978-5-17-109066-1</t>
  </si>
  <si>
    <t>СтраницыИстории</t>
  </si>
  <si>
    <t>The Rise and Fall of the Third Reich</t>
  </si>
  <si>
    <t>ASE000000000837132</t>
  </si>
  <si>
    <t>http://cdn.eksmo.ru/v2/ASE000000000837132/COVER/cover1.jpg</t>
  </si>
  <si>
    <t>СтраницыИстории Взлет и падение Третьего Рейха</t>
  </si>
  <si>
    <t>Эту книгу "Нью-Йорк таймс" назвала "одной из важнейших работ в области новейшей истории".
Эту книгу удостоили Национальной книжной премии, перевели практически на все языки, переиздавали уже более 30 раз - и она по-прежнему находит тысячи и тысячи новых читателей во всем мире. 
Что придает работе Уильяма Ширера такую ценность? Почему многие ученые считают ее "лучшим, что было написано о нацизме в Германии"?
Автор не просто констатирует факты и описывает события, он подробно и объективно анализирует истоки появления национал-социализма.
Ход германской истории и особенности немецкого национального менталитета, широкое распространение теории об "особом пути" Германии, политический и экономический тупик, в котором страна оказалась после Версальского договора, идеологические корни национал-социализма и даже подробности биографии Гитлера - все это Уильям Ширер сводит воедино и изучает в совокупности взаимовлияний.</t>
  </si>
  <si>
    <t>Трудно быть богом</t>
  </si>
  <si>
    <t>978-5-17-118639-5</t>
  </si>
  <si>
    <t>ASE000000000847008</t>
  </si>
  <si>
    <t>http://cdn.eksmo.ru/v2/ASE000000000847008/COVER/cover1.jpg</t>
  </si>
  <si>
    <t>Стругацкие(лучшее)Трудно быть богом</t>
  </si>
  <si>
    <t>Возможно, самое известное из произведений братьев Стругацких. 
Один из самых прославленных повестей отечественной фантастики.
Увлекательная, полная драматизма история жизни, любви и приключений дона Руматы из королевства Арканар на далекой планете – рыцаря с двумя мечами, под именем которого скрывается Антон, резидент с планеты Земля.</t>
  </si>
  <si>
    <t>Влада. Маг-убийца</t>
  </si>
  <si>
    <t>Готти С.</t>
  </si>
  <si>
    <t>Темный Универ</t>
  </si>
  <si>
    <t>978-5-17-170842-9</t>
  </si>
  <si>
    <t>ТемныйУнивер</t>
  </si>
  <si>
    <t>ASE000000000886602</t>
  </si>
  <si>
    <t>http://cdn.eksmo.ru/v2/ASE000000000886602/COVER/cover1.jpg</t>
  </si>
  <si>
    <t>ТемныйУнивер Готти Влада. Маг-убийца</t>
  </si>
  <si>
    <t>Жила себе Влада спокойно и вдруг узнала, что она наполовину нечисть, наполовину — маг. И все бы ничего, но оба этих клана находятся сейчас на пороге большой войны... Чью сторону принять? Как поступить?.. Сейчас бы Влада все отдала, чтобы быть обычной девочкой!</t>
  </si>
  <si>
    <t>Москва — сердце тайного мира, здесь нечисть и маги готовятся к большой войне.
Владе сложнее всех: ведь в ней кровь и тех и других.
Будь осторожна, силы ТЬМЫ и СВЕТА идут за тобой по пятам.</t>
  </si>
  <si>
    <t>Лучшие китайские сказки и истории о любви с произношением</t>
  </si>
  <si>
    <t>Учимся читать с транскрипцией</t>
  </si>
  <si>
    <t>978-5-17-154109-5</t>
  </si>
  <si>
    <t>УчимсяЧитать(с транскрипц</t>
  </si>
  <si>
    <t>ASE000000000870546</t>
  </si>
  <si>
    <t>http://cdn.eksmo.ru/v2/ASE000000000870546/COVER/cover1.jpg</t>
  </si>
  <si>
    <t>УчимсяЧитать(с транскрипцией)Лучшие китайские сказки и истории о любви с произношением</t>
  </si>
  <si>
    <t>В книгу вошли народные китайские сказки «Как Паньгу сотворил мир», «Как Нюйва создала людей», «Волшебная кисть Ма Ляна» и др. 
Тексты сказок подготовлены для начального уровня владения китайским языком. Над каждым словом добавлена транскрипция пиньинь (основная латинская транскрипция китайского языка). В конце книги расположен небольшой китайско-русский словарь.
Издание предназначено для всех, кто только начал изучать китайский язык и стремится достичь успехов. Чтение в оригинале — это прекрасная возможность познакомиться с культурой Китая.</t>
  </si>
  <si>
    <t>Английский язык для школьников</t>
  </si>
  <si>
    <t>Учимся легко в школе и дома</t>
  </si>
  <si>
    <t>978-5-17-088418-6</t>
  </si>
  <si>
    <t>УчЛегкоШД.</t>
  </si>
  <si>
    <t>ASE000000000703688</t>
  </si>
  <si>
    <t>http://cdn.eksmo.ru/v2/ASE000000000703688/COVER/cover1.jpg</t>
  </si>
  <si>
    <t>УчЛегкоШД.Английский язык для школьников</t>
  </si>
  <si>
    <t>Настоящая книга представляет собой учебное пособие для школьников, начинающих изучать английский язык. Материал разбит по темам. К каждой даны словарики с новыми словами для заучивания, а также короткие несложные рассказы и диалоги. Строение английского языка раскрывается в разделах "Немного грамматики".
С помощью этого пособия школьники могут заниматься дома самостоятельно, прибегая к помощи взрослых только в тех случаях, когда требуются дополнительные разъяснения.</t>
  </si>
  <si>
    <t>Испанский язык для школьников</t>
  </si>
  <si>
    <t>978-5-17-084158-5</t>
  </si>
  <si>
    <t>AST000000000153408</t>
  </si>
  <si>
    <t>http://cdn.eksmo.ru/v2/AST000000000153408/COVER/cover1.jpg</t>
  </si>
  <si>
    <t>УчЛегкоШД.Испанский язык для школьников</t>
  </si>
  <si>
    <t>Настоящая книга представляет собой учебное пособие для школьников, начинающих изучать испанский язык. Материал разбит по темам. К каждой даны словарики с новыми словами для заучивания, а также короткие несложные рассказы и диалоги. Строение испанского языка раскрывается в разделах "Немного грамматики".
С помощью этого пособия школьники могут заниматься дома самостоятельно, прибегая к помощи взрослых только в тех случаях, когда требуются дополнительные разъяснения.</t>
  </si>
  <si>
    <t>Немецкий язык для школьников</t>
  </si>
  <si>
    <t>978-5-17-080773-4</t>
  </si>
  <si>
    <t>AST000000000130866</t>
  </si>
  <si>
    <t>http://cdn.eksmo.ru/v2/AST000000000130866/COVER/cover1.jpg</t>
  </si>
  <si>
    <t>УчЛегкоШД.Немецкий язык для школьников</t>
  </si>
  <si>
    <t>Настоящая книга представляет собой учебное пособие для школьников, начинающих изучать немецкий язык. Материал разбит по темам. К каждой даны словарики с новыми словами для заучивания, а также короткие несложные рассказы и диалоги. Строение немецкого языка раскрывается в разделах "Немного грамматики".
С помощью этого пособия школьники могут заниматься дома самостоятельно, прибегая к помощи взрослых только в тех случаях, когда требуются дополнительные разъяснения.</t>
  </si>
  <si>
    <t>Французский язык для школьников</t>
  </si>
  <si>
    <t>978-5-17-080774-1</t>
  </si>
  <si>
    <t>AST000000000130771</t>
  </si>
  <si>
    <t>http://cdn.eksmo.ru/v2/AST000000000130771/COVER/cover1.jpg</t>
  </si>
  <si>
    <t>УчЛегкоШД.Французский язык для школьников</t>
  </si>
  <si>
    <t>Настоящая книга представляет собой учебное пособие для школьников, начинающих изучать французский язык. Материал разбит по темам. К каждой даны словарики с новыми словами для заучивания, а также короткие несложные рассказы и диалоги. Строение французского языка раскрывается в разделах "Немного грамматики".
С помощью этого пособия школьники могут заниматься дома самостоятельно, прибегая к помощи взрослых только в тех случаях, когда требуются дополнительные разъяснения.</t>
  </si>
  <si>
    <t>Серкин В.П.</t>
  </si>
  <si>
    <t>Философия шамана</t>
  </si>
  <si>
    <t>978-5-17-172136-7</t>
  </si>
  <si>
    <t>ФилософияШамана</t>
  </si>
  <si>
    <t>ASE000000000887691</t>
  </si>
  <si>
    <t>http://cdn.eksmo.ru/v2/ASE000000000887691/COVER/cover1.jpg</t>
  </si>
  <si>
    <t>ФилософияШамана Серкин Хохот шамана</t>
  </si>
  <si>
    <t>Белая рыба. Сказания о Бай и Ю. Сон бабочки (8)</t>
  </si>
  <si>
    <t>Гу Ш.</t>
  </si>
  <si>
    <t>Хиты Китая. Белая рыба</t>
  </si>
  <si>
    <t>978-5-17-171651-6</t>
  </si>
  <si>
    <t>Рязанцева Елизавета Игоревна</t>
  </si>
  <si>
    <t>ХитыКитаяБелаяРыба</t>
  </si>
  <si>
    <t>White Fish: Dream of Butterfly 《白鱼记8：梦蝶》 Volume 8 (novel)</t>
  </si>
  <si>
    <t>ASE000000000878656</t>
  </si>
  <si>
    <t>http://cdn.eksmo.ru/v2/ASE000000000878656/COVER/cover1.jpg</t>
  </si>
  <si>
    <t>ХитыКитаяБелаяРыба Сказания о Бай и Ю. Сон бабочки (8)</t>
  </si>
  <si>
    <t>– Финал мистического китайского фэнтези-бестселлера!
– История полюбилась читателям за неспешное повествование, глубоких героев и теплые отношения между ними, а также за атмосферу Древнего Китая и мифологию. 
– Книга об искренней дружбе, помощи окружающим и связи сквозь столетия.
– От популярной писательницы, которая вошла в десятку лучших в 2014 году, заняла второе место в третьем национальном конкурсе молодежных новелл «Кубок Чжоучжуан», стала лауреатом десятой премии имени Чэнь Бочуя.
– Для поклонников азиатского фэнтези «Благословение небожителей», «Магистр дьявольского культа», «Смерть заберет с собой осень».</t>
  </si>
  <si>
    <t>Сяо Бай с самого детства страдает от загадочной болезни. Все меняется, когда он встречает таинственного незнакомца, который обещает ему исцеление. Вместе они отправляются в путешествие, собирая осколки воспоминаний… Пришло время узнать всю правду о забытом прошлом.
Сяо Бай, Хуан Няо и Лю И вновь оказываются в разных историях и помогают тем, кто попал в беду: одних кто-то превратил в обезьян на радость Глупого принца, сам принц страдает от неразделенной любви, а ребенок, что искренне хотел понимания взрослых, получил в ответ лишь насмешки и недоверие.
Каждый шаг приближает их к Фэй Ю, и вот, когда он уже так близко, выясняется, что шаман заключил его в тюрьму царства теней. Теперь Сяо Баю предстоит узнать, как помочь другу, и понять, в чем кроется великая тайна жизни…</t>
  </si>
  <si>
    <t>Наин</t>
  </si>
  <si>
    <t>Чхон С.</t>
  </si>
  <si>
    <t>Хиты корейской волны</t>
  </si>
  <si>
    <t>978-5-17-170705-7</t>
  </si>
  <si>
    <t>ХитыКорейскойВолны</t>
  </si>
  <si>
    <t>나인 (Nain)</t>
  </si>
  <si>
    <t>ASE000000000879756</t>
  </si>
  <si>
    <t>http://cdn.eksmo.ru/v2/ASE000000000879756/COVER/cover1.jpg</t>
  </si>
  <si>
    <t>ХитыКорейскойВолны Чхон Наин</t>
  </si>
  <si>
    <t>– Детектив с элементами мистики о старшекласснице, в которой пробудились необычные способности слышать растения. Ей предстоит узнать правду о пропаже ребенка и о себе.
– Чхон Соллан – член Союза писателей-фантастов Республики Корея и лауреат Корейской премии в области литературы и науки за лучший научно-фантастический роман.
– В духе романов «Настоящий я» Ли Хиен и «Пересеку время ради тебя» Ли Кконним.</t>
  </si>
  <si>
    <t>Жизнь школьницы Наин идет своим чередом: учеба, друзья, магазин цветов тети.
Но однажды девушка замечает маленький зеленый росток на своей руке и начинает слышать голоса растений. Следуя за лесными шепотами, она узнает об исчезновении мальчика, произошедшем два года назад. С этого момента Наин и ее друзья начинают собственное расследование. Им придется выяснить, к каким голосам следует прислушиваться, а к каким — нет.
Наин предстоит не только разгадать тайну, сокрытую в глубине леса, но и понять, кто она, какие силы в ней спрятаны и что ее ждет впереди.</t>
  </si>
  <si>
    <t>Пикник на обочине. Иллюстрированное издание с комментариями</t>
  </si>
  <si>
    <t>Шедевры мировой литературы</t>
  </si>
  <si>
    <t>978-5-17-139412-7</t>
  </si>
  <si>
    <t>ШедеврыМирЛитературы</t>
  </si>
  <si>
    <t>ASE000000000860389</t>
  </si>
  <si>
    <t>http://cdn.eksmo.ru/v2/ASE000000000860389/COVER/cover1.jpg</t>
  </si>
  <si>
    <t>ШедеврыМирЛитературы Стругацкие Пикник на обочине</t>
  </si>
  <si>
    <t>•   Коллекционное иллюстрированное издание одного из самых известных романов братьев Стругацких.
•   Текст сопровождается вступительной статьей и комментариями Бориса Вишневского и Марианны Алферовой.
•   Культовое произведение советской фантастики, чей вымышленный мир во многом стал нынешней реальностью.
•   Повесть послужила основой знаменитого фильма Тарковского «Сталкер», компьютерной игры с тем же названием и целой серии повестей и романов, написанных с использованием мира «Пикника».
•   Серия «Шедевры мировой литературы» — увлекательное путешествие по истории создания величайших произведений мировой литературы.</t>
  </si>
  <si>
    <t>«Счастье для всех, даром, и пусть никто не уйдет обиженный!» — фраза из, пожалуй, самого популярного романа братьев Стругацких, культовая для нескольких поколений. Вместе с ней в «Пикнике на обочине» родились такие слова, как «сталкер» и «Зона», ставшие общеупотребительными.
Рискуя жизнью, сталкеры добывают из Зоны артефакты — не более чем космический мусор, оставленный пришельцами на Земле подобно тому, как после человеческого пикника на обочине дороги остаются пустые бутылки, банки и упаковки. Никому точно не известно, для чего предназначены эти артефакты, порой несущие огромную опасность. Каждый сталкер мечтает дойти до Золотого Шара, который может выполнить самое сокровенное желание.
В этом комментированном издании с иллюстрациями мы предлагаем читателю еще раз вместе с Рэдриком Шухартом проделать путь по Зоне к Золотому Шару</t>
  </si>
  <si>
    <t>Деловой китайский язык. Подготовка к Business Chinese Test (A). Книга 2</t>
  </si>
  <si>
    <t>978-5-17-170199-4</t>
  </si>
  <si>
    <t>ASE000000000886150</t>
  </si>
  <si>
    <t>http://cdn.eksmo.ru/v2/ASE000000000886150/COVER/cover1.jpg</t>
  </si>
  <si>
    <t>ШколаКитайскогоЯзыка Деловой китайский язык. Подготовка к Business Chinese Test (A). Книга 2</t>
  </si>
  <si>
    <t>Марина Москаленко — заведующая кафедрой китайского языка и старший преподаватель Института стран Востока.
Это учебное пособие предназначено для изучения основ китайского языка с уклоном в деловую лексику. Оно также подходит для подготовки к грамматической и лексической части экзамена по бизнес-китайскому BCT (A). Вторая книга включает 20 уроков с грамматикой начального и среднего уровней и лексикой уровня BCT (A) с добавлением дополнительных слов. В конце учебника представлены ключи ко всем упражнениям.
Книга адресована всем, кто хочет овладеть базовыми деловыми фразами на китайском языке, и подойдет как обучающимся с нуля, так и тем, кто уже изучает язык самостоятельно или на курсах.</t>
  </si>
  <si>
    <t>ФАЗА. Взламывая иллюзию реальности</t>
  </si>
  <si>
    <t>Радуга М.В.</t>
  </si>
  <si>
    <t>Школа Радуги</t>
  </si>
  <si>
    <t>978-5-17-162646-4</t>
  </si>
  <si>
    <t>ШколаРадуги</t>
  </si>
  <si>
    <t>ASE000000000879364</t>
  </si>
  <si>
    <t>http://cdn.eksmo.ru/v2/ASE000000000879364/COVER/cover1.jpg</t>
  </si>
  <si>
    <t>ШколаРадуги ФАЗА. Взламывая иллюзию реальности (2-ое издание)</t>
  </si>
  <si>
    <t>«Всю жизнь от Сибири до Калифорнии, от нейрофизиологии до квантовой физики, в нелегальных экспериментах с тысячами людей я искал элегантное решение одной странной загадки. Но найденный ответ поверг меня в шок и изменил представление о всей реальности. В отличие от других, я предлагаю не просто взглянуть на окружающий мир с иного ракурса, а опробовать самостоятельно проверенные на тысячах людей пошаговые практики, которые уже через несколько часов могут разрушить основы вашей ограниченной реальности и дадут новые революционные инструменты получения информации, самолечения, путешествий, развлечений и многого другого».
Этому высказыванию уже несколько лет. За это время через школу Михаила Радуги прошло не менее 20 000 учеников, а видеокурсы стабильно набирают в просмотрах до 3 млн зрителей.
С 2020 года команда автора стала лидером по количеству исследований и научных публикаций об осознанных сновидениях, а термин «фаза» наконец-то официально признан в научных кругах. В 2021 году была основана лаборатория по исследованию фазовых состояний LaBerge, которая занимается изучением феномена и возможностей человеческого мозга.
Даже спустя годы эта книга остается лидером на рынке книг по изучению осознанных сновидений, не имея аналогов. Благодаря масштабному и понятному описанию феномена и техник попадания в осознанные состояния она и сегодня поможет любому, кто хочет познать феномен «фазы» на практике.</t>
  </si>
  <si>
    <t>Хроники Раздолбая. Похороните меня за плинтусом 2</t>
  </si>
  <si>
    <t>Санаев П.</t>
  </si>
  <si>
    <t>978-5-17-092046-4</t>
  </si>
  <si>
    <t>ASE000000000714959</t>
  </si>
  <si>
    <t>http://cdn.eksmo.ru/v2/ASE000000000714959/COVER/cover1.jpg</t>
  </si>
  <si>
    <t>ЭксклюзивКласНов Санаев Похороните меня-2. Хроники Раздолбая.</t>
  </si>
  <si>
    <t>Павел Санаев - российский писатель, сценарист, переводчик, режиссер и продюсер. Родился в актерской семье в Москве (его мать - известная актриса Елена Санаева, приемный отец - Ролан Быков). Известен не только как автор нашумевшей повести «Похороните меня за плинтусом», ставшей чуть ли не главным лонгселлером XXI века, и романа «Хроники Раздолбая», опубликованного в 2013 году, но и как режиссер и сценарист целого ряда фильмов.</t>
  </si>
  <si>
    <t>"Хроники Раздолбая" - продолжение культовой повести Павла Санаева "Похороните меня за плинтусом". Герою девятнадцать лет, и все называют его Раздолбаем.
 Раздираемый противоречивыми желаниями и стремлениями, то подверженный влиянию других, то отстаивающий свои убеждения, Раздолбай будет узнавать жизнь методом проб и ошибок. Проституки и секс, свобода, безнаказанность и бунт - с одной стороны; одна-единственная любимая девушка, образованные друзья и вера в Бога - с другой.
 Наверное самое притягательное в новом романе Павла Санаева - предельная искренность главного героя. Он поделится с нами теми мыслями и чувствами, в которых мы боимся сами себе признаться.</t>
  </si>
  <si>
    <t>Категории. Об истолковании</t>
  </si>
  <si>
    <t>Аристотель</t>
  </si>
  <si>
    <t>978-5-17-154713-4</t>
  </si>
  <si>
    <t>De interpretatione</t>
  </si>
  <si>
    <t>ASE000000000871186</t>
  </si>
  <si>
    <t>http://cdn.eksmo.ru/v2/ASE000000000871186/COVER/cover1.jpg</t>
  </si>
  <si>
    <t>ЭксклюзивКлассика Аристотель Категории. Об истолковании</t>
  </si>
  <si>
    <t>Аристотель (384-322 до н.э.) - один из величайших мыслителей Античности, ученик Платона и воспитатель Александра Македонского, основатель школы перипатетиков, основоположник формальной логики, ученый-естествоиспытатель, оказавший значительное влияние на развитие всей западноевропейской философии и науки. 
Первым трактатом в знаменитом «Органоне» Аристотеля, философском сочинении, посвященном логике, были «Категории» - одно из самых ранних произведений философа, где впервые выделены 10 категорий, пользуясь которыми мы познаем и описываем окружающую действительность. Эта работа во многом послужила фундаментом для исследований логики на протяжении всей истории западной философии.
В сборник входят также «Введение» Порфирия, античного философа-неоплатоника, который разъясняет все основные понятия учения о логике в «Категориях», и логический трактат Аристотеля «Об истолковании».</t>
  </si>
  <si>
    <t>Тэсс из рода д'Эрбервиллей</t>
  </si>
  <si>
    <t>Гарди Т.</t>
  </si>
  <si>
    <t>978-5-17-100177-3</t>
  </si>
  <si>
    <t>Tess of the d'Urbervilles: A Pure Woman Faithfully Presented</t>
  </si>
  <si>
    <t>ASE000000000826602</t>
  </si>
  <si>
    <t>http://cdn.eksmo.ru/v2/ASE000000000826602/COVER/cover1.jpg</t>
  </si>
  <si>
    <t>ЭксклюзивКлассика Гарди Тэсс из рода д'Эрбервиллей</t>
  </si>
  <si>
    <t>Эта история об искушении, любви и предательстве легла в основу сценариев нескольких экранизаций. 
Юная красавица, дочь обедневшего потомка древнего аристократического рода, казалось, создана для счастья. Но страдания преследуют Тэсс, она становится жертвой сластолюбивого буржуа, теряет ребенка, переживает предательство мужа... "Однажды жертва — на всю жизнь жертва! Таков закон!" — говорит она, но в ее душе зреет бунт...</t>
  </si>
  <si>
    <t>Сказки, легенды, притчи</t>
  </si>
  <si>
    <t>Леонардо да Винчи</t>
  </si>
  <si>
    <t>978-5-17-163957-0</t>
  </si>
  <si>
    <t>(Уволен) Кожанова Софи Ивановна</t>
  </si>
  <si>
    <t>Favole e leggende</t>
  </si>
  <si>
    <t>ASE000000000881054</t>
  </si>
  <si>
    <t>http://cdn.eksmo.ru/v2/ASE000000000881054/COVER/cover1.jpg</t>
  </si>
  <si>
    <t>ЭксклюзивКлассика Леонардо да Винчи Сказки, легенды, притчи</t>
  </si>
  <si>
    <t>Леонардо да Винчи — знаменитый итальянский художник, ученый, архитектор и изобретатель, один из самых выдающихся представителей эпохи Возрождения.
Человек, многих талантов, Леонардо был блестящим прозаиком и стилистом, а его сочинения поражали как современников, так и потомков красотой и изяществом слога.
В это издание вошли сочиненные им сказки, легенды и притчи, ставшие народными в итальянских деревушках и до сих пор передающихся из уст в уста.
Издание в удобном карманном формате в любимом оформлении легендарной серии «Эксклюзивная классика».</t>
  </si>
  <si>
    <t>Леонардо да Винчи, пожалуй, одна из самых загадочных фигур в истории человечества. Его изобретения и открытия опередили свое время, его картины и скульптуры считаются величайшими произведениями искусства. Но много ли людей знает о том, что Леонардо также сочинял сказки? Его притчи и легенды стали народными в итальянский деревнях и до сих передаются из уст в уста.  Они поражают знаниями автора эпохи Возрождения о повадках животных, раскрывают мысли великого мастера об окружающем мире. Мораль же, которой пронизаны сказки да Винчи, остается неизменно актуальной и в наши дни.</t>
  </si>
  <si>
    <t>Нищета философии</t>
  </si>
  <si>
    <t>Маркс К.</t>
  </si>
  <si>
    <t>978-5-17-126832-9</t>
  </si>
  <si>
    <t>ASE000000000852326</t>
  </si>
  <si>
    <t>http://cdn.eksmo.ru/v2/ASE000000000852326/COVER/cover1.jpg</t>
  </si>
  <si>
    <t>ЭксклюзивКлассика Маркс Нищета философии</t>
  </si>
  <si>
    <t>Эта работа написана К. Марксом на французском языке в качестве ответа на книгу французского политика и социолога П.-Ж. Прудона "Система экономических противоречий, или Философия нищеты"
В своей "Нищете философии" автор  в форме критики Прудона впервые изложил для широкой публики исходные положения своего экономического учения, предложив то, что через двадцать лет превратилось в стройную теорию, развитую в "Капитале".
В настоящее издание включены два письма К. Маркса, также содержащие критику взглядов Прудона.</t>
  </si>
  <si>
    <t>Иметь и не иметь (новый перевод)</t>
  </si>
  <si>
    <t>Хемингуэй Э.</t>
  </si>
  <si>
    <t>978-5-17-098304-9</t>
  </si>
  <si>
    <t>TO HAVE AND HAVE NOT</t>
  </si>
  <si>
    <t>ASE000000000724510</t>
  </si>
  <si>
    <t>http://cdn.eksmo.ru/v2/ASE000000000724510/COVER/cover1.jpg</t>
  </si>
  <si>
    <t>ЭксклюзивКлассика Хемингуэй Иметь и не иметь (новый перевод)</t>
  </si>
  <si>
    <t>"Иметь и не иметь" (1937 г.) — история Гарри Моргана, простого и честного рыбака, который превращается в контрабандиста. В основе повествования — судьба главного героя, ставшего преступником. Но кроме этого, "Иметь и не иметь" — остросоциальный роман, в центре которого — конфликт бедности и богатства, имущих и не имущих, людей, которых бедность вынуждает преступать закон, и людей, наслаждающихся жизнью и прожигающих ее. Кто же из них более достоин порицания?</t>
  </si>
  <si>
    <t>Праздник, который всегда с тобой</t>
  </si>
  <si>
    <t>978-5-17-087153-7</t>
  </si>
  <si>
    <t>AST000000000173430</t>
  </si>
  <si>
    <t>http://cdn.eksmo.ru/v2/AST000000000173430/COVER/cover1.jpg</t>
  </si>
  <si>
    <t>ЭксклюзивКлассика Хемингуэй Праздник, который всегда с тобой</t>
  </si>
  <si>
    <t>Париж «золотых двадцатых» для миллионов читателей всего мира навеки останется «Парижем Хемингуэя» — городом, где не имея за душой лишнего гроша можно жить, работать и быть счастливым.
Десятилетиями это произведение публиковалось по его изданию 1964 года, вышедшему спустя три года после смерти писателя.
Однако внук и сын писателя Шон и Патрик, проделав огромную работу, восстановили подлинный текст рукописи в том виде, в каком он существовал еще при жизни писателя. 
Теперь у читателя есть возможность познакомиться с тем «Праздником…», который хотел представить ему сам Эрнест Хемингуэй…</t>
  </si>
  <si>
    <t>Нетерпение сердца</t>
  </si>
  <si>
    <t>Цвейг С.</t>
  </si>
  <si>
    <t>978-5-17-105543-1</t>
  </si>
  <si>
    <t>Ungeduld des Herzens</t>
  </si>
  <si>
    <t>ASE000000000832375</t>
  </si>
  <si>
    <t>http://cdn.eksmo.ru/v2/ASE000000000832375/COVER/cover1.jpg</t>
  </si>
  <si>
    <t>ЭксклюзивКлассика Цвейг Нетерпение сердца</t>
  </si>
  <si>
    <t>Литературный шедевр Стефана Цвейга — роман «Нетерпение сердца» — превосходно экранизировался мэтром французского кино Эдуаром Молинаро.
Однако даже очень удачной экранизации не удалось сравниться с силой и эмоциональностью истории о безнадежной, безумной любви парализованной юной красавицы Эдит фон Кекешфальва к молодому австрийскому офицеру Антону Гофмюллеру, способному сострадать ей, понимать ее, жалеть, но не ответить ей взаимностью…</t>
  </si>
  <si>
    <t>Властелин мира</t>
  </si>
  <si>
    <t>Беляев А.Р.</t>
  </si>
  <si>
    <t>978-5-17-104955-3</t>
  </si>
  <si>
    <t>ASE000000000831686</t>
  </si>
  <si>
    <t>http://cdn.eksmo.ru/v2/ASE000000000831686/COVER/cover1.jpg</t>
  </si>
  <si>
    <t>ЭксклюзивКлассикаРус Беляев Властелин мира</t>
  </si>
  <si>
    <t>Тот, кто владеет человеческими умами, владеет миром, – и это прекрасно понимает молодой ученый Людвиг Штирнер – изобретатель удивительного аппарата, передающего мысли на расстоянии, как радиоволны.
Отныне изобретатель может без труда получить все, о чем раньше не смел и мечтать, – богатство, власть и даже сердце любимой девушки Эльзы. 
Против него бессильны полиция, армия и спецслужбы, и единственный, кто способен ему противостоять, – московский физик Качинский, тоже занимающийся проблемой воздействия радиоволн на человеческий мозг. 
Война двух гениев начинается… 
Роман Беляева был впервые опубликован в 1926 году, но и в наши дни читается как замечательное остросюжетное произведение, увлекательное и полное язвительного юмора.</t>
  </si>
  <si>
    <t>Самопознание</t>
  </si>
  <si>
    <t>Бердяев Н.А.</t>
  </si>
  <si>
    <t>978-5-17-105542-4</t>
  </si>
  <si>
    <t>ASE000000000832374</t>
  </si>
  <si>
    <t>http://cdn.eksmo.ru/v2/ASE000000000832374/COVER/cover1.jpg</t>
  </si>
  <si>
    <t>ЭксклюзивКлассикаРус Бердяев Самопознание</t>
  </si>
  <si>
    <t>Среди изданных в эмиграции книг Н. А. Бердяева следует назвать «Новое средневековье», «О назначении человека», «О рабстве и свободе человека», «Русская идея», и, наконец, «Самопознание», опубликованное посмертно. «Самопознание» — одно из последних произведений Бердяева, своеобразный итог его размышлений. «Опыт философской автобиографии» — так автор определил жанр своей книги, основными темами которой являются личность и время, личность и эпоха, личность и ее внутренняя свобода.</t>
  </si>
  <si>
    <t>Собачье сердце</t>
  </si>
  <si>
    <t>Булгаков М.А.</t>
  </si>
  <si>
    <t>978-5-17-115274-1</t>
  </si>
  <si>
    <t>ASE000000000843586</t>
  </si>
  <si>
    <t>http://cdn.eksmo.ru/v2/ASE000000000843586/COVER/cover1.jpg</t>
  </si>
  <si>
    <t>ЭксклюзивКлассикаРус Булгаков Собачье сердце(2-ое издание)</t>
  </si>
  <si>
    <t>Одно из лучших произведений великого классика русской литературы, автора романов «Мастер и Маргарита», «Белая гвардия» и пьесы «Иван Васильевич». 
Острая сатира на советскую действительность.</t>
  </si>
  <si>
    <t xml:space="preserve"> 
«Собачье сердце», гениальная повесть Михаила Булгакова, написанная еще в 1925 году, едва не стоившая автору свободы и до 1987 года издававшаяся лишь за рубежом и ходившая по рукам в самиздате, в представлениях не нуждается. 
Чуть  ли не до последней буквы разобранная на цитаты история милого пса Шарика, превращенного, благодаря эксперименту профессора Преображенского, в типичного «красного хама» Полиграфа Шарикова, среди русскоязычных читателей вот уже нескольких поколений носит поистине культовый статус. 
Также в состав сборника входит «Жизнь господина де Мольера», – печальная и блестяще-остроумная романизированная биография великого французского драматурга. </t>
  </si>
  <si>
    <t>Дым</t>
  </si>
  <si>
    <t>Тургенев И.С.</t>
  </si>
  <si>
    <t>978-5-17-150658-2</t>
  </si>
  <si>
    <t>ASE000000000866974</t>
  </si>
  <si>
    <t>http://cdn.eksmo.ru/v2/ASE000000000866974/COVER/cover1.jpg</t>
  </si>
  <si>
    <t>ЭксклюзивКлассикаРус Тургенев Дым</t>
  </si>
  <si>
    <t>В кружке прожигателей жизни на курорте в Баден-Бадене кипят нешуточные страсти и ведутся непрерывные, запальчивые споры о судьбах отечества. Тридцатилетний помещик Григорий Литвинов со скукой и иронией взирает на этот фарс, но внезапная встреча с юношеской любовью, замужней великосветской красавицей Ириной Ратмировой, разламывает его жизнь на до и после и превращает Григория в человека, буквально одержимого страстью...
Один из самых психологически тонких и остроумных романов Тургенева, в котором он очень точно описал общественно-политические темы и современную жизнь героев — неясную, обволакивающую, стремящуюся постоянно менять форму.
В сборник также вошли повести «Несчастная», относящаяся к романтическому периоду творчества автора, и «Пунин и Бабурин», написанная уже в стиле психологического реализма.</t>
  </si>
  <si>
    <t>Отцы и дети</t>
  </si>
  <si>
    <t>978-5-17-089255-6</t>
  </si>
  <si>
    <t>ASE000000000706534</t>
  </si>
  <si>
    <t>http://cdn.eksmo.ru/v2/ASE000000000706534/COVER/cover1.jpg</t>
  </si>
  <si>
    <t>ЭксклюзивКлассикаРус Тургенев Отцы и дети</t>
  </si>
  <si>
    <t>"Отцы и дети" — знаменитый роман Тургенева, ставший чуть ли не самым значительным произведением в истории о взаимоотношениях поколений. Споры главного героя Евгения Базарова, называающего себя нигилистом и отрицающего расхожие представления о жизни, искусстве, морали, природе человека, и его антагониста Павла Кирсанова, аристократа до мозга костей, состаляют главную проблематику романа.
Но сюжетная канва строится скорее на внутреннем конфликте самого Базарова. Только что отрицавший все и вся герой, не веривший в любовь, смеявшийся над своим приятелем, способным на нежные чувства, вдруг сам страстно и пылко влюбляется.
И все вдруг переворачивается вверх дном — с любовью Базаров совладать не в силах, она оказывается сильнее самых твердых убеждений.</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</si>
</sst>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0.000"/>
    <numFmt numFmtId="165" formatCode="#,##0.00[$р.-419]"/>
    <numFmt numFmtId="166" formatCode="dd/mm/yyyy;@"/>
    <numFmt numFmtId="167" formatCode="[$-F800]dddd\,\ mmmm\ dd\,\ yyyy"/>
    <numFmt numFmtId="168" formatCode="0.000"/>
    <numFmt numFmtId="169" formatCode="dd/mm/yy;@"/>
    <numFmt numFmtId="170" formatCode="dd\.mm\.yyyy;@"/>
  </numFmts>
  <fonts count="41" x14ac:knownFonts="1">
    <font>
      <sz val="10"/>
      <name val="Arial"/>
      <charset val="204"/>
    </font>
    <font>
      <sz val="8"/>
      <color indexed="9"/>
      <name val="Arial"/>
      <family val="2"/>
      <charset val="204"/>
    </font>
    <font>
      <b/>
      <sz val="10"/>
      <name val="Arial"/>
      <family val="2"/>
      <charset val="204"/>
    </font>
    <font>
      <sz val="10"/>
      <name val="Arial"/>
      <family val="2"/>
      <charset val="204"/>
    </font>
    <font>
      <b/>
      <sz val="12"/>
      <name val="Arial"/>
      <family val="2"/>
      <charset val="204"/>
    </font>
    <font>
      <u/>
      <sz val="10"/>
      <color indexed="12"/>
      <name val="MS Sans Serif"/>
      <family val="2"/>
      <charset val="204"/>
    </font>
    <font>
      <sz val="10"/>
      <color indexed="9"/>
      <name val="Arial"/>
      <family val="2"/>
      <charset val="204"/>
    </font>
    <font>
      <sz val="8"/>
      <name val="Arial"/>
      <family val="2"/>
      <charset val="204"/>
    </font>
    <font>
      <b/>
      <sz val="8"/>
      <color indexed="81"/>
      <name val="Tahoma"/>
      <family val="2"/>
      <charset val="204"/>
    </font>
    <font>
      <b/>
      <sz val="8"/>
      <name val="Arial"/>
      <family val="2"/>
      <charset val="204"/>
    </font>
    <font>
      <sz val="8"/>
      <name val="Arial"/>
      <family val="2"/>
      <charset val="204"/>
    </font>
    <font>
      <u/>
      <sz val="8"/>
      <color indexed="12"/>
      <name val="Arial"/>
      <family val="2"/>
      <charset val="204"/>
    </font>
    <font>
      <b/>
      <sz val="8"/>
      <color indexed="57"/>
      <name val="Arial"/>
      <family val="2"/>
      <charset val="204"/>
    </font>
    <font>
      <b/>
      <sz val="11"/>
      <name val="Arial"/>
      <family val="2"/>
      <charset val="204"/>
    </font>
    <font>
      <b/>
      <sz val="9"/>
      <name val="Arial"/>
      <family val="2"/>
      <charset val="204"/>
    </font>
    <font>
      <b/>
      <sz val="16"/>
      <color indexed="12"/>
      <name val="Arial"/>
      <family val="2"/>
      <charset val="204"/>
    </font>
    <font>
      <sz val="14"/>
      <color indexed="12"/>
      <name val="Arial"/>
      <family val="2"/>
      <charset val="204"/>
    </font>
    <font>
      <sz val="14"/>
      <color indexed="10"/>
      <name val="Arial"/>
      <family val="2"/>
      <charset val="204"/>
    </font>
    <font>
      <u/>
      <sz val="14"/>
      <color indexed="10"/>
      <name val="Arial"/>
      <family val="2"/>
      <charset val="204"/>
    </font>
    <font>
      <b/>
      <u/>
      <sz val="14"/>
      <color indexed="12"/>
      <name val="Arial"/>
      <family val="2"/>
      <charset val="204"/>
    </font>
    <font>
      <i/>
      <sz val="14"/>
      <color indexed="12"/>
      <name val="Arial"/>
      <family val="2"/>
      <charset val="204"/>
    </font>
    <font>
      <b/>
      <sz val="14"/>
      <color indexed="10"/>
      <name val="Arial"/>
      <family val="2"/>
      <charset val="204"/>
    </font>
    <font>
      <b/>
      <sz val="14"/>
      <name val="Arial"/>
      <family val="2"/>
      <charset val="204"/>
    </font>
    <font>
      <sz val="9"/>
      <color indexed="81"/>
      <name val="Tahoma"/>
      <family val="2"/>
      <charset val="204"/>
    </font>
    <font>
      <b/>
      <sz val="9"/>
      <color indexed="81"/>
      <name val="Tahoma"/>
      <family val="2"/>
      <charset val="204"/>
    </font>
    <font>
      <sz val="12"/>
      <name val="Arial"/>
      <family val="2"/>
      <charset val="204"/>
    </font>
    <font>
      <i/>
      <sz val="11"/>
      <name val="Arial"/>
      <family val="2"/>
      <charset val="204"/>
    </font>
    <font>
      <b/>
      <sz val="16"/>
      <name val="Arial"/>
      <family val="2"/>
      <charset val="204"/>
    </font>
    <font>
      <b/>
      <sz val="14"/>
      <color indexed="12"/>
      <name val="Arial"/>
      <family val="2"/>
      <charset val="204"/>
    </font>
    <font>
      <u/>
      <sz val="10"/>
      <color indexed="12"/>
      <name val="Arial"/>
      <family val="2"/>
      <charset val="204"/>
    </font>
    <font>
      <b/>
      <sz val="10"/>
      <color indexed="10"/>
      <name val="Arial"/>
      <family val="2"/>
      <charset val="204"/>
    </font>
    <font>
      <sz val="10"/>
      <color indexed="10"/>
      <name val="Arial"/>
      <family val="2"/>
      <charset val="204"/>
    </font>
    <font>
      <b/>
      <sz val="7"/>
      <name val="Arial"/>
      <family val="2"/>
      <charset val="204"/>
    </font>
    <font>
      <sz val="11"/>
      <color rgb="FF006100"/>
      <name val="Calibri"/>
      <family val="2"/>
      <charset val="204"/>
      <scheme val="minor"/>
    </font>
    <font>
      <sz val="10"/>
      <color theme="0"/>
      <name val="Arial"/>
      <family val="2"/>
      <charset val="204"/>
    </font>
    <font>
      <sz val="10"/>
      <color rgb="FF0000FF"/>
      <name val="Arial"/>
      <family val="2"/>
      <charset val="204"/>
    </font>
    <font>
      <b/>
      <sz val="10"/>
      <color rgb="FFFF0000"/>
      <name val="Arial"/>
      <family val="2"/>
      <charset val="204"/>
    </font>
    <font>
      <b/>
      <sz val="10"/>
      <color theme="0"/>
      <name val="Arial"/>
      <family val="2"/>
      <charset val="204"/>
    </font>
    <font>
      <b/>
      <sz val="10"/>
      <color rgb="FF0000FF"/>
      <name val="Arial"/>
      <family val="2"/>
      <charset val="204"/>
    </font>
    <font>
      <b/>
      <sz val="12"/>
      <color rgb="FF1700C0"/>
      <name val="Arial"/>
      <family val="2"/>
      <charset val="204"/>
    </font>
    <font>
      <sz val="12"/>
      <color rgb="FF1700C0"/>
      <name val="Arial"/>
      <family val="2"/>
      <charset val="204"/>
    </font>
  </fonts>
  <fills count="10">
    <fill>
      <patternFill patternType="none"/>
    </fill>
    <fill>
      <patternFill patternType="gray125"/>
    </fill>
    <fill>
      <patternFill patternType="solid">
        <fgColor indexed="42"/>
        <bgColor indexed="64"/>
      </patternFill>
    </fill>
    <fill>
      <patternFill patternType="solid">
        <fgColor indexed="43"/>
        <bgColor indexed="64"/>
      </patternFill>
    </fill>
    <fill>
      <patternFill patternType="solid">
        <fgColor indexed="50"/>
        <bgColor indexed="64"/>
      </patternFill>
    </fill>
    <fill>
      <patternFill patternType="solid">
        <fgColor indexed="47"/>
        <bgColor indexed="64"/>
      </patternFill>
    </fill>
    <fill>
      <patternFill patternType="solid">
        <fgColor rgb="FFC6EFCE"/>
      </patternFill>
    </fill>
    <fill>
      <patternFill patternType="solid">
        <fgColor theme="0"/>
        <bgColor indexed="64"/>
      </patternFill>
    </fill>
    <fill>
      <patternFill patternType="solid">
        <fgColor rgb="FFFFFF00"/>
        <bgColor indexed="64"/>
      </patternFill>
    </fill>
    <fill>
      <patternFill patternType="solid">
        <fgColor rgb="FFFFFF99"/>
        <bgColor indexed="64"/>
      </patternFill>
    </fill>
  </fills>
  <borders count="32">
    <border>
      <left/>
      <right/>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diagonal/>
    </border>
    <border>
      <left/>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5" fillId="0" borderId="0" applyNumberFormat="0" applyFill="0" applyBorder="0" applyAlignment="0" applyProtection="0"/>
    <xf numFmtId="0" fontId="3" fillId="0" borderId="0"/>
    <xf numFmtId="0" fontId="3" fillId="0" borderId="0"/>
    <xf numFmtId="0" fontId="33" fillId="6" borderId="0" applyNumberFormat="0" applyBorder="0" applyAlignment="0" applyProtection="0"/>
  </cellStyleXfs>
  <cellXfs count="220">
    <xf numFmtId="0" fontId="0" fillId="0" borderId="0" xfId="0"/>
    <xf numFmtId="49" fontId="3" fillId="0" borderId="0" xfId="0" applyNumberFormat="1" applyFont="1" applyFill="1" applyBorder="1" applyAlignment="1" applyProtection="1">
      <alignment horizontal="left"/>
      <protection hidden="1"/>
    </xf>
    <xf numFmtId="49" fontId="3" fillId="0" borderId="0" xfId="0" applyNumberFormat="1" applyFont="1" applyFill="1" applyBorder="1" applyAlignment="1" applyProtection="1">
      <alignment horizontal="center"/>
      <protection hidden="1"/>
    </xf>
    <xf numFmtId="0" fontId="3" fillId="0" borderId="0" xfId="0" applyFont="1" applyFill="1" applyProtection="1">
      <protection hidden="1"/>
    </xf>
    <xf numFmtId="49" fontId="10" fillId="0" borderId="0" xfId="0" applyNumberFormat="1" applyFont="1" applyFill="1" applyBorder="1" applyAlignment="1" applyProtection="1">
      <alignment horizontal="left"/>
      <protection hidden="1"/>
    </xf>
    <xf numFmtId="49" fontId="11" fillId="0" borderId="0" xfId="1" applyNumberFormat="1" applyFont="1" applyFill="1" applyBorder="1" applyAlignment="1" applyProtection="1">
      <protection hidden="1"/>
    </xf>
    <xf numFmtId="49" fontId="10" fillId="0" borderId="0" xfId="0" applyNumberFormat="1" applyFont="1" applyFill="1" applyBorder="1" applyAlignment="1" applyProtection="1">
      <alignment vertical="top"/>
      <protection hidden="1"/>
    </xf>
    <xf numFmtId="49" fontId="9" fillId="0" borderId="0" xfId="0" applyNumberFormat="1" applyFont="1" applyFill="1" applyBorder="1" applyAlignment="1" applyProtection="1">
      <alignment horizontal="left"/>
      <protection hidden="1"/>
    </xf>
    <xf numFmtId="0" fontId="15" fillId="0" borderId="0" xfId="0" applyFont="1"/>
    <xf numFmtId="0" fontId="16" fillId="0" borderId="0" xfId="0" applyFont="1"/>
    <xf numFmtId="0" fontId="17" fillId="0" borderId="0" xfId="0" applyFont="1"/>
    <xf numFmtId="0" fontId="18" fillId="0" borderId="0" xfId="0" applyFont="1"/>
    <xf numFmtId="0" fontId="17" fillId="2" borderId="0" xfId="0" applyFont="1" applyFill="1"/>
    <xf numFmtId="0" fontId="0" fillId="2" borderId="0" xfId="0" applyFill="1"/>
    <xf numFmtId="0" fontId="19" fillId="0" borderId="0" xfId="0" applyFont="1"/>
    <xf numFmtId="0" fontId="20" fillId="0" borderId="0" xfId="0" applyFont="1"/>
    <xf numFmtId="49" fontId="3" fillId="0" borderId="1" xfId="0" applyNumberFormat="1" applyFont="1" applyFill="1" applyBorder="1" applyAlignment="1" applyProtection="1">
      <alignment horizontal="left"/>
      <protection hidden="1"/>
    </xf>
    <xf numFmtId="49" fontId="3" fillId="0" borderId="1" xfId="0" applyNumberFormat="1" applyFont="1" applyFill="1" applyBorder="1" applyAlignment="1" applyProtection="1">
      <protection hidden="1"/>
    </xf>
    <xf numFmtId="49" fontId="3" fillId="0" borderId="0" xfId="0" applyNumberFormat="1" applyFont="1" applyFill="1" applyBorder="1" applyAlignment="1" applyProtection="1">
      <protection hidden="1"/>
    </xf>
    <xf numFmtId="1" fontId="3" fillId="0" borderId="0" xfId="0" applyNumberFormat="1" applyFont="1" applyFill="1" applyBorder="1" applyAlignment="1" applyProtection="1">
      <alignment horizontal="center"/>
      <protection hidden="1"/>
    </xf>
    <xf numFmtId="49" fontId="6" fillId="0" borderId="0" xfId="0" applyNumberFormat="1" applyFont="1" applyFill="1" applyBorder="1" applyAlignment="1" applyProtection="1">
      <alignment horizontal="right"/>
      <protection hidden="1"/>
    </xf>
    <xf numFmtId="49" fontId="2" fillId="0" borderId="2" xfId="0" quotePrefix="1" applyNumberFormat="1" applyFont="1" applyFill="1" applyBorder="1" applyAlignment="1" applyProtection="1">
      <alignment horizontal="center" vertical="center" wrapText="1"/>
      <protection hidden="1"/>
    </xf>
    <xf numFmtId="49" fontId="2" fillId="0" borderId="2" xfId="0" applyNumberFormat="1" applyFont="1" applyFill="1" applyBorder="1" applyAlignment="1" applyProtection="1">
      <alignment horizontal="center" vertical="center" wrapText="1"/>
      <protection hidden="1"/>
    </xf>
    <xf numFmtId="49" fontId="3" fillId="0" borderId="3" xfId="0" applyNumberFormat="1" applyFont="1" applyFill="1" applyBorder="1" applyAlignment="1" applyProtection="1">
      <alignment horizontal="left"/>
    </xf>
    <xf numFmtId="49" fontId="3" fillId="0" borderId="4" xfId="0" applyNumberFormat="1" applyFont="1" applyFill="1" applyBorder="1" applyAlignment="1" applyProtection="1">
      <alignment horizontal="left"/>
    </xf>
    <xf numFmtId="49" fontId="3" fillId="0" borderId="4" xfId="0" applyNumberFormat="1" applyFont="1" applyFill="1" applyBorder="1" applyAlignment="1" applyProtection="1">
      <alignment horizontal="center"/>
    </xf>
    <xf numFmtId="166" fontId="3" fillId="0" borderId="4" xfId="0" applyNumberFormat="1" applyFont="1" applyFill="1" applyBorder="1" applyAlignment="1" applyProtection="1">
      <alignment horizontal="center"/>
    </xf>
    <xf numFmtId="0" fontId="3" fillId="0" borderId="0" xfId="0" applyFont="1" applyFill="1" applyProtection="1"/>
    <xf numFmtId="1" fontId="3" fillId="0" borderId="4" xfId="0" applyNumberFormat="1" applyFont="1" applyFill="1" applyBorder="1" applyAlignment="1" applyProtection="1">
      <alignment horizontal="center"/>
    </xf>
    <xf numFmtId="49" fontId="9" fillId="0" borderId="5" xfId="0" applyNumberFormat="1" applyFont="1" applyFill="1" applyBorder="1" applyAlignment="1" applyProtection="1">
      <alignment vertical="center" wrapText="1"/>
      <protection hidden="1"/>
    </xf>
    <xf numFmtId="49" fontId="9" fillId="0" borderId="6" xfId="0" applyNumberFormat="1" applyFont="1" applyFill="1" applyBorder="1" applyAlignment="1" applyProtection="1">
      <alignment vertical="center" wrapText="1"/>
      <protection hidden="1"/>
    </xf>
    <xf numFmtId="49" fontId="9" fillId="0" borderId="7" xfId="0" applyNumberFormat="1" applyFont="1" applyFill="1" applyBorder="1" applyAlignment="1" applyProtection="1">
      <alignment vertical="center" wrapText="1"/>
      <protection hidden="1"/>
    </xf>
    <xf numFmtId="49" fontId="3" fillId="0" borderId="0" xfId="0" applyNumberFormat="1" applyFont="1" applyFill="1" applyProtection="1">
      <protection hidden="1"/>
    </xf>
    <xf numFmtId="1" fontId="1" fillId="0" borderId="0" xfId="0" applyNumberFormat="1" applyFont="1" applyFill="1" applyBorder="1" applyAlignment="1" applyProtection="1">
      <alignment horizontal="left"/>
      <protection hidden="1"/>
    </xf>
    <xf numFmtId="1" fontId="2" fillId="0" borderId="0" xfId="0" applyNumberFormat="1" applyFont="1" applyFill="1" applyBorder="1" applyAlignment="1" applyProtection="1">
      <alignment horizontal="center"/>
      <protection hidden="1"/>
    </xf>
    <xf numFmtId="1" fontId="2" fillId="0" borderId="0" xfId="0" applyNumberFormat="1" applyFont="1" applyFill="1" applyBorder="1" applyAlignment="1" applyProtection="1">
      <alignment horizontal="left"/>
      <protection hidden="1"/>
    </xf>
    <xf numFmtId="1" fontId="4" fillId="0" borderId="0" xfId="0" applyNumberFormat="1" applyFont="1" applyFill="1" applyBorder="1" applyAlignment="1" applyProtection="1">
      <alignment vertical="center"/>
      <protection hidden="1"/>
    </xf>
    <xf numFmtId="1" fontId="4" fillId="0" borderId="0" xfId="0" applyNumberFormat="1" applyFont="1" applyFill="1" applyBorder="1" applyAlignment="1" applyProtection="1">
      <alignment horizontal="center" vertical="center"/>
      <protection hidden="1"/>
    </xf>
    <xf numFmtId="1" fontId="2" fillId="0" borderId="2" xfId="0" applyNumberFormat="1" applyFont="1" applyFill="1" applyBorder="1" applyAlignment="1" applyProtection="1">
      <alignment horizontal="center" vertical="center" wrapText="1"/>
      <protection hidden="1"/>
    </xf>
    <xf numFmtId="2" fontId="3" fillId="0" borderId="0" xfId="0" applyNumberFormat="1" applyFont="1" applyFill="1" applyBorder="1" applyAlignment="1" applyProtection="1">
      <alignment horizontal="right"/>
      <protection hidden="1"/>
    </xf>
    <xf numFmtId="2" fontId="4" fillId="0" borderId="8" xfId="0" applyNumberFormat="1" applyFont="1" applyFill="1" applyBorder="1" applyAlignment="1" applyProtection="1">
      <alignment vertical="center"/>
      <protection hidden="1"/>
    </xf>
    <xf numFmtId="2" fontId="4" fillId="0" borderId="8" xfId="0" applyNumberFormat="1" applyFont="1" applyFill="1" applyBorder="1" applyAlignment="1" applyProtection="1">
      <alignment horizontal="center" vertical="center"/>
      <protection hidden="1"/>
    </xf>
    <xf numFmtId="2" fontId="3" fillId="0" borderId="3" xfId="0" applyNumberFormat="1" applyFont="1" applyFill="1" applyBorder="1" applyAlignment="1" applyProtection="1">
      <alignment horizontal="right" indent="1"/>
    </xf>
    <xf numFmtId="0" fontId="34" fillId="0" borderId="0" xfId="0" applyFont="1" applyFill="1" applyProtection="1">
      <protection hidden="1"/>
    </xf>
    <xf numFmtId="0" fontId="34" fillId="0" borderId="0" xfId="0" applyFont="1" applyFill="1" applyProtection="1"/>
    <xf numFmtId="2" fontId="34" fillId="0" borderId="0" xfId="0" applyNumberFormat="1" applyFont="1" applyFill="1" applyProtection="1">
      <protection hidden="1"/>
    </xf>
    <xf numFmtId="2" fontId="34" fillId="0" borderId="0" xfId="0" applyNumberFormat="1" applyFont="1" applyFill="1" applyProtection="1"/>
    <xf numFmtId="1" fontId="10" fillId="0" borderId="8" xfId="0" applyNumberFormat="1" applyFont="1" applyFill="1" applyBorder="1" applyAlignment="1" applyProtection="1">
      <alignment vertical="top"/>
      <protection hidden="1"/>
    </xf>
    <xf numFmtId="49" fontId="3" fillId="0" borderId="0" xfId="0" applyNumberFormat="1" applyFont="1" applyFill="1" applyBorder="1" applyProtection="1">
      <protection hidden="1"/>
    </xf>
    <xf numFmtId="1" fontId="3" fillId="0" borderId="0" xfId="0" applyNumberFormat="1" applyFont="1" applyFill="1" applyProtection="1">
      <protection hidden="1"/>
    </xf>
    <xf numFmtId="1" fontId="3" fillId="0" borderId="0" xfId="0" applyNumberFormat="1" applyFont="1" applyFill="1" applyBorder="1" applyAlignment="1" applyProtection="1">
      <alignment horizontal="right"/>
      <protection hidden="1"/>
    </xf>
    <xf numFmtId="1" fontId="2" fillId="0" borderId="2" xfId="0" quotePrefix="1" applyNumberFormat="1" applyFont="1" applyFill="1" applyBorder="1" applyAlignment="1" applyProtection="1">
      <alignment horizontal="center" vertical="center" wrapText="1"/>
      <protection hidden="1"/>
    </xf>
    <xf numFmtId="1" fontId="3" fillId="0" borderId="4" xfId="0" applyNumberFormat="1" applyFont="1" applyFill="1" applyBorder="1" applyAlignment="1" applyProtection="1">
      <alignment horizontal="left"/>
    </xf>
    <xf numFmtId="168" fontId="3" fillId="0" borderId="0" xfId="0" applyNumberFormat="1" applyFont="1" applyFill="1" applyProtection="1">
      <protection hidden="1"/>
    </xf>
    <xf numFmtId="168" fontId="3" fillId="0" borderId="0" xfId="0" applyNumberFormat="1" applyFont="1" applyFill="1" applyBorder="1" applyAlignment="1" applyProtection="1">
      <alignment horizontal="left"/>
      <protection hidden="1"/>
    </xf>
    <xf numFmtId="168" fontId="2" fillId="0" borderId="2" xfId="0" quotePrefix="1" applyNumberFormat="1" applyFont="1" applyFill="1" applyBorder="1" applyAlignment="1" applyProtection="1">
      <alignment horizontal="center" vertical="center" wrapText="1"/>
      <protection hidden="1"/>
    </xf>
    <xf numFmtId="168" fontId="3" fillId="0" borderId="4" xfId="0" applyNumberFormat="1" applyFont="1" applyFill="1" applyBorder="1" applyAlignment="1" applyProtection="1">
      <alignment horizontal="left"/>
    </xf>
    <xf numFmtId="166" fontId="3" fillId="0" borderId="0" xfId="0" applyNumberFormat="1" applyFont="1" applyFill="1" applyAlignment="1" applyProtection="1">
      <protection hidden="1"/>
    </xf>
    <xf numFmtId="49" fontId="3" fillId="0" borderId="0" xfId="0" applyNumberFormat="1" applyFont="1" applyFill="1" applyAlignment="1" applyProtection="1">
      <protection hidden="1"/>
    </xf>
    <xf numFmtId="166" fontId="3" fillId="0" borderId="4" xfId="0" applyNumberFormat="1" applyFont="1" applyFill="1" applyBorder="1" applyAlignment="1" applyProtection="1"/>
    <xf numFmtId="49" fontId="3" fillId="0" borderId="4" xfId="0" applyNumberFormat="1" applyFont="1" applyFill="1" applyBorder="1" applyAlignment="1" applyProtection="1"/>
    <xf numFmtId="49" fontId="3" fillId="0" borderId="1" xfId="0" applyNumberFormat="1" applyFont="1" applyFill="1" applyBorder="1" applyAlignment="1" applyProtection="1">
      <alignment horizontal="center"/>
      <protection hidden="1"/>
    </xf>
    <xf numFmtId="49" fontId="11" fillId="0" borderId="0" xfId="1" applyNumberFormat="1" applyFont="1" applyFill="1" applyBorder="1" applyAlignment="1" applyProtection="1">
      <alignment horizontal="center"/>
      <protection hidden="1"/>
    </xf>
    <xf numFmtId="1" fontId="10" fillId="0" borderId="0" xfId="0" applyNumberFormat="1" applyFont="1" applyFill="1" applyBorder="1" applyAlignment="1" applyProtection="1">
      <alignment horizontal="left" vertical="top"/>
      <protection hidden="1"/>
    </xf>
    <xf numFmtId="14" fontId="3" fillId="0" borderId="0" xfId="0" applyNumberFormat="1" applyFont="1" applyFill="1" applyProtection="1">
      <protection hidden="1"/>
    </xf>
    <xf numFmtId="14" fontId="3" fillId="0" borderId="0" xfId="0" applyNumberFormat="1" applyFont="1" applyFill="1" applyBorder="1" applyAlignment="1" applyProtection="1">
      <alignment horizontal="center"/>
      <protection hidden="1"/>
    </xf>
    <xf numFmtId="14" fontId="3" fillId="0" borderId="0" xfId="0" applyNumberFormat="1" applyFont="1" applyFill="1" applyBorder="1" applyAlignment="1" applyProtection="1">
      <alignment horizontal="right"/>
      <protection hidden="1"/>
    </xf>
    <xf numFmtId="14" fontId="2" fillId="0" borderId="2" xfId="0" quotePrefix="1" applyNumberFormat="1" applyFont="1" applyFill="1" applyBorder="1" applyAlignment="1" applyProtection="1">
      <alignment horizontal="center" vertical="center" wrapText="1"/>
      <protection hidden="1"/>
    </xf>
    <xf numFmtId="14" fontId="3" fillId="0" borderId="4" xfId="0" applyNumberFormat="1" applyFont="1" applyFill="1" applyBorder="1" applyAlignment="1" applyProtection="1">
      <alignment horizontal="right" indent="1"/>
    </xf>
    <xf numFmtId="49" fontId="3" fillId="0" borderId="4" xfId="0" applyNumberFormat="1" applyFont="1" applyFill="1" applyBorder="1" applyAlignment="1" applyProtection="1">
      <alignment horizontal="right"/>
    </xf>
    <xf numFmtId="0" fontId="35" fillId="0" borderId="0" xfId="0" applyFont="1" applyFill="1" applyProtection="1">
      <protection hidden="1"/>
    </xf>
    <xf numFmtId="0" fontId="35" fillId="0" borderId="4" xfId="0" applyFont="1" applyFill="1" applyBorder="1" applyProtection="1"/>
    <xf numFmtId="0" fontId="3" fillId="0" borderId="0" xfId="0" applyFont="1" applyFill="1" applyAlignment="1" applyProtection="1">
      <alignment horizontal="left"/>
      <protection hidden="1"/>
    </xf>
    <xf numFmtId="9" fontId="22" fillId="7" borderId="9" xfId="0" applyNumberFormat="1" applyFont="1" applyFill="1" applyBorder="1" applyAlignment="1" applyProtection="1">
      <alignment horizontal="center" vertical="center"/>
      <protection locked="0"/>
    </xf>
    <xf numFmtId="9" fontId="22" fillId="7" borderId="7" xfId="0" applyNumberFormat="1" applyFont="1" applyFill="1" applyBorder="1" applyAlignment="1" applyProtection="1">
      <alignment horizontal="center" vertical="center"/>
      <protection locked="0"/>
    </xf>
    <xf numFmtId="0" fontId="3" fillId="0" borderId="0" xfId="2"/>
    <xf numFmtId="0" fontId="25" fillId="0" borderId="0" xfId="2" applyFont="1"/>
    <xf numFmtId="0" fontId="26" fillId="0" borderId="0" xfId="2" applyFont="1"/>
    <xf numFmtId="0" fontId="27" fillId="0" borderId="0" xfId="2" applyFont="1"/>
    <xf numFmtId="0" fontId="2" fillId="0" borderId="0" xfId="2" applyFont="1"/>
    <xf numFmtId="0" fontId="28" fillId="0" borderId="0" xfId="2" applyFont="1"/>
    <xf numFmtId="0" fontId="16" fillId="0" borderId="0" xfId="2" applyFont="1"/>
    <xf numFmtId="0" fontId="18" fillId="0" borderId="0" xfId="2" applyFont="1"/>
    <xf numFmtId="0" fontId="17" fillId="0" borderId="0" xfId="2" applyFont="1"/>
    <xf numFmtId="0" fontId="15" fillId="0" borderId="0" xfId="2" applyFont="1"/>
    <xf numFmtId="49" fontId="29" fillId="0" borderId="4" xfId="1" applyNumberFormat="1" applyFont="1" applyFill="1" applyBorder="1" applyAlignment="1" applyProtection="1">
      <alignment horizontal="center" vertical="center" wrapText="1"/>
    </xf>
    <xf numFmtId="3" fontId="3" fillId="0" borderId="4" xfId="0" applyNumberFormat="1" applyFont="1" applyFill="1" applyBorder="1" applyAlignment="1" applyProtection="1">
      <alignment horizontal="left" vertical="center" wrapText="1"/>
    </xf>
    <xf numFmtId="49" fontId="3" fillId="0" borderId="4" xfId="0" applyNumberFormat="1" applyFont="1" applyFill="1" applyBorder="1" applyProtection="1"/>
    <xf numFmtId="1" fontId="3" fillId="0" borderId="4" xfId="0" applyNumberFormat="1" applyFont="1" applyFill="1" applyBorder="1" applyAlignment="1" applyProtection="1">
      <alignment horizontal="right" indent="1"/>
      <protection locked="0"/>
    </xf>
    <xf numFmtId="0" fontId="0" fillId="0" borderId="4" xfId="0" applyBorder="1"/>
    <xf numFmtId="3" fontId="2" fillId="0" borderId="4" xfId="0" applyNumberFormat="1" applyFont="1" applyFill="1" applyBorder="1" applyAlignment="1" applyProtection="1">
      <alignment horizontal="center" vertical="center" wrapText="1"/>
    </xf>
    <xf numFmtId="1" fontId="3" fillId="0" borderId="4" xfId="0" applyNumberFormat="1" applyFont="1" applyFill="1" applyBorder="1" applyAlignment="1" applyProtection="1">
      <alignment horizontal="left" vertical="center" wrapText="1"/>
    </xf>
    <xf numFmtId="1" fontId="3" fillId="0" borderId="4" xfId="0" applyNumberFormat="1" applyFont="1" applyFill="1" applyBorder="1" applyAlignment="1" applyProtection="1">
      <alignment horizontal="center" vertical="center" wrapText="1"/>
    </xf>
    <xf numFmtId="3" fontId="3" fillId="0" borderId="4" xfId="0" applyNumberFormat="1" applyFont="1" applyFill="1" applyBorder="1" applyAlignment="1" applyProtection="1">
      <alignment horizontal="center" vertical="center" wrapText="1"/>
    </xf>
    <xf numFmtId="169" fontId="3" fillId="0" borderId="4" xfId="0" applyNumberFormat="1" applyFont="1" applyFill="1" applyBorder="1" applyAlignment="1" applyProtection="1">
      <alignment horizontal="center" vertical="center" wrapText="1"/>
    </xf>
    <xf numFmtId="1" fontId="3" fillId="0" borderId="4" xfId="0" quotePrefix="1" applyNumberFormat="1" applyFont="1" applyFill="1" applyBorder="1" applyAlignment="1" applyProtection="1">
      <alignment horizontal="right" vertical="center" wrapText="1"/>
    </xf>
    <xf numFmtId="3" fontId="3" fillId="0" borderId="4" xfId="0" applyNumberFormat="1" applyFont="1" applyFill="1" applyBorder="1" applyAlignment="1" applyProtection="1">
      <alignment horizontal="right" vertical="center" wrapText="1"/>
    </xf>
    <xf numFmtId="4" fontId="3" fillId="0" borderId="4" xfId="0" applyNumberFormat="1" applyFont="1" applyFill="1" applyBorder="1" applyAlignment="1" applyProtection="1">
      <alignment horizontal="left" vertical="center" wrapText="1"/>
    </xf>
    <xf numFmtId="49" fontId="3" fillId="0" borderId="4" xfId="0" quotePrefix="1" applyNumberFormat="1" applyFont="1" applyFill="1" applyBorder="1" applyAlignment="1" applyProtection="1">
      <alignment horizontal="left" vertical="center" wrapText="1"/>
    </xf>
    <xf numFmtId="3" fontId="36" fillId="0" borderId="4" xfId="0" applyNumberFormat="1" applyFont="1" applyFill="1" applyBorder="1" applyAlignment="1" applyProtection="1">
      <alignment horizontal="center" vertical="center" wrapText="1"/>
    </xf>
    <xf numFmtId="49" fontId="3" fillId="0" borderId="4" xfId="0" applyNumberFormat="1" applyFont="1" applyFill="1" applyBorder="1" applyAlignment="1" applyProtection="1">
      <alignment horizontal="center" vertical="center" wrapText="1"/>
    </xf>
    <xf numFmtId="0" fontId="3" fillId="0" borderId="4" xfId="0" applyNumberFormat="1" applyFont="1" applyFill="1" applyBorder="1" applyAlignment="1" applyProtection="1">
      <alignment horizontal="center" vertical="center" wrapText="1"/>
    </xf>
    <xf numFmtId="3" fontId="3" fillId="0" borderId="4" xfId="0" quotePrefix="1" applyNumberFormat="1" applyFont="1" applyFill="1" applyBorder="1" applyAlignment="1" applyProtection="1">
      <alignment horizontal="left" vertical="top" wrapText="1"/>
    </xf>
    <xf numFmtId="169" fontId="31" fillId="0" borderId="4" xfId="0" applyNumberFormat="1" applyFont="1" applyFill="1" applyBorder="1" applyAlignment="1" applyProtection="1">
      <alignment horizontal="center" vertical="center" wrapText="1"/>
    </xf>
    <xf numFmtId="166" fontId="34" fillId="0" borderId="0" xfId="0" applyNumberFormat="1" applyFont="1" applyFill="1" applyAlignment="1" applyProtection="1">
      <protection hidden="1"/>
    </xf>
    <xf numFmtId="49" fontId="2" fillId="0" borderId="0" xfId="0" applyNumberFormat="1" applyFont="1" applyFill="1" applyBorder="1" applyAlignment="1" applyProtection="1">
      <alignment horizontal="center" vertical="center"/>
      <protection hidden="1"/>
    </xf>
    <xf numFmtId="49" fontId="2" fillId="0" borderId="7" xfId="0" applyNumberFormat="1" applyFont="1" applyFill="1" applyBorder="1" applyAlignment="1" applyProtection="1">
      <alignment horizontal="center" vertical="center"/>
      <protection hidden="1"/>
    </xf>
    <xf numFmtId="166" fontId="2" fillId="0" borderId="0" xfId="0" applyNumberFormat="1" applyFont="1" applyFill="1" applyAlignment="1" applyProtection="1">
      <protection hidden="1"/>
    </xf>
    <xf numFmtId="1" fontId="2" fillId="0" borderId="0" xfId="0" applyNumberFormat="1" applyFont="1" applyFill="1" applyBorder="1" applyAlignment="1" applyProtection="1">
      <alignment vertical="center" wrapText="1"/>
      <protection hidden="1"/>
    </xf>
    <xf numFmtId="1" fontId="2" fillId="0" borderId="0" xfId="0" applyNumberFormat="1" applyFont="1" applyFill="1" applyBorder="1" applyAlignment="1" applyProtection="1">
      <alignment vertical="center"/>
      <protection hidden="1"/>
    </xf>
    <xf numFmtId="2" fontId="2" fillId="0" borderId="8" xfId="0" applyNumberFormat="1" applyFont="1" applyFill="1" applyBorder="1" applyAlignment="1" applyProtection="1">
      <alignment vertical="center"/>
      <protection hidden="1"/>
    </xf>
    <xf numFmtId="0" fontId="32" fillId="0" borderId="0" xfId="0" applyFont="1" applyFill="1" applyBorder="1" applyAlignment="1" applyProtection="1">
      <alignment vertical="center" wrapText="1"/>
      <protection hidden="1"/>
    </xf>
    <xf numFmtId="49" fontId="2" fillId="0" borderId="0" xfId="0" applyNumberFormat="1" applyFont="1" applyFill="1" applyAlignment="1" applyProtection="1">
      <alignment vertical="center"/>
      <protection hidden="1"/>
    </xf>
    <xf numFmtId="1" fontId="2" fillId="0" borderId="0" xfId="0" applyNumberFormat="1" applyFont="1" applyFill="1" applyAlignment="1" applyProtection="1">
      <alignment vertical="center"/>
      <protection hidden="1"/>
    </xf>
    <xf numFmtId="14" fontId="2" fillId="0" borderId="0" xfId="0" applyNumberFormat="1" applyFont="1" applyFill="1" applyAlignment="1" applyProtection="1">
      <alignment vertical="center"/>
      <protection hidden="1"/>
    </xf>
    <xf numFmtId="168" fontId="2" fillId="0" borderId="0" xfId="0" applyNumberFormat="1" applyFont="1" applyFill="1" applyAlignment="1" applyProtection="1">
      <alignment vertical="center"/>
      <protection hidden="1"/>
    </xf>
    <xf numFmtId="0" fontId="2" fillId="0" borderId="0" xfId="0" applyFont="1" applyFill="1" applyAlignment="1" applyProtection="1">
      <alignment vertical="center"/>
      <protection hidden="1"/>
    </xf>
    <xf numFmtId="0" fontId="37" fillId="0" borderId="0" xfId="0" applyFont="1" applyFill="1" applyAlignment="1" applyProtection="1">
      <alignment vertical="center"/>
      <protection hidden="1"/>
    </xf>
    <xf numFmtId="166" fontId="37" fillId="0" borderId="0" xfId="0" applyNumberFormat="1" applyFont="1" applyFill="1" applyAlignment="1" applyProtection="1">
      <alignment vertical="center"/>
      <protection hidden="1"/>
    </xf>
    <xf numFmtId="166" fontId="2" fillId="0" borderId="0" xfId="0" applyNumberFormat="1" applyFont="1" applyFill="1" applyAlignment="1" applyProtection="1">
      <alignment vertical="center"/>
      <protection hidden="1"/>
    </xf>
    <xf numFmtId="0" fontId="2" fillId="0" borderId="0" xfId="0" applyFont="1" applyFill="1" applyAlignment="1" applyProtection="1">
      <alignment horizontal="left" vertical="center"/>
      <protection hidden="1"/>
    </xf>
    <xf numFmtId="2" fontId="37" fillId="0" borderId="0" xfId="0" applyNumberFormat="1" applyFont="1" applyFill="1" applyAlignment="1" applyProtection="1">
      <alignment vertical="center"/>
      <protection hidden="1"/>
    </xf>
    <xf numFmtId="0" fontId="2" fillId="0" borderId="0" xfId="0" applyFont="1" applyBorder="1" applyAlignment="1">
      <alignment vertical="center"/>
    </xf>
    <xf numFmtId="49" fontId="9" fillId="0" borderId="10" xfId="0" applyNumberFormat="1" applyFont="1" applyFill="1" applyBorder="1" applyAlignment="1" applyProtection="1">
      <alignment horizontal="left" vertical="center"/>
      <protection hidden="1"/>
    </xf>
    <xf numFmtId="4" fontId="9" fillId="0" borderId="11" xfId="0" applyNumberFormat="1" applyFont="1" applyFill="1" applyBorder="1" applyAlignment="1" applyProtection="1">
      <alignment horizontal="right" vertical="center"/>
      <protection hidden="1"/>
    </xf>
    <xf numFmtId="4" fontId="14" fillId="0" borderId="12" xfId="0" applyNumberFormat="1" applyFont="1" applyFill="1" applyBorder="1" applyAlignment="1" applyProtection="1">
      <alignment horizontal="center" vertical="center"/>
      <protection hidden="1"/>
    </xf>
    <xf numFmtId="49" fontId="9" fillId="0" borderId="13" xfId="0" applyNumberFormat="1" applyFont="1" applyFill="1" applyBorder="1" applyAlignment="1" applyProtection="1">
      <alignment horizontal="left" vertical="center"/>
      <protection hidden="1"/>
    </xf>
    <xf numFmtId="3" fontId="9" fillId="0" borderId="14" xfId="0" applyNumberFormat="1" applyFont="1" applyFill="1" applyBorder="1" applyAlignment="1" applyProtection="1">
      <alignment horizontal="right" vertical="center"/>
      <protection hidden="1"/>
    </xf>
    <xf numFmtId="3" fontId="14" fillId="0" borderId="15" xfId="0" applyNumberFormat="1" applyFont="1" applyFill="1" applyBorder="1" applyAlignment="1" applyProtection="1">
      <alignment horizontal="center" vertical="center"/>
      <protection hidden="1"/>
    </xf>
    <xf numFmtId="49" fontId="9" fillId="0" borderId="16" xfId="0" applyNumberFormat="1" applyFont="1" applyFill="1" applyBorder="1" applyAlignment="1" applyProtection="1">
      <alignment horizontal="left" vertical="center"/>
      <protection hidden="1"/>
    </xf>
    <xf numFmtId="164" fontId="9" fillId="0" borderId="17" xfId="0" applyNumberFormat="1" applyFont="1" applyFill="1" applyBorder="1" applyAlignment="1" applyProtection="1">
      <alignment horizontal="right" vertical="center"/>
      <protection hidden="1"/>
    </xf>
    <xf numFmtId="164" fontId="14" fillId="0" borderId="18" xfId="0" applyNumberFormat="1" applyFont="1" applyFill="1" applyBorder="1" applyAlignment="1" applyProtection="1">
      <alignment horizontal="center" vertical="center"/>
      <protection hidden="1"/>
    </xf>
    <xf numFmtId="49" fontId="3" fillId="0" borderId="19" xfId="0" applyNumberFormat="1" applyFont="1" applyBorder="1" applyProtection="1"/>
    <xf numFmtId="4" fontId="2" fillId="0" borderId="19" xfId="0" applyNumberFormat="1" applyFont="1" applyFill="1" applyBorder="1" applyAlignment="1" applyProtection="1">
      <alignment horizontal="right" vertical="center"/>
    </xf>
    <xf numFmtId="3" fontId="2" fillId="0" borderId="19" xfId="0" applyNumberFormat="1" applyFont="1" applyFill="1" applyBorder="1" applyAlignment="1" applyProtection="1">
      <alignment horizontal="left" vertical="center" wrapText="1"/>
    </xf>
    <xf numFmtId="3" fontId="2" fillId="0" borderId="19" xfId="0" applyNumberFormat="1" applyFont="1" applyFill="1" applyBorder="1" applyAlignment="1" applyProtection="1">
      <alignment horizontal="center" vertical="center" wrapText="1"/>
    </xf>
    <xf numFmtId="1" fontId="2" fillId="3" borderId="20" xfId="0" applyNumberFormat="1" applyFont="1" applyFill="1" applyBorder="1" applyAlignment="1" applyProtection="1">
      <alignment horizontal="center" vertical="center" wrapText="1"/>
      <protection locked="0"/>
    </xf>
    <xf numFmtId="2" fontId="2" fillId="0" borderId="2" xfId="0" quotePrefix="1" applyNumberFormat="1" applyFont="1" applyFill="1" applyBorder="1" applyAlignment="1" applyProtection="1">
      <alignment horizontal="center" vertical="center" wrapText="1"/>
      <protection hidden="1"/>
    </xf>
    <xf numFmtId="49" fontId="2" fillId="4" borderId="2" xfId="0" applyNumberFormat="1" applyFont="1" applyFill="1" applyBorder="1" applyAlignment="1" applyProtection="1">
      <alignment horizontal="center" vertical="center" wrapText="1"/>
      <protection hidden="1"/>
    </xf>
    <xf numFmtId="3" fontId="2" fillId="0" borderId="2" xfId="0" applyNumberFormat="1" applyFont="1" applyFill="1" applyBorder="1" applyAlignment="1" applyProtection="1">
      <alignment horizontal="center" vertical="center" wrapText="1"/>
      <protection hidden="1"/>
    </xf>
    <xf numFmtId="49" fontId="36" fillId="0" borderId="2" xfId="0" applyNumberFormat="1" applyFont="1" applyFill="1" applyBorder="1" applyAlignment="1" applyProtection="1">
      <alignment horizontal="center" vertical="center" wrapText="1"/>
      <protection hidden="1"/>
    </xf>
    <xf numFmtId="1" fontId="3" fillId="0" borderId="0" xfId="0" applyNumberFormat="1" applyFont="1" applyFill="1" applyAlignment="1" applyProtection="1">
      <alignment vertical="center"/>
      <protection hidden="1"/>
    </xf>
    <xf numFmtId="166" fontId="2" fillId="0" borderId="4" xfId="0" applyNumberFormat="1" applyFont="1" applyFill="1" applyBorder="1" applyAlignment="1" applyProtection="1"/>
    <xf numFmtId="1" fontId="36" fillId="0" borderId="19" xfId="0" applyNumberFormat="1" applyFont="1" applyFill="1" applyBorder="1" applyAlignment="1" applyProtection="1">
      <alignment horizontal="right" vertical="center" wrapText="1"/>
      <protection locked="0"/>
    </xf>
    <xf numFmtId="3" fontId="36" fillId="0" borderId="2" xfId="0" applyNumberFormat="1" applyFont="1" applyFill="1" applyBorder="1" applyAlignment="1" applyProtection="1">
      <alignment horizontal="center" vertical="center" wrapText="1"/>
      <protection hidden="1"/>
    </xf>
    <xf numFmtId="0" fontId="2" fillId="0" borderId="0" xfId="0" applyFont="1" applyFill="1" applyAlignment="1" applyProtection="1">
      <alignment horizontal="center" vertical="center"/>
      <protection hidden="1"/>
    </xf>
    <xf numFmtId="2" fontId="37" fillId="0" borderId="0" xfId="0" applyNumberFormat="1" applyFont="1" applyFill="1" applyAlignment="1" applyProtection="1">
      <alignment horizontal="center" vertical="center"/>
      <protection hidden="1"/>
    </xf>
    <xf numFmtId="0" fontId="37" fillId="0" borderId="0" xfId="0" applyFont="1" applyFill="1" applyAlignment="1" applyProtection="1">
      <alignment horizontal="center" vertical="center"/>
      <protection hidden="1"/>
    </xf>
    <xf numFmtId="1" fontId="2" fillId="0" borderId="0" xfId="0" applyNumberFormat="1" applyFont="1" applyFill="1" applyProtection="1">
      <protection hidden="1"/>
    </xf>
    <xf numFmtId="1" fontId="2" fillId="0" borderId="4" xfId="0" applyNumberFormat="1" applyFont="1" applyFill="1" applyBorder="1" applyAlignment="1" applyProtection="1">
      <alignment horizontal="left"/>
    </xf>
    <xf numFmtId="1" fontId="2" fillId="9" borderId="19" xfId="0" applyNumberFormat="1" applyFont="1" applyFill="1" applyBorder="1" applyAlignment="1" applyProtection="1">
      <alignment horizontal="right" vertical="center" wrapText="1"/>
      <protection locked="0"/>
    </xf>
    <xf numFmtId="49" fontId="2" fillId="8" borderId="2" xfId="0" quotePrefix="1" applyNumberFormat="1" applyFont="1" applyFill="1" applyBorder="1" applyAlignment="1" applyProtection="1">
      <alignment horizontal="center" vertical="center" wrapText="1"/>
      <protection hidden="1"/>
    </xf>
    <xf numFmtId="3" fontId="2" fillId="0" borderId="20" xfId="0" applyNumberFormat="1" applyFont="1" applyFill="1" applyBorder="1" applyAlignment="1" applyProtection="1">
      <alignment horizontal="center" vertical="center" wrapText="1"/>
    </xf>
    <xf numFmtId="49" fontId="6" fillId="0" borderId="0" xfId="2" applyNumberFormat="1" applyFont="1" applyFill="1" applyProtection="1">
      <protection hidden="1"/>
    </xf>
    <xf numFmtId="49" fontId="3" fillId="0" borderId="0" xfId="2" applyNumberFormat="1" applyFont="1" applyFill="1" applyProtection="1">
      <protection hidden="1"/>
    </xf>
    <xf numFmtId="49" fontId="2" fillId="0" borderId="0" xfId="2" applyNumberFormat="1" applyFont="1" applyFill="1" applyProtection="1">
      <protection hidden="1"/>
    </xf>
    <xf numFmtId="49" fontId="3" fillId="0" borderId="4" xfId="2" applyNumberFormat="1" applyFont="1" applyFill="1" applyBorder="1" applyProtection="1"/>
    <xf numFmtId="3" fontId="3" fillId="0" borderId="19" xfId="0" applyNumberFormat="1" applyFont="1" applyFill="1" applyBorder="1" applyAlignment="1" applyProtection="1">
      <alignment horizontal="left" vertical="top" wrapText="1"/>
    </xf>
    <xf numFmtId="14" fontId="2" fillId="0" borderId="2" xfId="0" quotePrefix="1" applyNumberFormat="1" applyFont="1" applyFill="1" applyBorder="1" applyAlignment="1" applyProtection="1">
      <alignment horizontal="left" vertical="center" wrapText="1"/>
      <protection hidden="1"/>
    </xf>
    <xf numFmtId="3" fontId="30" fillId="0" borderId="19" xfId="0" applyNumberFormat="1" applyFont="1" applyFill="1" applyBorder="1" applyAlignment="1" applyProtection="1">
      <alignment horizontal="left" vertical="center" wrapText="1"/>
    </xf>
    <xf numFmtId="3" fontId="38" fillId="0" borderId="2" xfId="0" applyNumberFormat="1" applyFont="1" applyFill="1" applyBorder="1" applyAlignment="1" applyProtection="1">
      <alignment horizontal="center" vertical="center"/>
      <protection hidden="1"/>
    </xf>
    <xf numFmtId="49" fontId="2" fillId="0" borderId="2" xfId="0" applyNumberFormat="1" applyFont="1" applyFill="1" applyBorder="1" applyAlignment="1" applyProtection="1">
      <alignment horizontal="center" vertical="center"/>
      <protection hidden="1"/>
    </xf>
    <xf numFmtId="166" fontId="2" fillId="0" borderId="2" xfId="0" applyNumberFormat="1" applyFont="1" applyFill="1" applyBorder="1" applyAlignment="1" applyProtection="1">
      <alignment horizontal="center" vertical="center"/>
      <protection hidden="1"/>
    </xf>
    <xf numFmtId="49" fontId="3" fillId="0" borderId="4" xfId="0" applyNumberFormat="1" applyFont="1" applyFill="1" applyBorder="1" applyAlignment="1" applyProtection="1">
      <alignment horizontal="left" vertical="center" wrapText="1"/>
    </xf>
    <xf numFmtId="49" fontId="2" fillId="8" borderId="2" xfId="3" applyNumberFormat="1" applyFont="1" applyFill="1" applyBorder="1" applyAlignment="1" applyProtection="1">
      <alignment horizontal="left" vertical="center" wrapText="1"/>
      <protection hidden="1"/>
    </xf>
    <xf numFmtId="49" fontId="30" fillId="4" borderId="2" xfId="0" applyNumberFormat="1" applyFont="1" applyFill="1" applyBorder="1" applyAlignment="1" applyProtection="1">
      <alignment horizontal="center" vertical="center"/>
      <protection hidden="1"/>
    </xf>
    <xf numFmtId="3" fontId="30" fillId="4" borderId="2" xfId="0" applyNumberFormat="1" applyFont="1" applyFill="1" applyBorder="1" applyAlignment="1" applyProtection="1">
      <alignment horizontal="center" vertical="center" wrapText="1"/>
      <protection hidden="1"/>
    </xf>
    <xf numFmtId="170" fontId="30" fillId="4" borderId="2" xfId="0" applyNumberFormat="1" applyFont="1" applyFill="1" applyBorder="1" applyAlignment="1" applyProtection="1">
      <alignment horizontal="center" vertical="center" wrapText="1"/>
      <protection hidden="1"/>
    </xf>
    <xf numFmtId="3" fontId="2" fillId="0" borderId="19" xfId="0" applyNumberFormat="1" applyFont="1" applyFill="1" applyBorder="1" applyAlignment="1" applyProtection="1">
      <alignment horizontal="center" vertical="center"/>
    </xf>
    <xf numFmtId="3" fontId="36" fillId="0" borderId="19" xfId="0" applyNumberFormat="1" applyFont="1" applyFill="1" applyBorder="1" applyAlignment="1" applyProtection="1">
      <alignment horizontal="center" vertical="center" wrapText="1"/>
    </xf>
    <xf numFmtId="49" fontId="9" fillId="0" borderId="21" xfId="0" applyNumberFormat="1" applyFont="1" applyFill="1" applyBorder="1" applyAlignment="1" applyProtection="1">
      <alignment horizontal="center" vertical="center" wrapText="1"/>
      <protection hidden="1"/>
    </xf>
    <xf numFmtId="49" fontId="9" fillId="0" borderId="22" xfId="0" applyNumberFormat="1" applyFont="1" applyFill="1" applyBorder="1" applyAlignment="1" applyProtection="1">
      <alignment horizontal="center" vertical="center" wrapText="1"/>
      <protection hidden="1"/>
    </xf>
    <xf numFmtId="49" fontId="2" fillId="0" borderId="5" xfId="0" applyNumberFormat="1" applyFont="1" applyFill="1" applyBorder="1" applyAlignment="1" applyProtection="1">
      <alignment horizontal="center" vertical="center" wrapText="1"/>
      <protection hidden="1"/>
    </xf>
    <xf numFmtId="49" fontId="2" fillId="0" borderId="0" xfId="0" applyNumberFormat="1" applyFont="1" applyFill="1" applyBorder="1" applyAlignment="1" applyProtection="1">
      <alignment horizontal="center" vertical="center" wrapText="1"/>
      <protection hidden="1"/>
    </xf>
    <xf numFmtId="49" fontId="2" fillId="0" borderId="8" xfId="0" applyNumberFormat="1" applyFont="1" applyFill="1" applyBorder="1" applyAlignment="1" applyProtection="1">
      <alignment horizontal="center" vertical="center" wrapText="1"/>
      <protection hidden="1"/>
    </xf>
    <xf numFmtId="49" fontId="2" fillId="0" borderId="6" xfId="0" applyNumberFormat="1" applyFont="1" applyFill="1" applyBorder="1" applyAlignment="1" applyProtection="1">
      <alignment horizontal="center" vertical="center" wrapText="1"/>
      <protection hidden="1"/>
    </xf>
    <xf numFmtId="49" fontId="2" fillId="0" borderId="7" xfId="0" applyNumberFormat="1" applyFont="1" applyFill="1" applyBorder="1" applyAlignment="1" applyProtection="1">
      <alignment horizontal="center" vertical="center" wrapText="1"/>
      <protection hidden="1"/>
    </xf>
    <xf numFmtId="49" fontId="2" fillId="0" borderId="23" xfId="0" applyNumberFormat="1" applyFont="1" applyFill="1" applyBorder="1" applyAlignment="1" applyProtection="1">
      <alignment horizontal="center" vertical="center" wrapText="1"/>
      <protection hidden="1"/>
    </xf>
    <xf numFmtId="49" fontId="2" fillId="0" borderId="24" xfId="0" applyNumberFormat="1" applyFont="1" applyFill="1" applyBorder="1" applyAlignment="1" applyProtection="1">
      <alignment horizontal="center"/>
      <protection hidden="1"/>
    </xf>
    <xf numFmtId="49" fontId="2" fillId="0" borderId="25" xfId="0" applyNumberFormat="1" applyFont="1" applyFill="1" applyBorder="1" applyAlignment="1" applyProtection="1">
      <alignment horizontal="center"/>
      <protection hidden="1"/>
    </xf>
    <xf numFmtId="49" fontId="2" fillId="0" borderId="26" xfId="0" applyNumberFormat="1" applyFont="1" applyFill="1" applyBorder="1" applyAlignment="1" applyProtection="1">
      <alignment horizontal="center"/>
      <protection hidden="1"/>
    </xf>
    <xf numFmtId="165" fontId="22" fillId="0" borderId="27" xfId="0" applyNumberFormat="1" applyFont="1" applyFill="1" applyBorder="1" applyAlignment="1" applyProtection="1">
      <alignment horizontal="center" vertical="center"/>
      <protection hidden="1"/>
    </xf>
    <xf numFmtId="165" fontId="22" fillId="0" borderId="9" xfId="0" applyNumberFormat="1" applyFont="1" applyFill="1" applyBorder="1" applyAlignment="1" applyProtection="1">
      <alignment horizontal="center" vertical="center"/>
      <protection hidden="1"/>
    </xf>
    <xf numFmtId="165" fontId="22" fillId="0" borderId="28" xfId="0" applyNumberFormat="1" applyFont="1" applyFill="1" applyBorder="1" applyAlignment="1" applyProtection="1">
      <alignment horizontal="center" vertical="center"/>
      <protection hidden="1"/>
    </xf>
    <xf numFmtId="165" fontId="22" fillId="0" borderId="6" xfId="0" applyNumberFormat="1" applyFont="1" applyFill="1" applyBorder="1" applyAlignment="1" applyProtection="1">
      <alignment horizontal="center" vertical="center"/>
      <protection hidden="1"/>
    </xf>
    <xf numFmtId="165" fontId="22" fillId="0" borderId="7" xfId="0" applyNumberFormat="1" applyFont="1" applyFill="1" applyBorder="1" applyAlignment="1" applyProtection="1">
      <alignment horizontal="center" vertical="center"/>
      <protection hidden="1"/>
    </xf>
    <xf numFmtId="165" fontId="22" fillId="0" borderId="23" xfId="0" applyNumberFormat="1" applyFont="1" applyFill="1" applyBorder="1" applyAlignment="1" applyProtection="1">
      <alignment horizontal="center" vertical="center"/>
      <protection hidden="1"/>
    </xf>
    <xf numFmtId="0" fontId="7" fillId="5" borderId="5" xfId="0" applyFont="1" applyFill="1" applyBorder="1" applyAlignment="1" applyProtection="1">
      <alignment horizontal="left" vertical="center" wrapText="1"/>
      <protection hidden="1"/>
    </xf>
    <xf numFmtId="0" fontId="7" fillId="5" borderId="0" xfId="0" applyFont="1" applyFill="1" applyBorder="1" applyAlignment="1" applyProtection="1">
      <alignment horizontal="left" vertical="center" wrapText="1"/>
      <protection hidden="1"/>
    </xf>
    <xf numFmtId="0" fontId="7" fillId="5" borderId="8" xfId="0" applyFont="1" applyFill="1" applyBorder="1" applyAlignment="1" applyProtection="1">
      <alignment horizontal="left" vertical="center" wrapText="1"/>
      <protection hidden="1"/>
    </xf>
    <xf numFmtId="0" fontId="7" fillId="5" borderId="6" xfId="0" applyFont="1" applyFill="1" applyBorder="1" applyAlignment="1" applyProtection="1">
      <alignment horizontal="left" vertical="center" wrapText="1"/>
      <protection hidden="1"/>
    </xf>
    <xf numFmtId="0" fontId="7" fillId="5" borderId="7" xfId="0" applyFont="1" applyFill="1" applyBorder="1" applyAlignment="1" applyProtection="1">
      <alignment horizontal="left" vertical="center" wrapText="1"/>
      <protection hidden="1"/>
    </xf>
    <xf numFmtId="0" fontId="7" fillId="5" borderId="23" xfId="0" applyFont="1" applyFill="1" applyBorder="1" applyAlignment="1" applyProtection="1">
      <alignment horizontal="left" vertical="center" wrapText="1"/>
      <protection hidden="1"/>
    </xf>
    <xf numFmtId="9" fontId="22" fillId="6" borderId="27" xfId="4" applyNumberFormat="1" applyFont="1" applyBorder="1" applyAlignment="1" applyProtection="1">
      <alignment horizontal="center" vertical="center"/>
      <protection locked="0"/>
    </xf>
    <xf numFmtId="9" fontId="22" fillId="6" borderId="9" xfId="4" applyNumberFormat="1" applyFont="1" applyBorder="1" applyAlignment="1" applyProtection="1">
      <alignment horizontal="center" vertical="center"/>
      <protection locked="0"/>
    </xf>
    <xf numFmtId="9" fontId="22" fillId="6" borderId="28" xfId="4" applyNumberFormat="1" applyFont="1" applyBorder="1" applyAlignment="1" applyProtection="1">
      <alignment horizontal="center" vertical="center"/>
      <protection locked="0"/>
    </xf>
    <xf numFmtId="9" fontId="22" fillId="6" borderId="6" xfId="4" applyNumberFormat="1" applyFont="1" applyBorder="1" applyAlignment="1" applyProtection="1">
      <alignment horizontal="center" vertical="center"/>
      <protection locked="0"/>
    </xf>
    <xf numFmtId="9" fontId="22" fillId="6" borderId="7" xfId="4" applyNumberFormat="1" applyFont="1" applyBorder="1" applyAlignment="1" applyProtection="1">
      <alignment horizontal="center" vertical="center"/>
      <protection locked="0"/>
    </xf>
    <xf numFmtId="9" fontId="22" fillId="6" borderId="23" xfId="4" applyNumberFormat="1" applyFont="1" applyBorder="1" applyAlignment="1" applyProtection="1">
      <alignment horizontal="center" vertical="center"/>
      <protection locked="0"/>
    </xf>
    <xf numFmtId="49" fontId="2" fillId="0" borderId="5" xfId="0" applyNumberFormat="1" applyFont="1" applyFill="1" applyBorder="1" applyAlignment="1" applyProtection="1">
      <alignment horizontal="center" vertical="center"/>
      <protection hidden="1"/>
    </xf>
    <xf numFmtId="49" fontId="2" fillId="0" borderId="0" xfId="0" applyNumberFormat="1" applyFont="1" applyFill="1" applyBorder="1" applyAlignment="1" applyProtection="1">
      <alignment horizontal="center" vertical="center"/>
      <protection hidden="1"/>
    </xf>
    <xf numFmtId="49" fontId="2" fillId="0" borderId="8" xfId="0" applyNumberFormat="1" applyFont="1" applyFill="1" applyBorder="1" applyAlignment="1" applyProtection="1">
      <alignment horizontal="center" vertical="center"/>
      <protection hidden="1"/>
    </xf>
    <xf numFmtId="49" fontId="2" fillId="0" borderId="6" xfId="0" applyNumberFormat="1" applyFont="1" applyFill="1" applyBorder="1" applyAlignment="1" applyProtection="1">
      <alignment horizontal="center" vertical="center"/>
      <protection hidden="1"/>
    </xf>
    <xf numFmtId="49" fontId="2" fillId="0" borderId="7" xfId="0" applyNumberFormat="1" applyFont="1" applyFill="1" applyBorder="1" applyAlignment="1" applyProtection="1">
      <alignment horizontal="center" vertical="center"/>
      <protection hidden="1"/>
    </xf>
    <xf numFmtId="49" fontId="2" fillId="0" borderId="23" xfId="0" applyNumberFormat="1" applyFont="1" applyFill="1" applyBorder="1" applyAlignment="1" applyProtection="1">
      <alignment horizontal="center" vertical="center"/>
      <protection hidden="1"/>
    </xf>
    <xf numFmtId="0" fontId="9" fillId="0" borderId="29" xfId="0" applyFont="1" applyFill="1" applyBorder="1" applyAlignment="1" applyProtection="1">
      <alignment horizontal="center" vertical="center" wrapText="1"/>
      <protection hidden="1"/>
    </xf>
    <xf numFmtId="0" fontId="9" fillId="0" borderId="30" xfId="0" applyFont="1" applyFill="1" applyBorder="1" applyAlignment="1" applyProtection="1">
      <alignment horizontal="center" vertical="center" wrapText="1"/>
      <protection hidden="1"/>
    </xf>
    <xf numFmtId="0" fontId="9" fillId="0" borderId="31" xfId="0" applyFont="1" applyFill="1" applyBorder="1" applyAlignment="1" applyProtection="1">
      <alignment horizontal="center" vertical="center" wrapText="1"/>
      <protection hidden="1"/>
    </xf>
    <xf numFmtId="49" fontId="9" fillId="3" borderId="4" xfId="0" applyNumberFormat="1" applyFont="1" applyFill="1" applyBorder="1" applyAlignment="1" applyProtection="1">
      <alignment horizontal="left" vertical="top" wrapText="1"/>
      <protection hidden="1"/>
    </xf>
    <xf numFmtId="167" fontId="13" fillId="0" borderId="0" xfId="0" applyNumberFormat="1" applyFont="1" applyFill="1" applyAlignment="1" applyProtection="1">
      <alignment horizontal="center" vertical="center"/>
      <protection hidden="1"/>
    </xf>
    <xf numFmtId="167" fontId="13" fillId="0" borderId="0" xfId="0" applyNumberFormat="1" applyFont="1" applyFill="1" applyBorder="1" applyAlignment="1" applyProtection="1">
      <alignment horizontal="center" vertical="center"/>
      <protection hidden="1"/>
    </xf>
    <xf numFmtId="49" fontId="2" fillId="0" borderId="4" xfId="0" applyNumberFormat="1" applyFont="1" applyFill="1" applyBorder="1" applyAlignment="1" applyProtection="1">
      <alignment horizontal="center" wrapText="1"/>
      <protection hidden="1"/>
    </xf>
    <xf numFmtId="49" fontId="19" fillId="0" borderId="4" xfId="1" applyNumberFormat="1" applyFont="1" applyFill="1" applyBorder="1" applyAlignment="1" applyProtection="1">
      <alignment horizontal="center" vertical="center"/>
      <protection hidden="1"/>
    </xf>
    <xf numFmtId="0" fontId="9" fillId="0" borderId="27" xfId="0" applyFont="1" applyFill="1" applyBorder="1" applyAlignment="1" applyProtection="1">
      <alignment horizontal="center" vertical="center" wrapText="1"/>
      <protection hidden="1"/>
    </xf>
    <xf numFmtId="0" fontId="9" fillId="0" borderId="9" xfId="0" applyFont="1" applyFill="1" applyBorder="1" applyAlignment="1" applyProtection="1">
      <alignment horizontal="center" vertical="center" wrapText="1"/>
      <protection hidden="1"/>
    </xf>
    <xf numFmtId="0" fontId="9" fillId="0" borderId="28" xfId="0" applyFont="1" applyFill="1" applyBorder="1" applyAlignment="1" applyProtection="1">
      <alignment horizontal="center" vertical="center" wrapText="1"/>
      <protection hidden="1"/>
    </xf>
    <xf numFmtId="49" fontId="2" fillId="0" borderId="4" xfId="0" applyNumberFormat="1" applyFont="1" applyFill="1" applyBorder="1" applyAlignment="1" applyProtection="1">
      <alignment horizontal="center" vertical="center" wrapText="1"/>
      <protection hidden="1"/>
    </xf>
    <xf numFmtId="0" fontId="0" fillId="0" borderId="4" xfId="0" applyBorder="1" applyAlignment="1">
      <alignment horizontal="center" vertical="center" wrapText="1"/>
    </xf>
    <xf numFmtId="49" fontId="39" fillId="0" borderId="4" xfId="0" applyNumberFormat="1" applyFont="1" applyFill="1" applyBorder="1" applyAlignment="1" applyProtection="1">
      <alignment horizontal="center" vertical="center" wrapText="1"/>
      <protection hidden="1"/>
    </xf>
    <xf numFmtId="0" fontId="40" fillId="0" borderId="4" xfId="0" applyFont="1" applyBorder="1" applyAlignment="1">
      <alignment horizontal="center" vertical="center" wrapText="1"/>
    </xf>
  </cellXfs>
  <cellStyles count="5">
    <cellStyle name="Гиперссылка" xfId="1" builtinId="8"/>
    <cellStyle name="Обычный" xfId="0" builtinId="0"/>
    <cellStyle name="Обычный 2" xfId="2"/>
    <cellStyle name="Обычный 6" xfId="3"/>
    <cellStyle name="Хороший" xfId="4" builtinId="26"/>
  </cellStyles>
  <dxfs count="26">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50" Type="http://schemas.openxmlformats.org/officeDocument/2006/relationships/image" Target="../media/image50.png"/><Relationship Id="rId55" Type="http://schemas.openxmlformats.org/officeDocument/2006/relationships/image" Target="../media/image55.png"/><Relationship Id="rId63" Type="http://schemas.openxmlformats.org/officeDocument/2006/relationships/image" Target="../media/image63.png"/><Relationship Id="rId68" Type="http://schemas.openxmlformats.org/officeDocument/2006/relationships/image" Target="../media/image68.png"/><Relationship Id="rId76" Type="http://schemas.openxmlformats.org/officeDocument/2006/relationships/image" Target="../media/image76.png"/><Relationship Id="rId7" Type="http://schemas.openxmlformats.org/officeDocument/2006/relationships/image" Target="../media/image7.png"/><Relationship Id="rId71" Type="http://schemas.openxmlformats.org/officeDocument/2006/relationships/image" Target="../media/image71.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9.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3" Type="http://schemas.openxmlformats.org/officeDocument/2006/relationships/image" Target="../media/image53.png"/><Relationship Id="rId58" Type="http://schemas.openxmlformats.org/officeDocument/2006/relationships/image" Target="../media/image58.png"/><Relationship Id="rId66" Type="http://schemas.openxmlformats.org/officeDocument/2006/relationships/image" Target="../media/image66.png"/><Relationship Id="rId74" Type="http://schemas.openxmlformats.org/officeDocument/2006/relationships/image" Target="../media/image74.png"/><Relationship Id="rId79" Type="http://schemas.openxmlformats.org/officeDocument/2006/relationships/image" Target="../media/image79.png"/><Relationship Id="rId5" Type="http://schemas.openxmlformats.org/officeDocument/2006/relationships/image" Target="../media/image5.png"/><Relationship Id="rId61" Type="http://schemas.openxmlformats.org/officeDocument/2006/relationships/image" Target="../media/image61.png"/><Relationship Id="rId82" Type="http://schemas.openxmlformats.org/officeDocument/2006/relationships/image" Target="../media/image82.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60" Type="http://schemas.openxmlformats.org/officeDocument/2006/relationships/image" Target="../media/image60.png"/><Relationship Id="rId65" Type="http://schemas.openxmlformats.org/officeDocument/2006/relationships/image" Target="../media/image65.png"/><Relationship Id="rId73" Type="http://schemas.openxmlformats.org/officeDocument/2006/relationships/image" Target="../media/image73.png"/><Relationship Id="rId78" Type="http://schemas.openxmlformats.org/officeDocument/2006/relationships/image" Target="../media/image78.png"/><Relationship Id="rId81" Type="http://schemas.openxmlformats.org/officeDocument/2006/relationships/image" Target="../media/image8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56" Type="http://schemas.openxmlformats.org/officeDocument/2006/relationships/image" Target="../media/image56.png"/><Relationship Id="rId64" Type="http://schemas.openxmlformats.org/officeDocument/2006/relationships/image" Target="../media/image64.png"/><Relationship Id="rId69" Type="http://schemas.openxmlformats.org/officeDocument/2006/relationships/image" Target="../media/image69.png"/><Relationship Id="rId77" Type="http://schemas.openxmlformats.org/officeDocument/2006/relationships/image" Target="../media/image77.png"/><Relationship Id="rId8" Type="http://schemas.openxmlformats.org/officeDocument/2006/relationships/image" Target="../media/image8.png"/><Relationship Id="rId51" Type="http://schemas.openxmlformats.org/officeDocument/2006/relationships/image" Target="../media/image51.png"/><Relationship Id="rId72" Type="http://schemas.openxmlformats.org/officeDocument/2006/relationships/image" Target="../media/image72.png"/><Relationship Id="rId80" Type="http://schemas.openxmlformats.org/officeDocument/2006/relationships/image" Target="../media/image80.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png"/><Relationship Id="rId67" Type="http://schemas.openxmlformats.org/officeDocument/2006/relationships/image" Target="../media/image67.png"/><Relationship Id="rId20" Type="http://schemas.openxmlformats.org/officeDocument/2006/relationships/image" Target="../media/image20.png"/><Relationship Id="rId41" Type="http://schemas.openxmlformats.org/officeDocument/2006/relationships/image" Target="../media/image41.png"/><Relationship Id="rId54" Type="http://schemas.openxmlformats.org/officeDocument/2006/relationships/image" Target="../media/image54.png"/><Relationship Id="rId62" Type="http://schemas.openxmlformats.org/officeDocument/2006/relationships/image" Target="../media/image62.png"/><Relationship Id="rId70" Type="http://schemas.openxmlformats.org/officeDocument/2006/relationships/image" Target="../media/image70.png"/><Relationship Id="rId75" Type="http://schemas.openxmlformats.org/officeDocument/2006/relationships/image" Target="../media/image75.png"/><Relationship Id="rId83" Type="http://schemas.openxmlformats.org/officeDocument/2006/relationships/image" Target="../media/image83.png"/><Relationship Id="rId1" Type="http://schemas.openxmlformats.org/officeDocument/2006/relationships/image" Target="../media/image1.jpeg"/><Relationship Id="rId6" Type="http://schemas.openxmlformats.org/officeDocument/2006/relationships/image" Target="../media/image6.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s>
</file>

<file path=xl/drawings/_rels/drawing2.xml.rels><?xml version="1.0" encoding="UTF-8" standalone="yes"?>
<Relationships xmlns="http://schemas.openxmlformats.org/package/2006/relationships"><Relationship Id="rId8" Type="http://schemas.openxmlformats.org/officeDocument/2006/relationships/image" Target="../media/image91.png"/><Relationship Id="rId3" Type="http://schemas.openxmlformats.org/officeDocument/2006/relationships/image" Target="../media/image86.png"/><Relationship Id="rId7" Type="http://schemas.openxmlformats.org/officeDocument/2006/relationships/image" Target="../media/image90.png"/><Relationship Id="rId2" Type="http://schemas.openxmlformats.org/officeDocument/2006/relationships/image" Target="../media/image85.png"/><Relationship Id="rId1" Type="http://schemas.openxmlformats.org/officeDocument/2006/relationships/image" Target="../media/image84.png"/><Relationship Id="rId6" Type="http://schemas.openxmlformats.org/officeDocument/2006/relationships/image" Target="../media/image89.png"/><Relationship Id="rId5" Type="http://schemas.openxmlformats.org/officeDocument/2006/relationships/image" Target="../media/image88.png"/><Relationship Id="rId4" Type="http://schemas.openxmlformats.org/officeDocument/2006/relationships/image" Target="../media/image87.png"/><Relationship Id="rId9" Type="http://schemas.openxmlformats.org/officeDocument/2006/relationships/image" Target="../media/image92.png"/></Relationships>
</file>

<file path=xl/drawings/drawing1.xml><?xml version="1.0" encoding="utf-8"?>
<xdr:wsDr xmlns:xdr="http://schemas.openxmlformats.org/drawingml/2006/spreadsheetDrawing" xmlns:a="http://schemas.openxmlformats.org/drawingml/2006/main">
  <xdr:twoCellAnchor editAs="oneCell">
    <xdr:from>
      <xdr:col>0</xdr:col>
      <xdr:colOff>75639</xdr:colOff>
      <xdr:row>2</xdr:row>
      <xdr:rowOff>220756</xdr:rowOff>
    </xdr:from>
    <xdr:to>
      <xdr:col>4</xdr:col>
      <xdr:colOff>504264</xdr:colOff>
      <xdr:row>14</xdr:row>
      <xdr:rowOff>63313</xdr:rowOff>
    </xdr:to>
    <xdr:pic>
      <xdr:nvPicPr>
        <xdr:cNvPr id="1415" name="Рисунок 3"/>
        <xdr:cNvPicPr>
          <a:picLocks noChangeAspect="1" noChangeArrowheads="1"/>
        </xdr:cNvPicPr>
      </xdr:nvPicPr>
      <xdr:blipFill>
        <a:blip xmlns:r="http://schemas.openxmlformats.org/officeDocument/2006/relationships" r:embed="rId1" cstate="print"/>
        <a:srcRect/>
        <a:stretch>
          <a:fillRect/>
        </a:stretch>
      </xdr:blipFill>
      <xdr:spPr bwMode="auto">
        <a:xfrm>
          <a:off x="75639" y="411256"/>
          <a:ext cx="2367243" cy="1433792"/>
        </a:xfrm>
        <a:prstGeom prst="rect">
          <a:avLst/>
        </a:prstGeom>
        <a:noFill/>
        <a:ln w="9525">
          <a:noFill/>
          <a:miter lim="800000"/>
          <a:headEnd/>
          <a:tailEnd/>
        </a:ln>
      </xdr:spPr>
    </xdr:pic>
    <xdr:clientData/>
  </xdr:twoCellAnchor>
  <xdr:twoCellAnchor>
    <xdr:from>
      <xdr:col>8</xdr:col>
      <xdr:colOff>142875</xdr:colOff>
      <xdr:row>17</xdr:row>
      <xdr:rowOff>133350</xdr:rowOff>
    </xdr:from>
    <xdr:to>
      <xdr:col>8</xdr:col>
      <xdr:colOff>1474875</xdr:colOff>
      <xdr:row>17</xdr:row>
      <xdr:rowOff>1465350</xdr:rowOff>
    </xdr:to>
    <xdr:pic>
      <xdr:nvPicPr>
        <xdr:cNvPr id="586" name="Имя " descr="Descr "/>
        <xdr:cNvPicPr>
          <a:picLocks noChangeAspect="1"/>
        </xdr:cNvPicPr>
      </xdr:nvPicPr>
      <xdr:blipFill>
        <a:blip xmlns:r="http://schemas.openxmlformats.org/officeDocument/2006/relationships" r:embed="rId2"/>
        <a:stretch>
          <a:fillRect/>
        </a:stretch>
      </xdr:blipFill>
      <xdr:spPr>
        <a:xfrm>
          <a:off x="5257800" y="2657475"/>
          <a:ext cx="1332000" cy="1332000"/>
        </a:xfrm>
        <a:prstGeom prst="rect">
          <a:avLst/>
        </a:prstGeom>
        <a:ln w="9525">
          <a:solidFill>
            <a:srgbClr val="000000"/>
          </a:solidFill>
          <a:prstDash val="solid"/>
        </a:ln>
      </xdr:spPr>
    </xdr:pic>
    <xdr:clientData/>
  </xdr:twoCellAnchor>
  <xdr:twoCellAnchor>
    <xdr:from>
      <xdr:col>8</xdr:col>
      <xdr:colOff>142875</xdr:colOff>
      <xdr:row>18</xdr:row>
      <xdr:rowOff>133350</xdr:rowOff>
    </xdr:from>
    <xdr:to>
      <xdr:col>8</xdr:col>
      <xdr:colOff>1474875</xdr:colOff>
      <xdr:row>18</xdr:row>
      <xdr:rowOff>1465350</xdr:rowOff>
    </xdr:to>
    <xdr:pic>
      <xdr:nvPicPr>
        <xdr:cNvPr id="660" name="Имя " descr="Descr "/>
        <xdr:cNvPicPr>
          <a:picLocks noChangeAspect="1"/>
        </xdr:cNvPicPr>
      </xdr:nvPicPr>
      <xdr:blipFill>
        <a:blip xmlns:r="http://schemas.openxmlformats.org/officeDocument/2006/relationships" r:embed="rId3"/>
        <a:stretch>
          <a:fillRect/>
        </a:stretch>
      </xdr:blipFill>
      <xdr:spPr>
        <a:xfrm>
          <a:off x="5257800" y="4181475"/>
          <a:ext cx="1332000" cy="1332000"/>
        </a:xfrm>
        <a:prstGeom prst="rect">
          <a:avLst/>
        </a:prstGeom>
        <a:ln w="9525">
          <a:solidFill>
            <a:srgbClr val="000000"/>
          </a:solidFill>
          <a:prstDash val="solid"/>
        </a:ln>
      </xdr:spPr>
    </xdr:pic>
    <xdr:clientData/>
  </xdr:twoCellAnchor>
  <xdr:twoCellAnchor>
    <xdr:from>
      <xdr:col>8</xdr:col>
      <xdr:colOff>142875</xdr:colOff>
      <xdr:row>19</xdr:row>
      <xdr:rowOff>133350</xdr:rowOff>
    </xdr:from>
    <xdr:to>
      <xdr:col>8</xdr:col>
      <xdr:colOff>1474875</xdr:colOff>
      <xdr:row>19</xdr:row>
      <xdr:rowOff>1465350</xdr:rowOff>
    </xdr:to>
    <xdr:pic>
      <xdr:nvPicPr>
        <xdr:cNvPr id="661" name="Имя " descr="Descr "/>
        <xdr:cNvPicPr>
          <a:picLocks noChangeAspect="1"/>
        </xdr:cNvPicPr>
      </xdr:nvPicPr>
      <xdr:blipFill>
        <a:blip xmlns:r="http://schemas.openxmlformats.org/officeDocument/2006/relationships" r:embed="rId4"/>
        <a:stretch>
          <a:fillRect/>
        </a:stretch>
      </xdr:blipFill>
      <xdr:spPr>
        <a:xfrm>
          <a:off x="5257800" y="5705475"/>
          <a:ext cx="1332000" cy="1332000"/>
        </a:xfrm>
        <a:prstGeom prst="rect">
          <a:avLst/>
        </a:prstGeom>
        <a:ln w="9525">
          <a:solidFill>
            <a:srgbClr val="000000"/>
          </a:solidFill>
          <a:prstDash val="solid"/>
        </a:ln>
      </xdr:spPr>
    </xdr:pic>
    <xdr:clientData/>
  </xdr:twoCellAnchor>
  <xdr:twoCellAnchor>
    <xdr:from>
      <xdr:col>8</xdr:col>
      <xdr:colOff>142875</xdr:colOff>
      <xdr:row>20</xdr:row>
      <xdr:rowOff>133350</xdr:rowOff>
    </xdr:from>
    <xdr:to>
      <xdr:col>8</xdr:col>
      <xdr:colOff>1474875</xdr:colOff>
      <xdr:row>20</xdr:row>
      <xdr:rowOff>1465350</xdr:rowOff>
    </xdr:to>
    <xdr:pic>
      <xdr:nvPicPr>
        <xdr:cNvPr id="662" name="Имя " descr="Descr "/>
        <xdr:cNvPicPr>
          <a:picLocks noChangeAspect="1"/>
        </xdr:cNvPicPr>
      </xdr:nvPicPr>
      <xdr:blipFill>
        <a:blip xmlns:r="http://schemas.openxmlformats.org/officeDocument/2006/relationships" r:embed="rId5"/>
        <a:stretch>
          <a:fillRect/>
        </a:stretch>
      </xdr:blipFill>
      <xdr:spPr>
        <a:xfrm>
          <a:off x="5257800" y="7229475"/>
          <a:ext cx="1332000" cy="1332000"/>
        </a:xfrm>
        <a:prstGeom prst="rect">
          <a:avLst/>
        </a:prstGeom>
        <a:ln w="9525">
          <a:solidFill>
            <a:srgbClr val="000000"/>
          </a:solidFill>
          <a:prstDash val="solid"/>
        </a:ln>
      </xdr:spPr>
    </xdr:pic>
    <xdr:clientData/>
  </xdr:twoCellAnchor>
  <xdr:twoCellAnchor>
    <xdr:from>
      <xdr:col>8</xdr:col>
      <xdr:colOff>142875</xdr:colOff>
      <xdr:row>21</xdr:row>
      <xdr:rowOff>133350</xdr:rowOff>
    </xdr:from>
    <xdr:to>
      <xdr:col>8</xdr:col>
      <xdr:colOff>1474875</xdr:colOff>
      <xdr:row>21</xdr:row>
      <xdr:rowOff>1465350</xdr:rowOff>
    </xdr:to>
    <xdr:pic>
      <xdr:nvPicPr>
        <xdr:cNvPr id="663" name="Имя " descr="Descr "/>
        <xdr:cNvPicPr>
          <a:picLocks noChangeAspect="1"/>
        </xdr:cNvPicPr>
      </xdr:nvPicPr>
      <xdr:blipFill>
        <a:blip xmlns:r="http://schemas.openxmlformats.org/officeDocument/2006/relationships" r:embed="rId6"/>
        <a:stretch>
          <a:fillRect/>
        </a:stretch>
      </xdr:blipFill>
      <xdr:spPr>
        <a:xfrm>
          <a:off x="5257800" y="8753475"/>
          <a:ext cx="1332000" cy="1332000"/>
        </a:xfrm>
        <a:prstGeom prst="rect">
          <a:avLst/>
        </a:prstGeom>
        <a:ln w="9525">
          <a:solidFill>
            <a:srgbClr val="000000"/>
          </a:solidFill>
          <a:prstDash val="solid"/>
        </a:ln>
      </xdr:spPr>
    </xdr:pic>
    <xdr:clientData/>
  </xdr:twoCellAnchor>
  <xdr:twoCellAnchor>
    <xdr:from>
      <xdr:col>8</xdr:col>
      <xdr:colOff>142875</xdr:colOff>
      <xdr:row>22</xdr:row>
      <xdr:rowOff>133350</xdr:rowOff>
    </xdr:from>
    <xdr:to>
      <xdr:col>8</xdr:col>
      <xdr:colOff>1474875</xdr:colOff>
      <xdr:row>22</xdr:row>
      <xdr:rowOff>1465350</xdr:rowOff>
    </xdr:to>
    <xdr:pic>
      <xdr:nvPicPr>
        <xdr:cNvPr id="664" name="Имя " descr="Descr "/>
        <xdr:cNvPicPr>
          <a:picLocks noChangeAspect="1"/>
        </xdr:cNvPicPr>
      </xdr:nvPicPr>
      <xdr:blipFill>
        <a:blip xmlns:r="http://schemas.openxmlformats.org/officeDocument/2006/relationships" r:embed="rId7"/>
        <a:stretch>
          <a:fillRect/>
        </a:stretch>
      </xdr:blipFill>
      <xdr:spPr>
        <a:xfrm>
          <a:off x="5257800" y="10277475"/>
          <a:ext cx="1332000" cy="1332000"/>
        </a:xfrm>
        <a:prstGeom prst="rect">
          <a:avLst/>
        </a:prstGeom>
        <a:ln w="9525">
          <a:solidFill>
            <a:srgbClr val="000000"/>
          </a:solidFill>
          <a:prstDash val="solid"/>
        </a:ln>
      </xdr:spPr>
    </xdr:pic>
    <xdr:clientData/>
  </xdr:twoCellAnchor>
  <xdr:twoCellAnchor>
    <xdr:from>
      <xdr:col>8</xdr:col>
      <xdr:colOff>142875</xdr:colOff>
      <xdr:row>23</xdr:row>
      <xdr:rowOff>133350</xdr:rowOff>
    </xdr:from>
    <xdr:to>
      <xdr:col>8</xdr:col>
      <xdr:colOff>1474875</xdr:colOff>
      <xdr:row>23</xdr:row>
      <xdr:rowOff>1465350</xdr:rowOff>
    </xdr:to>
    <xdr:pic>
      <xdr:nvPicPr>
        <xdr:cNvPr id="665" name="Имя " descr="Descr "/>
        <xdr:cNvPicPr>
          <a:picLocks noChangeAspect="1"/>
        </xdr:cNvPicPr>
      </xdr:nvPicPr>
      <xdr:blipFill>
        <a:blip xmlns:r="http://schemas.openxmlformats.org/officeDocument/2006/relationships" r:embed="rId8"/>
        <a:stretch>
          <a:fillRect/>
        </a:stretch>
      </xdr:blipFill>
      <xdr:spPr>
        <a:xfrm>
          <a:off x="5257800" y="11801475"/>
          <a:ext cx="1332000" cy="1332000"/>
        </a:xfrm>
        <a:prstGeom prst="rect">
          <a:avLst/>
        </a:prstGeom>
        <a:ln w="9525">
          <a:solidFill>
            <a:srgbClr val="000000"/>
          </a:solidFill>
          <a:prstDash val="solid"/>
        </a:ln>
      </xdr:spPr>
    </xdr:pic>
    <xdr:clientData/>
  </xdr:twoCellAnchor>
  <xdr:twoCellAnchor>
    <xdr:from>
      <xdr:col>8</xdr:col>
      <xdr:colOff>142875</xdr:colOff>
      <xdr:row>24</xdr:row>
      <xdr:rowOff>133350</xdr:rowOff>
    </xdr:from>
    <xdr:to>
      <xdr:col>8</xdr:col>
      <xdr:colOff>1474875</xdr:colOff>
      <xdr:row>24</xdr:row>
      <xdr:rowOff>1465350</xdr:rowOff>
    </xdr:to>
    <xdr:pic>
      <xdr:nvPicPr>
        <xdr:cNvPr id="666" name="Имя " descr="Descr "/>
        <xdr:cNvPicPr>
          <a:picLocks noChangeAspect="1"/>
        </xdr:cNvPicPr>
      </xdr:nvPicPr>
      <xdr:blipFill>
        <a:blip xmlns:r="http://schemas.openxmlformats.org/officeDocument/2006/relationships" r:embed="rId9"/>
        <a:stretch>
          <a:fillRect/>
        </a:stretch>
      </xdr:blipFill>
      <xdr:spPr>
        <a:xfrm>
          <a:off x="5257800" y="13325475"/>
          <a:ext cx="1332000" cy="1332000"/>
        </a:xfrm>
        <a:prstGeom prst="rect">
          <a:avLst/>
        </a:prstGeom>
        <a:ln w="9525">
          <a:solidFill>
            <a:srgbClr val="000000"/>
          </a:solidFill>
          <a:prstDash val="solid"/>
        </a:ln>
      </xdr:spPr>
    </xdr:pic>
    <xdr:clientData/>
  </xdr:twoCellAnchor>
  <xdr:twoCellAnchor>
    <xdr:from>
      <xdr:col>8</xdr:col>
      <xdr:colOff>142875</xdr:colOff>
      <xdr:row>25</xdr:row>
      <xdr:rowOff>133350</xdr:rowOff>
    </xdr:from>
    <xdr:to>
      <xdr:col>8</xdr:col>
      <xdr:colOff>1474875</xdr:colOff>
      <xdr:row>25</xdr:row>
      <xdr:rowOff>1465350</xdr:rowOff>
    </xdr:to>
    <xdr:pic>
      <xdr:nvPicPr>
        <xdr:cNvPr id="667" name="Имя " descr="Descr "/>
        <xdr:cNvPicPr>
          <a:picLocks noChangeAspect="1"/>
        </xdr:cNvPicPr>
      </xdr:nvPicPr>
      <xdr:blipFill>
        <a:blip xmlns:r="http://schemas.openxmlformats.org/officeDocument/2006/relationships" r:embed="rId10"/>
        <a:stretch>
          <a:fillRect/>
        </a:stretch>
      </xdr:blipFill>
      <xdr:spPr>
        <a:xfrm>
          <a:off x="5257800" y="14849475"/>
          <a:ext cx="1332000" cy="1332000"/>
        </a:xfrm>
        <a:prstGeom prst="rect">
          <a:avLst/>
        </a:prstGeom>
        <a:ln w="9525">
          <a:solidFill>
            <a:srgbClr val="000000"/>
          </a:solidFill>
          <a:prstDash val="solid"/>
        </a:ln>
      </xdr:spPr>
    </xdr:pic>
    <xdr:clientData/>
  </xdr:twoCellAnchor>
  <xdr:twoCellAnchor>
    <xdr:from>
      <xdr:col>8</xdr:col>
      <xdr:colOff>142875</xdr:colOff>
      <xdr:row>26</xdr:row>
      <xdr:rowOff>133350</xdr:rowOff>
    </xdr:from>
    <xdr:to>
      <xdr:col>8</xdr:col>
      <xdr:colOff>1474875</xdr:colOff>
      <xdr:row>26</xdr:row>
      <xdr:rowOff>1465350</xdr:rowOff>
    </xdr:to>
    <xdr:pic>
      <xdr:nvPicPr>
        <xdr:cNvPr id="668" name="Имя " descr="Descr "/>
        <xdr:cNvPicPr>
          <a:picLocks noChangeAspect="1"/>
        </xdr:cNvPicPr>
      </xdr:nvPicPr>
      <xdr:blipFill>
        <a:blip xmlns:r="http://schemas.openxmlformats.org/officeDocument/2006/relationships" r:embed="rId11"/>
        <a:stretch>
          <a:fillRect/>
        </a:stretch>
      </xdr:blipFill>
      <xdr:spPr>
        <a:xfrm>
          <a:off x="5257800" y="16373475"/>
          <a:ext cx="1332000" cy="1332000"/>
        </a:xfrm>
        <a:prstGeom prst="rect">
          <a:avLst/>
        </a:prstGeom>
        <a:ln w="9525">
          <a:solidFill>
            <a:srgbClr val="000000"/>
          </a:solidFill>
          <a:prstDash val="solid"/>
        </a:ln>
      </xdr:spPr>
    </xdr:pic>
    <xdr:clientData/>
  </xdr:twoCellAnchor>
  <xdr:twoCellAnchor>
    <xdr:from>
      <xdr:col>8</xdr:col>
      <xdr:colOff>142875</xdr:colOff>
      <xdr:row>27</xdr:row>
      <xdr:rowOff>133350</xdr:rowOff>
    </xdr:from>
    <xdr:to>
      <xdr:col>8</xdr:col>
      <xdr:colOff>1474875</xdr:colOff>
      <xdr:row>27</xdr:row>
      <xdr:rowOff>1465350</xdr:rowOff>
    </xdr:to>
    <xdr:pic>
      <xdr:nvPicPr>
        <xdr:cNvPr id="669" name="Имя " descr="Descr "/>
        <xdr:cNvPicPr>
          <a:picLocks noChangeAspect="1"/>
        </xdr:cNvPicPr>
      </xdr:nvPicPr>
      <xdr:blipFill>
        <a:blip xmlns:r="http://schemas.openxmlformats.org/officeDocument/2006/relationships" r:embed="rId12"/>
        <a:stretch>
          <a:fillRect/>
        </a:stretch>
      </xdr:blipFill>
      <xdr:spPr>
        <a:xfrm>
          <a:off x="5257800" y="17897475"/>
          <a:ext cx="1332000" cy="1332000"/>
        </a:xfrm>
        <a:prstGeom prst="rect">
          <a:avLst/>
        </a:prstGeom>
        <a:ln w="9525">
          <a:solidFill>
            <a:srgbClr val="000000"/>
          </a:solidFill>
          <a:prstDash val="solid"/>
        </a:ln>
      </xdr:spPr>
    </xdr:pic>
    <xdr:clientData/>
  </xdr:twoCellAnchor>
  <xdr:twoCellAnchor>
    <xdr:from>
      <xdr:col>8</xdr:col>
      <xdr:colOff>142875</xdr:colOff>
      <xdr:row>28</xdr:row>
      <xdr:rowOff>133350</xdr:rowOff>
    </xdr:from>
    <xdr:to>
      <xdr:col>8</xdr:col>
      <xdr:colOff>1474875</xdr:colOff>
      <xdr:row>28</xdr:row>
      <xdr:rowOff>1465350</xdr:rowOff>
    </xdr:to>
    <xdr:pic>
      <xdr:nvPicPr>
        <xdr:cNvPr id="670" name="Имя " descr="Descr "/>
        <xdr:cNvPicPr>
          <a:picLocks noChangeAspect="1"/>
        </xdr:cNvPicPr>
      </xdr:nvPicPr>
      <xdr:blipFill>
        <a:blip xmlns:r="http://schemas.openxmlformats.org/officeDocument/2006/relationships" r:embed="rId13"/>
        <a:stretch>
          <a:fillRect/>
        </a:stretch>
      </xdr:blipFill>
      <xdr:spPr>
        <a:xfrm>
          <a:off x="5257800" y="19421475"/>
          <a:ext cx="1332000" cy="1332000"/>
        </a:xfrm>
        <a:prstGeom prst="rect">
          <a:avLst/>
        </a:prstGeom>
        <a:ln w="9525">
          <a:solidFill>
            <a:srgbClr val="000000"/>
          </a:solidFill>
          <a:prstDash val="solid"/>
        </a:ln>
      </xdr:spPr>
    </xdr:pic>
    <xdr:clientData/>
  </xdr:twoCellAnchor>
  <xdr:twoCellAnchor>
    <xdr:from>
      <xdr:col>8</xdr:col>
      <xdr:colOff>142875</xdr:colOff>
      <xdr:row>29</xdr:row>
      <xdr:rowOff>133350</xdr:rowOff>
    </xdr:from>
    <xdr:to>
      <xdr:col>8</xdr:col>
      <xdr:colOff>1474875</xdr:colOff>
      <xdr:row>29</xdr:row>
      <xdr:rowOff>1465350</xdr:rowOff>
    </xdr:to>
    <xdr:pic>
      <xdr:nvPicPr>
        <xdr:cNvPr id="671" name="Имя " descr="Descr "/>
        <xdr:cNvPicPr>
          <a:picLocks noChangeAspect="1"/>
        </xdr:cNvPicPr>
      </xdr:nvPicPr>
      <xdr:blipFill>
        <a:blip xmlns:r="http://schemas.openxmlformats.org/officeDocument/2006/relationships" r:embed="rId14"/>
        <a:stretch>
          <a:fillRect/>
        </a:stretch>
      </xdr:blipFill>
      <xdr:spPr>
        <a:xfrm>
          <a:off x="5257800" y="20945475"/>
          <a:ext cx="1332000" cy="1332000"/>
        </a:xfrm>
        <a:prstGeom prst="rect">
          <a:avLst/>
        </a:prstGeom>
        <a:ln w="9525">
          <a:solidFill>
            <a:srgbClr val="000000"/>
          </a:solidFill>
          <a:prstDash val="solid"/>
        </a:ln>
      </xdr:spPr>
    </xdr:pic>
    <xdr:clientData/>
  </xdr:twoCellAnchor>
  <xdr:twoCellAnchor>
    <xdr:from>
      <xdr:col>8</xdr:col>
      <xdr:colOff>142875</xdr:colOff>
      <xdr:row>30</xdr:row>
      <xdr:rowOff>133350</xdr:rowOff>
    </xdr:from>
    <xdr:to>
      <xdr:col>8</xdr:col>
      <xdr:colOff>1474875</xdr:colOff>
      <xdr:row>30</xdr:row>
      <xdr:rowOff>1465350</xdr:rowOff>
    </xdr:to>
    <xdr:pic>
      <xdr:nvPicPr>
        <xdr:cNvPr id="967" name="Имя " descr="Descr "/>
        <xdr:cNvPicPr>
          <a:picLocks noChangeAspect="1"/>
        </xdr:cNvPicPr>
      </xdr:nvPicPr>
      <xdr:blipFill>
        <a:blip xmlns:r="http://schemas.openxmlformats.org/officeDocument/2006/relationships" r:embed="rId15"/>
        <a:stretch>
          <a:fillRect/>
        </a:stretch>
      </xdr:blipFill>
      <xdr:spPr>
        <a:xfrm>
          <a:off x="5257800" y="22469475"/>
          <a:ext cx="1332000" cy="1332000"/>
        </a:xfrm>
        <a:prstGeom prst="rect">
          <a:avLst/>
        </a:prstGeom>
        <a:ln w="9525">
          <a:solidFill>
            <a:srgbClr val="000000"/>
          </a:solidFill>
          <a:prstDash val="solid"/>
        </a:ln>
      </xdr:spPr>
    </xdr:pic>
    <xdr:clientData/>
  </xdr:twoCellAnchor>
  <xdr:twoCellAnchor>
    <xdr:from>
      <xdr:col>8</xdr:col>
      <xdr:colOff>142875</xdr:colOff>
      <xdr:row>31</xdr:row>
      <xdr:rowOff>133350</xdr:rowOff>
    </xdr:from>
    <xdr:to>
      <xdr:col>8</xdr:col>
      <xdr:colOff>1474875</xdr:colOff>
      <xdr:row>31</xdr:row>
      <xdr:rowOff>1465350</xdr:rowOff>
    </xdr:to>
    <xdr:pic>
      <xdr:nvPicPr>
        <xdr:cNvPr id="994" name="Имя " descr="Descr "/>
        <xdr:cNvPicPr>
          <a:picLocks noChangeAspect="1"/>
        </xdr:cNvPicPr>
      </xdr:nvPicPr>
      <xdr:blipFill>
        <a:blip xmlns:r="http://schemas.openxmlformats.org/officeDocument/2006/relationships" r:embed="rId16"/>
        <a:stretch>
          <a:fillRect/>
        </a:stretch>
      </xdr:blipFill>
      <xdr:spPr>
        <a:xfrm>
          <a:off x="5257800" y="23993475"/>
          <a:ext cx="1332000" cy="1332000"/>
        </a:xfrm>
        <a:prstGeom prst="rect">
          <a:avLst/>
        </a:prstGeom>
        <a:ln w="9525">
          <a:solidFill>
            <a:srgbClr val="000000"/>
          </a:solidFill>
          <a:prstDash val="solid"/>
        </a:ln>
      </xdr:spPr>
    </xdr:pic>
    <xdr:clientData/>
  </xdr:twoCellAnchor>
  <xdr:twoCellAnchor>
    <xdr:from>
      <xdr:col>8</xdr:col>
      <xdr:colOff>142875</xdr:colOff>
      <xdr:row>32</xdr:row>
      <xdr:rowOff>133350</xdr:rowOff>
    </xdr:from>
    <xdr:to>
      <xdr:col>8</xdr:col>
      <xdr:colOff>1474875</xdr:colOff>
      <xdr:row>32</xdr:row>
      <xdr:rowOff>1465350</xdr:rowOff>
    </xdr:to>
    <xdr:pic>
      <xdr:nvPicPr>
        <xdr:cNvPr id="995" name="Имя " descr="Descr "/>
        <xdr:cNvPicPr>
          <a:picLocks noChangeAspect="1"/>
        </xdr:cNvPicPr>
      </xdr:nvPicPr>
      <xdr:blipFill>
        <a:blip xmlns:r="http://schemas.openxmlformats.org/officeDocument/2006/relationships" r:embed="rId17"/>
        <a:stretch>
          <a:fillRect/>
        </a:stretch>
      </xdr:blipFill>
      <xdr:spPr>
        <a:xfrm>
          <a:off x="5257800" y="25517475"/>
          <a:ext cx="1332000" cy="1332000"/>
        </a:xfrm>
        <a:prstGeom prst="rect">
          <a:avLst/>
        </a:prstGeom>
        <a:ln w="9525">
          <a:solidFill>
            <a:srgbClr val="000000"/>
          </a:solidFill>
          <a:prstDash val="solid"/>
        </a:ln>
      </xdr:spPr>
    </xdr:pic>
    <xdr:clientData/>
  </xdr:twoCellAnchor>
  <xdr:twoCellAnchor>
    <xdr:from>
      <xdr:col>8</xdr:col>
      <xdr:colOff>142875</xdr:colOff>
      <xdr:row>33</xdr:row>
      <xdr:rowOff>133350</xdr:rowOff>
    </xdr:from>
    <xdr:to>
      <xdr:col>8</xdr:col>
      <xdr:colOff>1474875</xdr:colOff>
      <xdr:row>33</xdr:row>
      <xdr:rowOff>1465350</xdr:rowOff>
    </xdr:to>
    <xdr:pic>
      <xdr:nvPicPr>
        <xdr:cNvPr id="996" name="Имя " descr="Descr "/>
        <xdr:cNvPicPr>
          <a:picLocks noChangeAspect="1"/>
        </xdr:cNvPicPr>
      </xdr:nvPicPr>
      <xdr:blipFill>
        <a:blip xmlns:r="http://schemas.openxmlformats.org/officeDocument/2006/relationships" r:embed="rId18"/>
        <a:stretch>
          <a:fillRect/>
        </a:stretch>
      </xdr:blipFill>
      <xdr:spPr>
        <a:xfrm>
          <a:off x="5257800" y="27041475"/>
          <a:ext cx="1332000" cy="1332000"/>
        </a:xfrm>
        <a:prstGeom prst="rect">
          <a:avLst/>
        </a:prstGeom>
        <a:ln w="9525">
          <a:solidFill>
            <a:srgbClr val="000000"/>
          </a:solidFill>
          <a:prstDash val="solid"/>
        </a:ln>
      </xdr:spPr>
    </xdr:pic>
    <xdr:clientData/>
  </xdr:twoCellAnchor>
  <xdr:twoCellAnchor>
    <xdr:from>
      <xdr:col>8</xdr:col>
      <xdr:colOff>142875</xdr:colOff>
      <xdr:row>34</xdr:row>
      <xdr:rowOff>133350</xdr:rowOff>
    </xdr:from>
    <xdr:to>
      <xdr:col>8</xdr:col>
      <xdr:colOff>1474875</xdr:colOff>
      <xdr:row>34</xdr:row>
      <xdr:rowOff>1465350</xdr:rowOff>
    </xdr:to>
    <xdr:pic>
      <xdr:nvPicPr>
        <xdr:cNvPr id="997" name="Имя " descr="Descr "/>
        <xdr:cNvPicPr>
          <a:picLocks noChangeAspect="1"/>
        </xdr:cNvPicPr>
      </xdr:nvPicPr>
      <xdr:blipFill>
        <a:blip xmlns:r="http://schemas.openxmlformats.org/officeDocument/2006/relationships" r:embed="rId19"/>
        <a:stretch>
          <a:fillRect/>
        </a:stretch>
      </xdr:blipFill>
      <xdr:spPr>
        <a:xfrm>
          <a:off x="5257800" y="28565475"/>
          <a:ext cx="1332000" cy="1332000"/>
        </a:xfrm>
        <a:prstGeom prst="rect">
          <a:avLst/>
        </a:prstGeom>
        <a:ln w="9525">
          <a:solidFill>
            <a:srgbClr val="000000"/>
          </a:solidFill>
          <a:prstDash val="solid"/>
        </a:ln>
      </xdr:spPr>
    </xdr:pic>
    <xdr:clientData/>
  </xdr:twoCellAnchor>
  <xdr:twoCellAnchor>
    <xdr:from>
      <xdr:col>8</xdr:col>
      <xdr:colOff>142875</xdr:colOff>
      <xdr:row>35</xdr:row>
      <xdr:rowOff>133350</xdr:rowOff>
    </xdr:from>
    <xdr:to>
      <xdr:col>8</xdr:col>
      <xdr:colOff>1474875</xdr:colOff>
      <xdr:row>35</xdr:row>
      <xdr:rowOff>1465350</xdr:rowOff>
    </xdr:to>
    <xdr:pic>
      <xdr:nvPicPr>
        <xdr:cNvPr id="998" name="Имя " descr="Descr "/>
        <xdr:cNvPicPr>
          <a:picLocks noChangeAspect="1"/>
        </xdr:cNvPicPr>
      </xdr:nvPicPr>
      <xdr:blipFill>
        <a:blip xmlns:r="http://schemas.openxmlformats.org/officeDocument/2006/relationships" r:embed="rId20"/>
        <a:stretch>
          <a:fillRect/>
        </a:stretch>
      </xdr:blipFill>
      <xdr:spPr>
        <a:xfrm>
          <a:off x="5257800" y="30089475"/>
          <a:ext cx="1332000" cy="1332000"/>
        </a:xfrm>
        <a:prstGeom prst="rect">
          <a:avLst/>
        </a:prstGeom>
        <a:ln w="9525">
          <a:solidFill>
            <a:srgbClr val="000000"/>
          </a:solidFill>
          <a:prstDash val="solid"/>
        </a:ln>
      </xdr:spPr>
    </xdr:pic>
    <xdr:clientData/>
  </xdr:twoCellAnchor>
  <xdr:twoCellAnchor>
    <xdr:from>
      <xdr:col>8</xdr:col>
      <xdr:colOff>142875</xdr:colOff>
      <xdr:row>36</xdr:row>
      <xdr:rowOff>133350</xdr:rowOff>
    </xdr:from>
    <xdr:to>
      <xdr:col>8</xdr:col>
      <xdr:colOff>1474875</xdr:colOff>
      <xdr:row>36</xdr:row>
      <xdr:rowOff>1465350</xdr:rowOff>
    </xdr:to>
    <xdr:pic>
      <xdr:nvPicPr>
        <xdr:cNvPr id="999" name="Имя " descr="Descr "/>
        <xdr:cNvPicPr>
          <a:picLocks noChangeAspect="1"/>
        </xdr:cNvPicPr>
      </xdr:nvPicPr>
      <xdr:blipFill>
        <a:blip xmlns:r="http://schemas.openxmlformats.org/officeDocument/2006/relationships" r:embed="rId21"/>
        <a:stretch>
          <a:fillRect/>
        </a:stretch>
      </xdr:blipFill>
      <xdr:spPr>
        <a:xfrm>
          <a:off x="5257800" y="31613475"/>
          <a:ext cx="1332000" cy="1332000"/>
        </a:xfrm>
        <a:prstGeom prst="rect">
          <a:avLst/>
        </a:prstGeom>
        <a:ln w="9525">
          <a:solidFill>
            <a:srgbClr val="000000"/>
          </a:solidFill>
          <a:prstDash val="solid"/>
        </a:ln>
      </xdr:spPr>
    </xdr:pic>
    <xdr:clientData/>
  </xdr:twoCellAnchor>
  <xdr:twoCellAnchor>
    <xdr:from>
      <xdr:col>8</xdr:col>
      <xdr:colOff>142875</xdr:colOff>
      <xdr:row>37</xdr:row>
      <xdr:rowOff>133350</xdr:rowOff>
    </xdr:from>
    <xdr:to>
      <xdr:col>8</xdr:col>
      <xdr:colOff>1474875</xdr:colOff>
      <xdr:row>37</xdr:row>
      <xdr:rowOff>1465350</xdr:rowOff>
    </xdr:to>
    <xdr:pic>
      <xdr:nvPicPr>
        <xdr:cNvPr id="1000" name="Имя " descr="Descr "/>
        <xdr:cNvPicPr>
          <a:picLocks noChangeAspect="1"/>
        </xdr:cNvPicPr>
      </xdr:nvPicPr>
      <xdr:blipFill>
        <a:blip xmlns:r="http://schemas.openxmlformats.org/officeDocument/2006/relationships" r:embed="rId22"/>
        <a:stretch>
          <a:fillRect/>
        </a:stretch>
      </xdr:blipFill>
      <xdr:spPr>
        <a:xfrm>
          <a:off x="5257800" y="33137475"/>
          <a:ext cx="1332000" cy="1332000"/>
        </a:xfrm>
        <a:prstGeom prst="rect">
          <a:avLst/>
        </a:prstGeom>
        <a:ln w="9525">
          <a:solidFill>
            <a:srgbClr val="000000"/>
          </a:solidFill>
          <a:prstDash val="solid"/>
        </a:ln>
      </xdr:spPr>
    </xdr:pic>
    <xdr:clientData/>
  </xdr:twoCellAnchor>
  <xdr:twoCellAnchor>
    <xdr:from>
      <xdr:col>8</xdr:col>
      <xdr:colOff>142875</xdr:colOff>
      <xdr:row>38</xdr:row>
      <xdr:rowOff>133350</xdr:rowOff>
    </xdr:from>
    <xdr:to>
      <xdr:col>8</xdr:col>
      <xdr:colOff>1474875</xdr:colOff>
      <xdr:row>38</xdr:row>
      <xdr:rowOff>1465350</xdr:rowOff>
    </xdr:to>
    <xdr:pic>
      <xdr:nvPicPr>
        <xdr:cNvPr id="1001" name="Имя " descr="Descr "/>
        <xdr:cNvPicPr>
          <a:picLocks noChangeAspect="1"/>
        </xdr:cNvPicPr>
      </xdr:nvPicPr>
      <xdr:blipFill>
        <a:blip xmlns:r="http://schemas.openxmlformats.org/officeDocument/2006/relationships" r:embed="rId23"/>
        <a:stretch>
          <a:fillRect/>
        </a:stretch>
      </xdr:blipFill>
      <xdr:spPr>
        <a:xfrm>
          <a:off x="5257800" y="34661475"/>
          <a:ext cx="1332000" cy="1332000"/>
        </a:xfrm>
        <a:prstGeom prst="rect">
          <a:avLst/>
        </a:prstGeom>
        <a:ln w="9525">
          <a:solidFill>
            <a:srgbClr val="000000"/>
          </a:solidFill>
          <a:prstDash val="solid"/>
        </a:ln>
      </xdr:spPr>
    </xdr:pic>
    <xdr:clientData/>
  </xdr:twoCellAnchor>
  <xdr:twoCellAnchor>
    <xdr:from>
      <xdr:col>8</xdr:col>
      <xdr:colOff>142875</xdr:colOff>
      <xdr:row>39</xdr:row>
      <xdr:rowOff>133350</xdr:rowOff>
    </xdr:from>
    <xdr:to>
      <xdr:col>8</xdr:col>
      <xdr:colOff>1474875</xdr:colOff>
      <xdr:row>39</xdr:row>
      <xdr:rowOff>1465350</xdr:rowOff>
    </xdr:to>
    <xdr:pic>
      <xdr:nvPicPr>
        <xdr:cNvPr id="1002" name="Имя " descr="Descr "/>
        <xdr:cNvPicPr>
          <a:picLocks noChangeAspect="1"/>
        </xdr:cNvPicPr>
      </xdr:nvPicPr>
      <xdr:blipFill>
        <a:blip xmlns:r="http://schemas.openxmlformats.org/officeDocument/2006/relationships" r:embed="rId24"/>
        <a:stretch>
          <a:fillRect/>
        </a:stretch>
      </xdr:blipFill>
      <xdr:spPr>
        <a:xfrm>
          <a:off x="5257800" y="36185475"/>
          <a:ext cx="1332000" cy="1332000"/>
        </a:xfrm>
        <a:prstGeom prst="rect">
          <a:avLst/>
        </a:prstGeom>
        <a:ln w="9525">
          <a:solidFill>
            <a:srgbClr val="000000"/>
          </a:solidFill>
          <a:prstDash val="solid"/>
        </a:ln>
      </xdr:spPr>
    </xdr:pic>
    <xdr:clientData/>
  </xdr:twoCellAnchor>
  <xdr:twoCellAnchor>
    <xdr:from>
      <xdr:col>8</xdr:col>
      <xdr:colOff>142875</xdr:colOff>
      <xdr:row>40</xdr:row>
      <xdr:rowOff>133350</xdr:rowOff>
    </xdr:from>
    <xdr:to>
      <xdr:col>8</xdr:col>
      <xdr:colOff>1474875</xdr:colOff>
      <xdr:row>40</xdr:row>
      <xdr:rowOff>1465350</xdr:rowOff>
    </xdr:to>
    <xdr:pic>
      <xdr:nvPicPr>
        <xdr:cNvPr id="1003" name="Имя " descr="Descr "/>
        <xdr:cNvPicPr>
          <a:picLocks noChangeAspect="1"/>
        </xdr:cNvPicPr>
      </xdr:nvPicPr>
      <xdr:blipFill>
        <a:blip xmlns:r="http://schemas.openxmlformats.org/officeDocument/2006/relationships" r:embed="rId25"/>
        <a:stretch>
          <a:fillRect/>
        </a:stretch>
      </xdr:blipFill>
      <xdr:spPr>
        <a:xfrm>
          <a:off x="5257800" y="37709475"/>
          <a:ext cx="1332000" cy="1332000"/>
        </a:xfrm>
        <a:prstGeom prst="rect">
          <a:avLst/>
        </a:prstGeom>
        <a:ln w="9525">
          <a:solidFill>
            <a:srgbClr val="000000"/>
          </a:solidFill>
          <a:prstDash val="solid"/>
        </a:ln>
      </xdr:spPr>
    </xdr:pic>
    <xdr:clientData/>
  </xdr:twoCellAnchor>
  <xdr:twoCellAnchor>
    <xdr:from>
      <xdr:col>8</xdr:col>
      <xdr:colOff>142875</xdr:colOff>
      <xdr:row>41</xdr:row>
      <xdr:rowOff>133350</xdr:rowOff>
    </xdr:from>
    <xdr:to>
      <xdr:col>8</xdr:col>
      <xdr:colOff>1474875</xdr:colOff>
      <xdr:row>41</xdr:row>
      <xdr:rowOff>1465350</xdr:rowOff>
    </xdr:to>
    <xdr:pic>
      <xdr:nvPicPr>
        <xdr:cNvPr id="1004" name="Имя " descr="Descr "/>
        <xdr:cNvPicPr>
          <a:picLocks noChangeAspect="1"/>
        </xdr:cNvPicPr>
      </xdr:nvPicPr>
      <xdr:blipFill>
        <a:blip xmlns:r="http://schemas.openxmlformats.org/officeDocument/2006/relationships" r:embed="rId26"/>
        <a:stretch>
          <a:fillRect/>
        </a:stretch>
      </xdr:blipFill>
      <xdr:spPr>
        <a:xfrm>
          <a:off x="5257800" y="39233475"/>
          <a:ext cx="1332000" cy="1332000"/>
        </a:xfrm>
        <a:prstGeom prst="rect">
          <a:avLst/>
        </a:prstGeom>
        <a:ln w="9525">
          <a:solidFill>
            <a:srgbClr val="000000"/>
          </a:solidFill>
          <a:prstDash val="solid"/>
        </a:ln>
      </xdr:spPr>
    </xdr:pic>
    <xdr:clientData/>
  </xdr:twoCellAnchor>
  <xdr:twoCellAnchor>
    <xdr:from>
      <xdr:col>8</xdr:col>
      <xdr:colOff>142875</xdr:colOff>
      <xdr:row>42</xdr:row>
      <xdr:rowOff>133350</xdr:rowOff>
    </xdr:from>
    <xdr:to>
      <xdr:col>8</xdr:col>
      <xdr:colOff>1474875</xdr:colOff>
      <xdr:row>42</xdr:row>
      <xdr:rowOff>1465350</xdr:rowOff>
    </xdr:to>
    <xdr:pic>
      <xdr:nvPicPr>
        <xdr:cNvPr id="1005" name="Имя " descr="Descr "/>
        <xdr:cNvPicPr>
          <a:picLocks noChangeAspect="1"/>
        </xdr:cNvPicPr>
      </xdr:nvPicPr>
      <xdr:blipFill>
        <a:blip xmlns:r="http://schemas.openxmlformats.org/officeDocument/2006/relationships" r:embed="rId27"/>
        <a:stretch>
          <a:fillRect/>
        </a:stretch>
      </xdr:blipFill>
      <xdr:spPr>
        <a:xfrm>
          <a:off x="5257800" y="40757475"/>
          <a:ext cx="1332000" cy="1332000"/>
        </a:xfrm>
        <a:prstGeom prst="rect">
          <a:avLst/>
        </a:prstGeom>
        <a:ln w="9525">
          <a:solidFill>
            <a:srgbClr val="000000"/>
          </a:solidFill>
          <a:prstDash val="solid"/>
        </a:ln>
      </xdr:spPr>
    </xdr:pic>
    <xdr:clientData/>
  </xdr:twoCellAnchor>
  <xdr:twoCellAnchor>
    <xdr:from>
      <xdr:col>8</xdr:col>
      <xdr:colOff>142875</xdr:colOff>
      <xdr:row>43</xdr:row>
      <xdr:rowOff>133350</xdr:rowOff>
    </xdr:from>
    <xdr:to>
      <xdr:col>8</xdr:col>
      <xdr:colOff>1474875</xdr:colOff>
      <xdr:row>43</xdr:row>
      <xdr:rowOff>1465350</xdr:rowOff>
    </xdr:to>
    <xdr:pic>
      <xdr:nvPicPr>
        <xdr:cNvPr id="1006" name="Имя " descr="Descr "/>
        <xdr:cNvPicPr>
          <a:picLocks noChangeAspect="1"/>
        </xdr:cNvPicPr>
      </xdr:nvPicPr>
      <xdr:blipFill>
        <a:blip xmlns:r="http://schemas.openxmlformats.org/officeDocument/2006/relationships" r:embed="rId28"/>
        <a:stretch>
          <a:fillRect/>
        </a:stretch>
      </xdr:blipFill>
      <xdr:spPr>
        <a:xfrm>
          <a:off x="5257800" y="42281475"/>
          <a:ext cx="1332000" cy="1332000"/>
        </a:xfrm>
        <a:prstGeom prst="rect">
          <a:avLst/>
        </a:prstGeom>
        <a:ln w="9525">
          <a:solidFill>
            <a:srgbClr val="000000"/>
          </a:solidFill>
          <a:prstDash val="solid"/>
        </a:ln>
      </xdr:spPr>
    </xdr:pic>
    <xdr:clientData/>
  </xdr:twoCellAnchor>
  <xdr:twoCellAnchor>
    <xdr:from>
      <xdr:col>8</xdr:col>
      <xdr:colOff>142875</xdr:colOff>
      <xdr:row>44</xdr:row>
      <xdr:rowOff>133350</xdr:rowOff>
    </xdr:from>
    <xdr:to>
      <xdr:col>8</xdr:col>
      <xdr:colOff>1474875</xdr:colOff>
      <xdr:row>44</xdr:row>
      <xdr:rowOff>1465350</xdr:rowOff>
    </xdr:to>
    <xdr:pic>
      <xdr:nvPicPr>
        <xdr:cNvPr id="1007" name="Имя " descr="Descr "/>
        <xdr:cNvPicPr>
          <a:picLocks noChangeAspect="1"/>
        </xdr:cNvPicPr>
      </xdr:nvPicPr>
      <xdr:blipFill>
        <a:blip xmlns:r="http://schemas.openxmlformats.org/officeDocument/2006/relationships" r:embed="rId29"/>
        <a:stretch>
          <a:fillRect/>
        </a:stretch>
      </xdr:blipFill>
      <xdr:spPr>
        <a:xfrm>
          <a:off x="5257800" y="43805475"/>
          <a:ext cx="1332000" cy="1332000"/>
        </a:xfrm>
        <a:prstGeom prst="rect">
          <a:avLst/>
        </a:prstGeom>
        <a:ln w="9525">
          <a:solidFill>
            <a:srgbClr val="000000"/>
          </a:solidFill>
          <a:prstDash val="solid"/>
        </a:ln>
      </xdr:spPr>
    </xdr:pic>
    <xdr:clientData/>
  </xdr:twoCellAnchor>
  <xdr:twoCellAnchor>
    <xdr:from>
      <xdr:col>8</xdr:col>
      <xdr:colOff>142875</xdr:colOff>
      <xdr:row>45</xdr:row>
      <xdr:rowOff>133350</xdr:rowOff>
    </xdr:from>
    <xdr:to>
      <xdr:col>8</xdr:col>
      <xdr:colOff>1474875</xdr:colOff>
      <xdr:row>45</xdr:row>
      <xdr:rowOff>1465350</xdr:rowOff>
    </xdr:to>
    <xdr:pic>
      <xdr:nvPicPr>
        <xdr:cNvPr id="1008" name="Имя " descr="Descr "/>
        <xdr:cNvPicPr>
          <a:picLocks noChangeAspect="1"/>
        </xdr:cNvPicPr>
      </xdr:nvPicPr>
      <xdr:blipFill>
        <a:blip xmlns:r="http://schemas.openxmlformats.org/officeDocument/2006/relationships" r:embed="rId30"/>
        <a:stretch>
          <a:fillRect/>
        </a:stretch>
      </xdr:blipFill>
      <xdr:spPr>
        <a:xfrm>
          <a:off x="5257800" y="45329475"/>
          <a:ext cx="1332000" cy="1332000"/>
        </a:xfrm>
        <a:prstGeom prst="rect">
          <a:avLst/>
        </a:prstGeom>
        <a:ln w="9525">
          <a:solidFill>
            <a:srgbClr val="000000"/>
          </a:solidFill>
          <a:prstDash val="solid"/>
        </a:ln>
      </xdr:spPr>
    </xdr:pic>
    <xdr:clientData/>
  </xdr:twoCellAnchor>
  <xdr:twoCellAnchor>
    <xdr:from>
      <xdr:col>8</xdr:col>
      <xdr:colOff>142875</xdr:colOff>
      <xdr:row>46</xdr:row>
      <xdr:rowOff>133350</xdr:rowOff>
    </xdr:from>
    <xdr:to>
      <xdr:col>8</xdr:col>
      <xdr:colOff>1474875</xdr:colOff>
      <xdr:row>46</xdr:row>
      <xdr:rowOff>1465350</xdr:rowOff>
    </xdr:to>
    <xdr:pic>
      <xdr:nvPicPr>
        <xdr:cNvPr id="1009" name="Имя " descr="Descr "/>
        <xdr:cNvPicPr>
          <a:picLocks noChangeAspect="1"/>
        </xdr:cNvPicPr>
      </xdr:nvPicPr>
      <xdr:blipFill>
        <a:blip xmlns:r="http://schemas.openxmlformats.org/officeDocument/2006/relationships" r:embed="rId31"/>
        <a:stretch>
          <a:fillRect/>
        </a:stretch>
      </xdr:blipFill>
      <xdr:spPr>
        <a:xfrm>
          <a:off x="5257800" y="46853475"/>
          <a:ext cx="1332000" cy="1332000"/>
        </a:xfrm>
        <a:prstGeom prst="rect">
          <a:avLst/>
        </a:prstGeom>
        <a:ln w="9525">
          <a:solidFill>
            <a:srgbClr val="000000"/>
          </a:solidFill>
          <a:prstDash val="solid"/>
        </a:ln>
      </xdr:spPr>
    </xdr:pic>
    <xdr:clientData/>
  </xdr:twoCellAnchor>
  <xdr:twoCellAnchor>
    <xdr:from>
      <xdr:col>8</xdr:col>
      <xdr:colOff>142875</xdr:colOff>
      <xdr:row>47</xdr:row>
      <xdr:rowOff>133350</xdr:rowOff>
    </xdr:from>
    <xdr:to>
      <xdr:col>8</xdr:col>
      <xdr:colOff>1474875</xdr:colOff>
      <xdr:row>47</xdr:row>
      <xdr:rowOff>1465350</xdr:rowOff>
    </xdr:to>
    <xdr:pic>
      <xdr:nvPicPr>
        <xdr:cNvPr id="1066" name="Имя " descr="Descr "/>
        <xdr:cNvPicPr>
          <a:picLocks noChangeAspect="1"/>
        </xdr:cNvPicPr>
      </xdr:nvPicPr>
      <xdr:blipFill>
        <a:blip xmlns:r="http://schemas.openxmlformats.org/officeDocument/2006/relationships" r:embed="rId32"/>
        <a:stretch>
          <a:fillRect/>
        </a:stretch>
      </xdr:blipFill>
      <xdr:spPr>
        <a:xfrm>
          <a:off x="5257800" y="48377475"/>
          <a:ext cx="1332000" cy="1332000"/>
        </a:xfrm>
        <a:prstGeom prst="rect">
          <a:avLst/>
        </a:prstGeom>
        <a:ln w="9525">
          <a:solidFill>
            <a:srgbClr val="000000"/>
          </a:solidFill>
          <a:prstDash val="solid"/>
        </a:ln>
      </xdr:spPr>
    </xdr:pic>
    <xdr:clientData/>
  </xdr:twoCellAnchor>
  <xdr:twoCellAnchor>
    <xdr:from>
      <xdr:col>8</xdr:col>
      <xdr:colOff>142875</xdr:colOff>
      <xdr:row>48</xdr:row>
      <xdr:rowOff>133350</xdr:rowOff>
    </xdr:from>
    <xdr:to>
      <xdr:col>8</xdr:col>
      <xdr:colOff>1474875</xdr:colOff>
      <xdr:row>48</xdr:row>
      <xdr:rowOff>1465350</xdr:rowOff>
    </xdr:to>
    <xdr:pic>
      <xdr:nvPicPr>
        <xdr:cNvPr id="1067" name="Имя " descr="Descr "/>
        <xdr:cNvPicPr>
          <a:picLocks noChangeAspect="1"/>
        </xdr:cNvPicPr>
      </xdr:nvPicPr>
      <xdr:blipFill>
        <a:blip xmlns:r="http://schemas.openxmlformats.org/officeDocument/2006/relationships" r:embed="rId33"/>
        <a:stretch>
          <a:fillRect/>
        </a:stretch>
      </xdr:blipFill>
      <xdr:spPr>
        <a:xfrm>
          <a:off x="5257800" y="49901475"/>
          <a:ext cx="1332000" cy="1332000"/>
        </a:xfrm>
        <a:prstGeom prst="rect">
          <a:avLst/>
        </a:prstGeom>
        <a:ln w="9525">
          <a:solidFill>
            <a:srgbClr val="000000"/>
          </a:solidFill>
          <a:prstDash val="solid"/>
        </a:ln>
      </xdr:spPr>
    </xdr:pic>
    <xdr:clientData/>
  </xdr:twoCellAnchor>
  <xdr:twoCellAnchor>
    <xdr:from>
      <xdr:col>8</xdr:col>
      <xdr:colOff>142875</xdr:colOff>
      <xdr:row>49</xdr:row>
      <xdr:rowOff>133350</xdr:rowOff>
    </xdr:from>
    <xdr:to>
      <xdr:col>8</xdr:col>
      <xdr:colOff>1474875</xdr:colOff>
      <xdr:row>49</xdr:row>
      <xdr:rowOff>1465350</xdr:rowOff>
    </xdr:to>
    <xdr:pic>
      <xdr:nvPicPr>
        <xdr:cNvPr id="1068" name="Имя " descr="Descr "/>
        <xdr:cNvPicPr>
          <a:picLocks noChangeAspect="1"/>
        </xdr:cNvPicPr>
      </xdr:nvPicPr>
      <xdr:blipFill>
        <a:blip xmlns:r="http://schemas.openxmlformats.org/officeDocument/2006/relationships" r:embed="rId34"/>
        <a:stretch>
          <a:fillRect/>
        </a:stretch>
      </xdr:blipFill>
      <xdr:spPr>
        <a:xfrm>
          <a:off x="5257800" y="51425475"/>
          <a:ext cx="1332000" cy="1332000"/>
        </a:xfrm>
        <a:prstGeom prst="rect">
          <a:avLst/>
        </a:prstGeom>
        <a:ln w="9525">
          <a:solidFill>
            <a:srgbClr val="000000"/>
          </a:solidFill>
          <a:prstDash val="solid"/>
        </a:ln>
      </xdr:spPr>
    </xdr:pic>
    <xdr:clientData/>
  </xdr:twoCellAnchor>
  <xdr:twoCellAnchor>
    <xdr:from>
      <xdr:col>8</xdr:col>
      <xdr:colOff>142875</xdr:colOff>
      <xdr:row>50</xdr:row>
      <xdr:rowOff>133350</xdr:rowOff>
    </xdr:from>
    <xdr:to>
      <xdr:col>8</xdr:col>
      <xdr:colOff>1474875</xdr:colOff>
      <xdr:row>50</xdr:row>
      <xdr:rowOff>1465350</xdr:rowOff>
    </xdr:to>
    <xdr:pic>
      <xdr:nvPicPr>
        <xdr:cNvPr id="1098" name="Имя " descr="Descr "/>
        <xdr:cNvPicPr>
          <a:picLocks noChangeAspect="1"/>
        </xdr:cNvPicPr>
      </xdr:nvPicPr>
      <xdr:blipFill>
        <a:blip xmlns:r="http://schemas.openxmlformats.org/officeDocument/2006/relationships" r:embed="rId35"/>
        <a:stretch>
          <a:fillRect/>
        </a:stretch>
      </xdr:blipFill>
      <xdr:spPr>
        <a:xfrm>
          <a:off x="5257800" y="52949475"/>
          <a:ext cx="1332000" cy="1332000"/>
        </a:xfrm>
        <a:prstGeom prst="rect">
          <a:avLst/>
        </a:prstGeom>
        <a:ln w="9525">
          <a:solidFill>
            <a:srgbClr val="000000"/>
          </a:solidFill>
          <a:prstDash val="solid"/>
        </a:ln>
      </xdr:spPr>
    </xdr:pic>
    <xdr:clientData/>
  </xdr:twoCellAnchor>
  <xdr:twoCellAnchor>
    <xdr:from>
      <xdr:col>8</xdr:col>
      <xdr:colOff>142875</xdr:colOff>
      <xdr:row>51</xdr:row>
      <xdr:rowOff>133350</xdr:rowOff>
    </xdr:from>
    <xdr:to>
      <xdr:col>8</xdr:col>
      <xdr:colOff>1474875</xdr:colOff>
      <xdr:row>51</xdr:row>
      <xdr:rowOff>1465350</xdr:rowOff>
    </xdr:to>
    <xdr:pic>
      <xdr:nvPicPr>
        <xdr:cNvPr id="1099" name="Имя " descr="Descr "/>
        <xdr:cNvPicPr>
          <a:picLocks noChangeAspect="1"/>
        </xdr:cNvPicPr>
      </xdr:nvPicPr>
      <xdr:blipFill>
        <a:blip xmlns:r="http://schemas.openxmlformats.org/officeDocument/2006/relationships" r:embed="rId36"/>
        <a:stretch>
          <a:fillRect/>
        </a:stretch>
      </xdr:blipFill>
      <xdr:spPr>
        <a:xfrm>
          <a:off x="5257800" y="54473475"/>
          <a:ext cx="1332000" cy="1332000"/>
        </a:xfrm>
        <a:prstGeom prst="rect">
          <a:avLst/>
        </a:prstGeom>
        <a:ln w="9525">
          <a:solidFill>
            <a:srgbClr val="000000"/>
          </a:solidFill>
          <a:prstDash val="solid"/>
        </a:ln>
      </xdr:spPr>
    </xdr:pic>
    <xdr:clientData/>
  </xdr:twoCellAnchor>
  <xdr:twoCellAnchor>
    <xdr:from>
      <xdr:col>8</xdr:col>
      <xdr:colOff>142875</xdr:colOff>
      <xdr:row>52</xdr:row>
      <xdr:rowOff>133350</xdr:rowOff>
    </xdr:from>
    <xdr:to>
      <xdr:col>8</xdr:col>
      <xdr:colOff>1474875</xdr:colOff>
      <xdr:row>52</xdr:row>
      <xdr:rowOff>1465350</xdr:rowOff>
    </xdr:to>
    <xdr:pic>
      <xdr:nvPicPr>
        <xdr:cNvPr id="1100" name="Имя " descr="Descr "/>
        <xdr:cNvPicPr>
          <a:picLocks noChangeAspect="1"/>
        </xdr:cNvPicPr>
      </xdr:nvPicPr>
      <xdr:blipFill>
        <a:blip xmlns:r="http://schemas.openxmlformats.org/officeDocument/2006/relationships" r:embed="rId37"/>
        <a:stretch>
          <a:fillRect/>
        </a:stretch>
      </xdr:blipFill>
      <xdr:spPr>
        <a:xfrm>
          <a:off x="5257800" y="55997475"/>
          <a:ext cx="1332000" cy="1332000"/>
        </a:xfrm>
        <a:prstGeom prst="rect">
          <a:avLst/>
        </a:prstGeom>
        <a:ln w="9525">
          <a:solidFill>
            <a:srgbClr val="000000"/>
          </a:solidFill>
          <a:prstDash val="solid"/>
        </a:ln>
      </xdr:spPr>
    </xdr:pic>
    <xdr:clientData/>
  </xdr:twoCellAnchor>
  <xdr:twoCellAnchor>
    <xdr:from>
      <xdr:col>8</xdr:col>
      <xdr:colOff>142875</xdr:colOff>
      <xdr:row>53</xdr:row>
      <xdr:rowOff>133350</xdr:rowOff>
    </xdr:from>
    <xdr:to>
      <xdr:col>8</xdr:col>
      <xdr:colOff>1474875</xdr:colOff>
      <xdr:row>53</xdr:row>
      <xdr:rowOff>1465350</xdr:rowOff>
    </xdr:to>
    <xdr:pic>
      <xdr:nvPicPr>
        <xdr:cNvPr id="1101" name="Имя " descr="Descr "/>
        <xdr:cNvPicPr>
          <a:picLocks noChangeAspect="1"/>
        </xdr:cNvPicPr>
      </xdr:nvPicPr>
      <xdr:blipFill>
        <a:blip xmlns:r="http://schemas.openxmlformats.org/officeDocument/2006/relationships" r:embed="rId38"/>
        <a:stretch>
          <a:fillRect/>
        </a:stretch>
      </xdr:blipFill>
      <xdr:spPr>
        <a:xfrm>
          <a:off x="5257800" y="57521475"/>
          <a:ext cx="1332000" cy="1332000"/>
        </a:xfrm>
        <a:prstGeom prst="rect">
          <a:avLst/>
        </a:prstGeom>
        <a:ln w="9525">
          <a:solidFill>
            <a:srgbClr val="000000"/>
          </a:solidFill>
          <a:prstDash val="solid"/>
        </a:ln>
      </xdr:spPr>
    </xdr:pic>
    <xdr:clientData/>
  </xdr:twoCellAnchor>
  <xdr:twoCellAnchor>
    <xdr:from>
      <xdr:col>8</xdr:col>
      <xdr:colOff>142875</xdr:colOff>
      <xdr:row>54</xdr:row>
      <xdr:rowOff>133350</xdr:rowOff>
    </xdr:from>
    <xdr:to>
      <xdr:col>8</xdr:col>
      <xdr:colOff>1474875</xdr:colOff>
      <xdr:row>54</xdr:row>
      <xdr:rowOff>1465350</xdr:rowOff>
    </xdr:to>
    <xdr:pic>
      <xdr:nvPicPr>
        <xdr:cNvPr id="1102" name="Имя " descr="Descr "/>
        <xdr:cNvPicPr>
          <a:picLocks noChangeAspect="1"/>
        </xdr:cNvPicPr>
      </xdr:nvPicPr>
      <xdr:blipFill>
        <a:blip xmlns:r="http://schemas.openxmlformats.org/officeDocument/2006/relationships" r:embed="rId39"/>
        <a:stretch>
          <a:fillRect/>
        </a:stretch>
      </xdr:blipFill>
      <xdr:spPr>
        <a:xfrm>
          <a:off x="5257800" y="59045475"/>
          <a:ext cx="1332000" cy="1332000"/>
        </a:xfrm>
        <a:prstGeom prst="rect">
          <a:avLst/>
        </a:prstGeom>
        <a:ln w="9525">
          <a:solidFill>
            <a:srgbClr val="000000"/>
          </a:solidFill>
          <a:prstDash val="solid"/>
        </a:ln>
      </xdr:spPr>
    </xdr:pic>
    <xdr:clientData/>
  </xdr:twoCellAnchor>
  <xdr:twoCellAnchor>
    <xdr:from>
      <xdr:col>8</xdr:col>
      <xdr:colOff>142875</xdr:colOff>
      <xdr:row>55</xdr:row>
      <xdr:rowOff>133350</xdr:rowOff>
    </xdr:from>
    <xdr:to>
      <xdr:col>8</xdr:col>
      <xdr:colOff>1474875</xdr:colOff>
      <xdr:row>55</xdr:row>
      <xdr:rowOff>1465350</xdr:rowOff>
    </xdr:to>
    <xdr:pic>
      <xdr:nvPicPr>
        <xdr:cNvPr id="1103" name="Имя " descr="Descr "/>
        <xdr:cNvPicPr>
          <a:picLocks noChangeAspect="1"/>
        </xdr:cNvPicPr>
      </xdr:nvPicPr>
      <xdr:blipFill>
        <a:blip xmlns:r="http://schemas.openxmlformats.org/officeDocument/2006/relationships" r:embed="rId40"/>
        <a:stretch>
          <a:fillRect/>
        </a:stretch>
      </xdr:blipFill>
      <xdr:spPr>
        <a:xfrm>
          <a:off x="5257800" y="60569475"/>
          <a:ext cx="1332000" cy="1332000"/>
        </a:xfrm>
        <a:prstGeom prst="rect">
          <a:avLst/>
        </a:prstGeom>
        <a:ln w="9525">
          <a:solidFill>
            <a:srgbClr val="000000"/>
          </a:solidFill>
          <a:prstDash val="solid"/>
        </a:ln>
      </xdr:spPr>
    </xdr:pic>
    <xdr:clientData/>
  </xdr:twoCellAnchor>
  <xdr:twoCellAnchor>
    <xdr:from>
      <xdr:col>8</xdr:col>
      <xdr:colOff>142875</xdr:colOff>
      <xdr:row>56</xdr:row>
      <xdr:rowOff>133350</xdr:rowOff>
    </xdr:from>
    <xdr:to>
      <xdr:col>8</xdr:col>
      <xdr:colOff>1474875</xdr:colOff>
      <xdr:row>56</xdr:row>
      <xdr:rowOff>1465350</xdr:rowOff>
    </xdr:to>
    <xdr:pic>
      <xdr:nvPicPr>
        <xdr:cNvPr id="1177" name="Имя " descr="Descr "/>
        <xdr:cNvPicPr>
          <a:picLocks noChangeAspect="1"/>
        </xdr:cNvPicPr>
      </xdr:nvPicPr>
      <xdr:blipFill>
        <a:blip xmlns:r="http://schemas.openxmlformats.org/officeDocument/2006/relationships" r:embed="rId41"/>
        <a:stretch>
          <a:fillRect/>
        </a:stretch>
      </xdr:blipFill>
      <xdr:spPr>
        <a:xfrm>
          <a:off x="5257800" y="62093475"/>
          <a:ext cx="1332000" cy="1332000"/>
        </a:xfrm>
        <a:prstGeom prst="rect">
          <a:avLst/>
        </a:prstGeom>
        <a:ln w="9525">
          <a:solidFill>
            <a:srgbClr val="000000"/>
          </a:solidFill>
          <a:prstDash val="solid"/>
        </a:ln>
      </xdr:spPr>
    </xdr:pic>
    <xdr:clientData/>
  </xdr:twoCellAnchor>
  <xdr:twoCellAnchor>
    <xdr:from>
      <xdr:col>8</xdr:col>
      <xdr:colOff>142875</xdr:colOff>
      <xdr:row>57</xdr:row>
      <xdr:rowOff>133350</xdr:rowOff>
    </xdr:from>
    <xdr:to>
      <xdr:col>8</xdr:col>
      <xdr:colOff>1474875</xdr:colOff>
      <xdr:row>57</xdr:row>
      <xdr:rowOff>1465350</xdr:rowOff>
    </xdr:to>
    <xdr:pic>
      <xdr:nvPicPr>
        <xdr:cNvPr id="1178" name="Имя " descr="Descr "/>
        <xdr:cNvPicPr>
          <a:picLocks noChangeAspect="1"/>
        </xdr:cNvPicPr>
      </xdr:nvPicPr>
      <xdr:blipFill>
        <a:blip xmlns:r="http://schemas.openxmlformats.org/officeDocument/2006/relationships" r:embed="rId42"/>
        <a:stretch>
          <a:fillRect/>
        </a:stretch>
      </xdr:blipFill>
      <xdr:spPr>
        <a:xfrm>
          <a:off x="5257800" y="63617475"/>
          <a:ext cx="1332000" cy="1332000"/>
        </a:xfrm>
        <a:prstGeom prst="rect">
          <a:avLst/>
        </a:prstGeom>
        <a:ln w="9525">
          <a:solidFill>
            <a:srgbClr val="000000"/>
          </a:solidFill>
          <a:prstDash val="solid"/>
        </a:ln>
      </xdr:spPr>
    </xdr:pic>
    <xdr:clientData/>
  </xdr:twoCellAnchor>
  <xdr:twoCellAnchor>
    <xdr:from>
      <xdr:col>8</xdr:col>
      <xdr:colOff>142875</xdr:colOff>
      <xdr:row>58</xdr:row>
      <xdr:rowOff>133350</xdr:rowOff>
    </xdr:from>
    <xdr:to>
      <xdr:col>8</xdr:col>
      <xdr:colOff>1474875</xdr:colOff>
      <xdr:row>58</xdr:row>
      <xdr:rowOff>1465350</xdr:rowOff>
    </xdr:to>
    <xdr:pic>
      <xdr:nvPicPr>
        <xdr:cNvPr id="1179" name="Имя " descr="Descr "/>
        <xdr:cNvPicPr>
          <a:picLocks noChangeAspect="1"/>
        </xdr:cNvPicPr>
      </xdr:nvPicPr>
      <xdr:blipFill>
        <a:blip xmlns:r="http://schemas.openxmlformats.org/officeDocument/2006/relationships" r:embed="rId43"/>
        <a:stretch>
          <a:fillRect/>
        </a:stretch>
      </xdr:blipFill>
      <xdr:spPr>
        <a:xfrm>
          <a:off x="5257800" y="65141475"/>
          <a:ext cx="1332000" cy="1332000"/>
        </a:xfrm>
        <a:prstGeom prst="rect">
          <a:avLst/>
        </a:prstGeom>
        <a:ln w="9525">
          <a:solidFill>
            <a:srgbClr val="000000"/>
          </a:solidFill>
          <a:prstDash val="solid"/>
        </a:ln>
      </xdr:spPr>
    </xdr:pic>
    <xdr:clientData/>
  </xdr:twoCellAnchor>
  <xdr:twoCellAnchor>
    <xdr:from>
      <xdr:col>8</xdr:col>
      <xdr:colOff>142875</xdr:colOff>
      <xdr:row>59</xdr:row>
      <xdr:rowOff>133350</xdr:rowOff>
    </xdr:from>
    <xdr:to>
      <xdr:col>8</xdr:col>
      <xdr:colOff>1474875</xdr:colOff>
      <xdr:row>59</xdr:row>
      <xdr:rowOff>1465350</xdr:rowOff>
    </xdr:to>
    <xdr:pic>
      <xdr:nvPicPr>
        <xdr:cNvPr id="1180" name="Имя " descr="Descr "/>
        <xdr:cNvPicPr>
          <a:picLocks noChangeAspect="1"/>
        </xdr:cNvPicPr>
      </xdr:nvPicPr>
      <xdr:blipFill>
        <a:blip xmlns:r="http://schemas.openxmlformats.org/officeDocument/2006/relationships" r:embed="rId44"/>
        <a:stretch>
          <a:fillRect/>
        </a:stretch>
      </xdr:blipFill>
      <xdr:spPr>
        <a:xfrm>
          <a:off x="5257800" y="66665475"/>
          <a:ext cx="1332000" cy="1332000"/>
        </a:xfrm>
        <a:prstGeom prst="rect">
          <a:avLst/>
        </a:prstGeom>
        <a:ln w="9525">
          <a:solidFill>
            <a:srgbClr val="000000"/>
          </a:solidFill>
          <a:prstDash val="solid"/>
        </a:ln>
      </xdr:spPr>
    </xdr:pic>
    <xdr:clientData/>
  </xdr:twoCellAnchor>
  <xdr:twoCellAnchor>
    <xdr:from>
      <xdr:col>8</xdr:col>
      <xdr:colOff>142875</xdr:colOff>
      <xdr:row>60</xdr:row>
      <xdr:rowOff>133350</xdr:rowOff>
    </xdr:from>
    <xdr:to>
      <xdr:col>8</xdr:col>
      <xdr:colOff>1474875</xdr:colOff>
      <xdr:row>60</xdr:row>
      <xdr:rowOff>1465350</xdr:rowOff>
    </xdr:to>
    <xdr:pic>
      <xdr:nvPicPr>
        <xdr:cNvPr id="1181" name="Имя " descr="Descr "/>
        <xdr:cNvPicPr>
          <a:picLocks noChangeAspect="1"/>
        </xdr:cNvPicPr>
      </xdr:nvPicPr>
      <xdr:blipFill>
        <a:blip xmlns:r="http://schemas.openxmlformats.org/officeDocument/2006/relationships" r:embed="rId45"/>
        <a:stretch>
          <a:fillRect/>
        </a:stretch>
      </xdr:blipFill>
      <xdr:spPr>
        <a:xfrm>
          <a:off x="5257800" y="68189475"/>
          <a:ext cx="1332000" cy="1332000"/>
        </a:xfrm>
        <a:prstGeom prst="rect">
          <a:avLst/>
        </a:prstGeom>
        <a:ln w="9525">
          <a:solidFill>
            <a:srgbClr val="000000"/>
          </a:solidFill>
          <a:prstDash val="solid"/>
        </a:ln>
      </xdr:spPr>
    </xdr:pic>
    <xdr:clientData/>
  </xdr:twoCellAnchor>
  <xdr:twoCellAnchor>
    <xdr:from>
      <xdr:col>8</xdr:col>
      <xdr:colOff>142875</xdr:colOff>
      <xdr:row>61</xdr:row>
      <xdr:rowOff>133350</xdr:rowOff>
    </xdr:from>
    <xdr:to>
      <xdr:col>8</xdr:col>
      <xdr:colOff>1474875</xdr:colOff>
      <xdr:row>61</xdr:row>
      <xdr:rowOff>1465350</xdr:rowOff>
    </xdr:to>
    <xdr:pic>
      <xdr:nvPicPr>
        <xdr:cNvPr id="1182" name="Имя " descr="Descr "/>
        <xdr:cNvPicPr>
          <a:picLocks noChangeAspect="1"/>
        </xdr:cNvPicPr>
      </xdr:nvPicPr>
      <xdr:blipFill>
        <a:blip xmlns:r="http://schemas.openxmlformats.org/officeDocument/2006/relationships" r:embed="rId46"/>
        <a:stretch>
          <a:fillRect/>
        </a:stretch>
      </xdr:blipFill>
      <xdr:spPr>
        <a:xfrm>
          <a:off x="5257800" y="69713475"/>
          <a:ext cx="1332000" cy="1332000"/>
        </a:xfrm>
        <a:prstGeom prst="rect">
          <a:avLst/>
        </a:prstGeom>
        <a:ln w="9525">
          <a:solidFill>
            <a:srgbClr val="000000"/>
          </a:solidFill>
          <a:prstDash val="solid"/>
        </a:ln>
      </xdr:spPr>
    </xdr:pic>
    <xdr:clientData/>
  </xdr:twoCellAnchor>
  <xdr:twoCellAnchor>
    <xdr:from>
      <xdr:col>8</xdr:col>
      <xdr:colOff>142875</xdr:colOff>
      <xdr:row>62</xdr:row>
      <xdr:rowOff>133350</xdr:rowOff>
    </xdr:from>
    <xdr:to>
      <xdr:col>8</xdr:col>
      <xdr:colOff>1474875</xdr:colOff>
      <xdr:row>62</xdr:row>
      <xdr:rowOff>1465350</xdr:rowOff>
    </xdr:to>
    <xdr:pic>
      <xdr:nvPicPr>
        <xdr:cNvPr id="1183" name="Имя " descr="Descr "/>
        <xdr:cNvPicPr>
          <a:picLocks noChangeAspect="1"/>
        </xdr:cNvPicPr>
      </xdr:nvPicPr>
      <xdr:blipFill>
        <a:blip xmlns:r="http://schemas.openxmlformats.org/officeDocument/2006/relationships" r:embed="rId47"/>
        <a:stretch>
          <a:fillRect/>
        </a:stretch>
      </xdr:blipFill>
      <xdr:spPr>
        <a:xfrm>
          <a:off x="5257800" y="71237475"/>
          <a:ext cx="1332000" cy="1332000"/>
        </a:xfrm>
        <a:prstGeom prst="rect">
          <a:avLst/>
        </a:prstGeom>
        <a:ln w="9525">
          <a:solidFill>
            <a:srgbClr val="000000"/>
          </a:solidFill>
          <a:prstDash val="solid"/>
        </a:ln>
      </xdr:spPr>
    </xdr:pic>
    <xdr:clientData/>
  </xdr:twoCellAnchor>
  <xdr:twoCellAnchor>
    <xdr:from>
      <xdr:col>8</xdr:col>
      <xdr:colOff>142875</xdr:colOff>
      <xdr:row>63</xdr:row>
      <xdr:rowOff>133350</xdr:rowOff>
    </xdr:from>
    <xdr:to>
      <xdr:col>8</xdr:col>
      <xdr:colOff>1474875</xdr:colOff>
      <xdr:row>63</xdr:row>
      <xdr:rowOff>1465350</xdr:rowOff>
    </xdr:to>
    <xdr:pic>
      <xdr:nvPicPr>
        <xdr:cNvPr id="1184" name="Имя " descr="Descr "/>
        <xdr:cNvPicPr>
          <a:picLocks noChangeAspect="1"/>
        </xdr:cNvPicPr>
      </xdr:nvPicPr>
      <xdr:blipFill>
        <a:blip xmlns:r="http://schemas.openxmlformats.org/officeDocument/2006/relationships" r:embed="rId48"/>
        <a:stretch>
          <a:fillRect/>
        </a:stretch>
      </xdr:blipFill>
      <xdr:spPr>
        <a:xfrm>
          <a:off x="5257800" y="72761475"/>
          <a:ext cx="1332000" cy="1332000"/>
        </a:xfrm>
        <a:prstGeom prst="rect">
          <a:avLst/>
        </a:prstGeom>
        <a:ln w="9525">
          <a:solidFill>
            <a:srgbClr val="000000"/>
          </a:solidFill>
          <a:prstDash val="solid"/>
        </a:ln>
      </xdr:spPr>
    </xdr:pic>
    <xdr:clientData/>
  </xdr:twoCellAnchor>
  <xdr:twoCellAnchor>
    <xdr:from>
      <xdr:col>8</xdr:col>
      <xdr:colOff>142875</xdr:colOff>
      <xdr:row>64</xdr:row>
      <xdr:rowOff>133350</xdr:rowOff>
    </xdr:from>
    <xdr:to>
      <xdr:col>8</xdr:col>
      <xdr:colOff>1474875</xdr:colOff>
      <xdr:row>64</xdr:row>
      <xdr:rowOff>1465350</xdr:rowOff>
    </xdr:to>
    <xdr:pic>
      <xdr:nvPicPr>
        <xdr:cNvPr id="1185" name="Имя " descr="Descr "/>
        <xdr:cNvPicPr>
          <a:picLocks noChangeAspect="1"/>
        </xdr:cNvPicPr>
      </xdr:nvPicPr>
      <xdr:blipFill>
        <a:blip xmlns:r="http://schemas.openxmlformats.org/officeDocument/2006/relationships" r:embed="rId49"/>
        <a:stretch>
          <a:fillRect/>
        </a:stretch>
      </xdr:blipFill>
      <xdr:spPr>
        <a:xfrm>
          <a:off x="5257800" y="74285475"/>
          <a:ext cx="1332000" cy="1332000"/>
        </a:xfrm>
        <a:prstGeom prst="rect">
          <a:avLst/>
        </a:prstGeom>
        <a:ln w="9525">
          <a:solidFill>
            <a:srgbClr val="000000"/>
          </a:solidFill>
          <a:prstDash val="solid"/>
        </a:ln>
      </xdr:spPr>
    </xdr:pic>
    <xdr:clientData/>
  </xdr:twoCellAnchor>
  <xdr:twoCellAnchor>
    <xdr:from>
      <xdr:col>8</xdr:col>
      <xdr:colOff>142875</xdr:colOff>
      <xdr:row>65</xdr:row>
      <xdr:rowOff>133350</xdr:rowOff>
    </xdr:from>
    <xdr:to>
      <xdr:col>8</xdr:col>
      <xdr:colOff>1474875</xdr:colOff>
      <xdr:row>65</xdr:row>
      <xdr:rowOff>1465350</xdr:rowOff>
    </xdr:to>
    <xdr:pic>
      <xdr:nvPicPr>
        <xdr:cNvPr id="1186" name="Имя " descr="Descr "/>
        <xdr:cNvPicPr>
          <a:picLocks noChangeAspect="1"/>
        </xdr:cNvPicPr>
      </xdr:nvPicPr>
      <xdr:blipFill>
        <a:blip xmlns:r="http://schemas.openxmlformats.org/officeDocument/2006/relationships" r:embed="rId50"/>
        <a:stretch>
          <a:fillRect/>
        </a:stretch>
      </xdr:blipFill>
      <xdr:spPr>
        <a:xfrm>
          <a:off x="5257800" y="75809475"/>
          <a:ext cx="1332000" cy="1332000"/>
        </a:xfrm>
        <a:prstGeom prst="rect">
          <a:avLst/>
        </a:prstGeom>
        <a:ln w="9525">
          <a:solidFill>
            <a:srgbClr val="000000"/>
          </a:solidFill>
          <a:prstDash val="solid"/>
        </a:ln>
      </xdr:spPr>
    </xdr:pic>
    <xdr:clientData/>
  </xdr:twoCellAnchor>
  <xdr:twoCellAnchor>
    <xdr:from>
      <xdr:col>8</xdr:col>
      <xdr:colOff>142875</xdr:colOff>
      <xdr:row>66</xdr:row>
      <xdr:rowOff>133350</xdr:rowOff>
    </xdr:from>
    <xdr:to>
      <xdr:col>8</xdr:col>
      <xdr:colOff>1474875</xdr:colOff>
      <xdr:row>66</xdr:row>
      <xdr:rowOff>1465350</xdr:rowOff>
    </xdr:to>
    <xdr:pic>
      <xdr:nvPicPr>
        <xdr:cNvPr id="1187" name="Имя " descr="Descr "/>
        <xdr:cNvPicPr>
          <a:picLocks noChangeAspect="1"/>
        </xdr:cNvPicPr>
      </xdr:nvPicPr>
      <xdr:blipFill>
        <a:blip xmlns:r="http://schemas.openxmlformats.org/officeDocument/2006/relationships" r:embed="rId51"/>
        <a:stretch>
          <a:fillRect/>
        </a:stretch>
      </xdr:blipFill>
      <xdr:spPr>
        <a:xfrm>
          <a:off x="5257800" y="77333475"/>
          <a:ext cx="1332000" cy="1332000"/>
        </a:xfrm>
        <a:prstGeom prst="rect">
          <a:avLst/>
        </a:prstGeom>
        <a:ln w="9525">
          <a:solidFill>
            <a:srgbClr val="000000"/>
          </a:solidFill>
          <a:prstDash val="solid"/>
        </a:ln>
      </xdr:spPr>
    </xdr:pic>
    <xdr:clientData/>
  </xdr:twoCellAnchor>
  <xdr:twoCellAnchor>
    <xdr:from>
      <xdr:col>8</xdr:col>
      <xdr:colOff>142875</xdr:colOff>
      <xdr:row>67</xdr:row>
      <xdr:rowOff>133350</xdr:rowOff>
    </xdr:from>
    <xdr:to>
      <xdr:col>8</xdr:col>
      <xdr:colOff>1474875</xdr:colOff>
      <xdr:row>67</xdr:row>
      <xdr:rowOff>1465350</xdr:rowOff>
    </xdr:to>
    <xdr:pic>
      <xdr:nvPicPr>
        <xdr:cNvPr id="1188" name="Имя " descr="Descr "/>
        <xdr:cNvPicPr>
          <a:picLocks noChangeAspect="1"/>
        </xdr:cNvPicPr>
      </xdr:nvPicPr>
      <xdr:blipFill>
        <a:blip xmlns:r="http://schemas.openxmlformats.org/officeDocument/2006/relationships" r:embed="rId52"/>
        <a:stretch>
          <a:fillRect/>
        </a:stretch>
      </xdr:blipFill>
      <xdr:spPr>
        <a:xfrm>
          <a:off x="5257800" y="78857475"/>
          <a:ext cx="1332000" cy="1332000"/>
        </a:xfrm>
        <a:prstGeom prst="rect">
          <a:avLst/>
        </a:prstGeom>
        <a:ln w="9525">
          <a:solidFill>
            <a:srgbClr val="000000"/>
          </a:solidFill>
          <a:prstDash val="solid"/>
        </a:ln>
      </xdr:spPr>
    </xdr:pic>
    <xdr:clientData/>
  </xdr:twoCellAnchor>
  <xdr:twoCellAnchor>
    <xdr:from>
      <xdr:col>8</xdr:col>
      <xdr:colOff>142875</xdr:colOff>
      <xdr:row>68</xdr:row>
      <xdr:rowOff>133350</xdr:rowOff>
    </xdr:from>
    <xdr:to>
      <xdr:col>8</xdr:col>
      <xdr:colOff>1474875</xdr:colOff>
      <xdr:row>68</xdr:row>
      <xdr:rowOff>1465350</xdr:rowOff>
    </xdr:to>
    <xdr:pic>
      <xdr:nvPicPr>
        <xdr:cNvPr id="1189" name="Имя " descr="Descr "/>
        <xdr:cNvPicPr>
          <a:picLocks noChangeAspect="1"/>
        </xdr:cNvPicPr>
      </xdr:nvPicPr>
      <xdr:blipFill>
        <a:blip xmlns:r="http://schemas.openxmlformats.org/officeDocument/2006/relationships" r:embed="rId53"/>
        <a:stretch>
          <a:fillRect/>
        </a:stretch>
      </xdr:blipFill>
      <xdr:spPr>
        <a:xfrm>
          <a:off x="5257800" y="80381475"/>
          <a:ext cx="1332000" cy="1332000"/>
        </a:xfrm>
        <a:prstGeom prst="rect">
          <a:avLst/>
        </a:prstGeom>
        <a:ln w="9525">
          <a:solidFill>
            <a:srgbClr val="000000"/>
          </a:solidFill>
          <a:prstDash val="solid"/>
        </a:ln>
      </xdr:spPr>
    </xdr:pic>
    <xdr:clientData/>
  </xdr:twoCellAnchor>
  <xdr:twoCellAnchor>
    <xdr:from>
      <xdr:col>8</xdr:col>
      <xdr:colOff>142875</xdr:colOff>
      <xdr:row>69</xdr:row>
      <xdr:rowOff>133350</xdr:rowOff>
    </xdr:from>
    <xdr:to>
      <xdr:col>8</xdr:col>
      <xdr:colOff>1474875</xdr:colOff>
      <xdr:row>69</xdr:row>
      <xdr:rowOff>1465350</xdr:rowOff>
    </xdr:to>
    <xdr:pic>
      <xdr:nvPicPr>
        <xdr:cNvPr id="1190" name="Имя " descr="Descr "/>
        <xdr:cNvPicPr>
          <a:picLocks noChangeAspect="1"/>
        </xdr:cNvPicPr>
      </xdr:nvPicPr>
      <xdr:blipFill>
        <a:blip xmlns:r="http://schemas.openxmlformats.org/officeDocument/2006/relationships" r:embed="rId54"/>
        <a:stretch>
          <a:fillRect/>
        </a:stretch>
      </xdr:blipFill>
      <xdr:spPr>
        <a:xfrm>
          <a:off x="5257800" y="81905475"/>
          <a:ext cx="1332000" cy="1332000"/>
        </a:xfrm>
        <a:prstGeom prst="rect">
          <a:avLst/>
        </a:prstGeom>
        <a:ln w="9525">
          <a:solidFill>
            <a:srgbClr val="000000"/>
          </a:solidFill>
          <a:prstDash val="solid"/>
        </a:ln>
      </xdr:spPr>
    </xdr:pic>
    <xdr:clientData/>
  </xdr:twoCellAnchor>
  <xdr:twoCellAnchor>
    <xdr:from>
      <xdr:col>8</xdr:col>
      <xdr:colOff>142875</xdr:colOff>
      <xdr:row>70</xdr:row>
      <xdr:rowOff>133350</xdr:rowOff>
    </xdr:from>
    <xdr:to>
      <xdr:col>8</xdr:col>
      <xdr:colOff>1474875</xdr:colOff>
      <xdr:row>70</xdr:row>
      <xdr:rowOff>1465350</xdr:rowOff>
    </xdr:to>
    <xdr:pic>
      <xdr:nvPicPr>
        <xdr:cNvPr id="1191" name="Имя " descr="Descr "/>
        <xdr:cNvPicPr>
          <a:picLocks noChangeAspect="1"/>
        </xdr:cNvPicPr>
      </xdr:nvPicPr>
      <xdr:blipFill>
        <a:blip xmlns:r="http://schemas.openxmlformats.org/officeDocument/2006/relationships" r:embed="rId55"/>
        <a:stretch>
          <a:fillRect/>
        </a:stretch>
      </xdr:blipFill>
      <xdr:spPr>
        <a:xfrm>
          <a:off x="5257800" y="83429475"/>
          <a:ext cx="1332000" cy="1332000"/>
        </a:xfrm>
        <a:prstGeom prst="rect">
          <a:avLst/>
        </a:prstGeom>
        <a:ln w="9525">
          <a:solidFill>
            <a:srgbClr val="000000"/>
          </a:solidFill>
          <a:prstDash val="solid"/>
        </a:ln>
      </xdr:spPr>
    </xdr:pic>
    <xdr:clientData/>
  </xdr:twoCellAnchor>
  <xdr:twoCellAnchor>
    <xdr:from>
      <xdr:col>8</xdr:col>
      <xdr:colOff>142875</xdr:colOff>
      <xdr:row>71</xdr:row>
      <xdr:rowOff>133350</xdr:rowOff>
    </xdr:from>
    <xdr:to>
      <xdr:col>8</xdr:col>
      <xdr:colOff>1474875</xdr:colOff>
      <xdr:row>71</xdr:row>
      <xdr:rowOff>1465350</xdr:rowOff>
    </xdr:to>
    <xdr:pic>
      <xdr:nvPicPr>
        <xdr:cNvPr id="1192" name="Имя " descr="Descr "/>
        <xdr:cNvPicPr>
          <a:picLocks noChangeAspect="1"/>
        </xdr:cNvPicPr>
      </xdr:nvPicPr>
      <xdr:blipFill>
        <a:blip xmlns:r="http://schemas.openxmlformats.org/officeDocument/2006/relationships" r:embed="rId56"/>
        <a:stretch>
          <a:fillRect/>
        </a:stretch>
      </xdr:blipFill>
      <xdr:spPr>
        <a:xfrm>
          <a:off x="5257800" y="84953475"/>
          <a:ext cx="1332000" cy="1332000"/>
        </a:xfrm>
        <a:prstGeom prst="rect">
          <a:avLst/>
        </a:prstGeom>
        <a:ln w="9525">
          <a:solidFill>
            <a:srgbClr val="000000"/>
          </a:solidFill>
          <a:prstDash val="solid"/>
        </a:ln>
      </xdr:spPr>
    </xdr:pic>
    <xdr:clientData/>
  </xdr:twoCellAnchor>
  <xdr:twoCellAnchor>
    <xdr:from>
      <xdr:col>8</xdr:col>
      <xdr:colOff>142875</xdr:colOff>
      <xdr:row>72</xdr:row>
      <xdr:rowOff>133350</xdr:rowOff>
    </xdr:from>
    <xdr:to>
      <xdr:col>8</xdr:col>
      <xdr:colOff>1474875</xdr:colOff>
      <xdr:row>72</xdr:row>
      <xdr:rowOff>1465350</xdr:rowOff>
    </xdr:to>
    <xdr:pic>
      <xdr:nvPicPr>
        <xdr:cNvPr id="1193" name="Имя " descr="Descr "/>
        <xdr:cNvPicPr>
          <a:picLocks noChangeAspect="1"/>
        </xdr:cNvPicPr>
      </xdr:nvPicPr>
      <xdr:blipFill>
        <a:blip xmlns:r="http://schemas.openxmlformats.org/officeDocument/2006/relationships" r:embed="rId57"/>
        <a:stretch>
          <a:fillRect/>
        </a:stretch>
      </xdr:blipFill>
      <xdr:spPr>
        <a:xfrm>
          <a:off x="5257800" y="86477475"/>
          <a:ext cx="1332000" cy="1332000"/>
        </a:xfrm>
        <a:prstGeom prst="rect">
          <a:avLst/>
        </a:prstGeom>
        <a:ln w="9525">
          <a:solidFill>
            <a:srgbClr val="000000"/>
          </a:solidFill>
          <a:prstDash val="solid"/>
        </a:ln>
      </xdr:spPr>
    </xdr:pic>
    <xdr:clientData/>
  </xdr:twoCellAnchor>
  <xdr:twoCellAnchor>
    <xdr:from>
      <xdr:col>8</xdr:col>
      <xdr:colOff>142875</xdr:colOff>
      <xdr:row>73</xdr:row>
      <xdr:rowOff>133350</xdr:rowOff>
    </xdr:from>
    <xdr:to>
      <xdr:col>8</xdr:col>
      <xdr:colOff>1474875</xdr:colOff>
      <xdr:row>73</xdr:row>
      <xdr:rowOff>1465350</xdr:rowOff>
    </xdr:to>
    <xdr:pic>
      <xdr:nvPicPr>
        <xdr:cNvPr id="1194" name="Имя " descr="Descr "/>
        <xdr:cNvPicPr>
          <a:picLocks noChangeAspect="1"/>
        </xdr:cNvPicPr>
      </xdr:nvPicPr>
      <xdr:blipFill>
        <a:blip xmlns:r="http://schemas.openxmlformats.org/officeDocument/2006/relationships" r:embed="rId58"/>
        <a:stretch>
          <a:fillRect/>
        </a:stretch>
      </xdr:blipFill>
      <xdr:spPr>
        <a:xfrm>
          <a:off x="5257800" y="88001475"/>
          <a:ext cx="1332000" cy="1332000"/>
        </a:xfrm>
        <a:prstGeom prst="rect">
          <a:avLst/>
        </a:prstGeom>
        <a:ln w="9525">
          <a:solidFill>
            <a:srgbClr val="000000"/>
          </a:solidFill>
          <a:prstDash val="solid"/>
        </a:ln>
      </xdr:spPr>
    </xdr:pic>
    <xdr:clientData/>
  </xdr:twoCellAnchor>
  <xdr:twoCellAnchor>
    <xdr:from>
      <xdr:col>8</xdr:col>
      <xdr:colOff>142875</xdr:colOff>
      <xdr:row>74</xdr:row>
      <xdr:rowOff>133350</xdr:rowOff>
    </xdr:from>
    <xdr:to>
      <xdr:col>8</xdr:col>
      <xdr:colOff>1474875</xdr:colOff>
      <xdr:row>74</xdr:row>
      <xdr:rowOff>1465350</xdr:rowOff>
    </xdr:to>
    <xdr:pic>
      <xdr:nvPicPr>
        <xdr:cNvPr id="1195" name="Имя " descr="Descr "/>
        <xdr:cNvPicPr>
          <a:picLocks noChangeAspect="1"/>
        </xdr:cNvPicPr>
      </xdr:nvPicPr>
      <xdr:blipFill>
        <a:blip xmlns:r="http://schemas.openxmlformats.org/officeDocument/2006/relationships" r:embed="rId59"/>
        <a:stretch>
          <a:fillRect/>
        </a:stretch>
      </xdr:blipFill>
      <xdr:spPr>
        <a:xfrm>
          <a:off x="5257800" y="89525475"/>
          <a:ext cx="1332000" cy="1332000"/>
        </a:xfrm>
        <a:prstGeom prst="rect">
          <a:avLst/>
        </a:prstGeom>
        <a:ln w="9525">
          <a:solidFill>
            <a:srgbClr val="000000"/>
          </a:solidFill>
          <a:prstDash val="solid"/>
        </a:ln>
      </xdr:spPr>
    </xdr:pic>
    <xdr:clientData/>
  </xdr:twoCellAnchor>
  <xdr:twoCellAnchor>
    <xdr:from>
      <xdr:col>8</xdr:col>
      <xdr:colOff>142875</xdr:colOff>
      <xdr:row>75</xdr:row>
      <xdr:rowOff>133350</xdr:rowOff>
    </xdr:from>
    <xdr:to>
      <xdr:col>8</xdr:col>
      <xdr:colOff>1474875</xdr:colOff>
      <xdr:row>75</xdr:row>
      <xdr:rowOff>1465350</xdr:rowOff>
    </xdr:to>
    <xdr:pic>
      <xdr:nvPicPr>
        <xdr:cNvPr id="1196" name="Имя " descr="Descr "/>
        <xdr:cNvPicPr>
          <a:picLocks noChangeAspect="1"/>
        </xdr:cNvPicPr>
      </xdr:nvPicPr>
      <xdr:blipFill>
        <a:blip xmlns:r="http://schemas.openxmlformats.org/officeDocument/2006/relationships" r:embed="rId60"/>
        <a:stretch>
          <a:fillRect/>
        </a:stretch>
      </xdr:blipFill>
      <xdr:spPr>
        <a:xfrm>
          <a:off x="5257800" y="91049475"/>
          <a:ext cx="1332000" cy="1332000"/>
        </a:xfrm>
        <a:prstGeom prst="rect">
          <a:avLst/>
        </a:prstGeom>
        <a:ln w="9525">
          <a:solidFill>
            <a:srgbClr val="000000"/>
          </a:solidFill>
          <a:prstDash val="solid"/>
        </a:ln>
      </xdr:spPr>
    </xdr:pic>
    <xdr:clientData/>
  </xdr:twoCellAnchor>
  <xdr:twoCellAnchor>
    <xdr:from>
      <xdr:col>8</xdr:col>
      <xdr:colOff>142875</xdr:colOff>
      <xdr:row>76</xdr:row>
      <xdr:rowOff>133350</xdr:rowOff>
    </xdr:from>
    <xdr:to>
      <xdr:col>8</xdr:col>
      <xdr:colOff>1474875</xdr:colOff>
      <xdr:row>76</xdr:row>
      <xdr:rowOff>1465350</xdr:rowOff>
    </xdr:to>
    <xdr:pic>
      <xdr:nvPicPr>
        <xdr:cNvPr id="1197" name="Имя " descr="Descr "/>
        <xdr:cNvPicPr>
          <a:picLocks noChangeAspect="1"/>
        </xdr:cNvPicPr>
      </xdr:nvPicPr>
      <xdr:blipFill>
        <a:blip xmlns:r="http://schemas.openxmlformats.org/officeDocument/2006/relationships" r:embed="rId61"/>
        <a:stretch>
          <a:fillRect/>
        </a:stretch>
      </xdr:blipFill>
      <xdr:spPr>
        <a:xfrm>
          <a:off x="5257800" y="92573475"/>
          <a:ext cx="1332000" cy="1332000"/>
        </a:xfrm>
        <a:prstGeom prst="rect">
          <a:avLst/>
        </a:prstGeom>
        <a:ln w="9525">
          <a:solidFill>
            <a:srgbClr val="000000"/>
          </a:solidFill>
          <a:prstDash val="solid"/>
        </a:ln>
      </xdr:spPr>
    </xdr:pic>
    <xdr:clientData/>
  </xdr:twoCellAnchor>
  <xdr:twoCellAnchor>
    <xdr:from>
      <xdr:col>8</xdr:col>
      <xdr:colOff>142875</xdr:colOff>
      <xdr:row>77</xdr:row>
      <xdr:rowOff>133350</xdr:rowOff>
    </xdr:from>
    <xdr:to>
      <xdr:col>8</xdr:col>
      <xdr:colOff>1474875</xdr:colOff>
      <xdr:row>77</xdr:row>
      <xdr:rowOff>1465350</xdr:rowOff>
    </xdr:to>
    <xdr:pic>
      <xdr:nvPicPr>
        <xdr:cNvPr id="1198" name="Имя " descr="Descr "/>
        <xdr:cNvPicPr>
          <a:picLocks noChangeAspect="1"/>
        </xdr:cNvPicPr>
      </xdr:nvPicPr>
      <xdr:blipFill>
        <a:blip xmlns:r="http://schemas.openxmlformats.org/officeDocument/2006/relationships" r:embed="rId62"/>
        <a:stretch>
          <a:fillRect/>
        </a:stretch>
      </xdr:blipFill>
      <xdr:spPr>
        <a:xfrm>
          <a:off x="5257800" y="94097475"/>
          <a:ext cx="1332000" cy="1332000"/>
        </a:xfrm>
        <a:prstGeom prst="rect">
          <a:avLst/>
        </a:prstGeom>
        <a:ln w="9525">
          <a:solidFill>
            <a:srgbClr val="000000"/>
          </a:solidFill>
          <a:prstDash val="solid"/>
        </a:ln>
      </xdr:spPr>
    </xdr:pic>
    <xdr:clientData/>
  </xdr:twoCellAnchor>
  <xdr:twoCellAnchor>
    <xdr:from>
      <xdr:col>8</xdr:col>
      <xdr:colOff>142875</xdr:colOff>
      <xdr:row>78</xdr:row>
      <xdr:rowOff>133350</xdr:rowOff>
    </xdr:from>
    <xdr:to>
      <xdr:col>8</xdr:col>
      <xdr:colOff>1474875</xdr:colOff>
      <xdr:row>78</xdr:row>
      <xdr:rowOff>1465350</xdr:rowOff>
    </xdr:to>
    <xdr:pic>
      <xdr:nvPicPr>
        <xdr:cNvPr id="1199" name="Имя " descr="Descr "/>
        <xdr:cNvPicPr>
          <a:picLocks noChangeAspect="1"/>
        </xdr:cNvPicPr>
      </xdr:nvPicPr>
      <xdr:blipFill>
        <a:blip xmlns:r="http://schemas.openxmlformats.org/officeDocument/2006/relationships" r:embed="rId63"/>
        <a:stretch>
          <a:fillRect/>
        </a:stretch>
      </xdr:blipFill>
      <xdr:spPr>
        <a:xfrm>
          <a:off x="5257800" y="95621475"/>
          <a:ext cx="1332000" cy="1332000"/>
        </a:xfrm>
        <a:prstGeom prst="rect">
          <a:avLst/>
        </a:prstGeom>
        <a:ln w="9525">
          <a:solidFill>
            <a:srgbClr val="000000"/>
          </a:solidFill>
          <a:prstDash val="solid"/>
        </a:ln>
      </xdr:spPr>
    </xdr:pic>
    <xdr:clientData/>
  </xdr:twoCellAnchor>
  <xdr:twoCellAnchor>
    <xdr:from>
      <xdr:col>8</xdr:col>
      <xdr:colOff>142875</xdr:colOff>
      <xdr:row>79</xdr:row>
      <xdr:rowOff>133350</xdr:rowOff>
    </xdr:from>
    <xdr:to>
      <xdr:col>8</xdr:col>
      <xdr:colOff>1474875</xdr:colOff>
      <xdr:row>79</xdr:row>
      <xdr:rowOff>1465350</xdr:rowOff>
    </xdr:to>
    <xdr:pic>
      <xdr:nvPicPr>
        <xdr:cNvPr id="1200" name="Имя " descr="Descr "/>
        <xdr:cNvPicPr>
          <a:picLocks noChangeAspect="1"/>
        </xdr:cNvPicPr>
      </xdr:nvPicPr>
      <xdr:blipFill>
        <a:blip xmlns:r="http://schemas.openxmlformats.org/officeDocument/2006/relationships" r:embed="rId64"/>
        <a:stretch>
          <a:fillRect/>
        </a:stretch>
      </xdr:blipFill>
      <xdr:spPr>
        <a:xfrm>
          <a:off x="5257800" y="97145475"/>
          <a:ext cx="1332000" cy="1332000"/>
        </a:xfrm>
        <a:prstGeom prst="rect">
          <a:avLst/>
        </a:prstGeom>
        <a:ln w="9525">
          <a:solidFill>
            <a:srgbClr val="000000"/>
          </a:solidFill>
          <a:prstDash val="solid"/>
        </a:ln>
      </xdr:spPr>
    </xdr:pic>
    <xdr:clientData/>
  </xdr:twoCellAnchor>
  <xdr:twoCellAnchor>
    <xdr:from>
      <xdr:col>8</xdr:col>
      <xdr:colOff>142875</xdr:colOff>
      <xdr:row>80</xdr:row>
      <xdr:rowOff>133350</xdr:rowOff>
    </xdr:from>
    <xdr:to>
      <xdr:col>8</xdr:col>
      <xdr:colOff>1474875</xdr:colOff>
      <xdr:row>80</xdr:row>
      <xdr:rowOff>1465350</xdr:rowOff>
    </xdr:to>
    <xdr:pic>
      <xdr:nvPicPr>
        <xdr:cNvPr id="1201" name="Имя " descr="Descr "/>
        <xdr:cNvPicPr>
          <a:picLocks noChangeAspect="1"/>
        </xdr:cNvPicPr>
      </xdr:nvPicPr>
      <xdr:blipFill>
        <a:blip xmlns:r="http://schemas.openxmlformats.org/officeDocument/2006/relationships" r:embed="rId65"/>
        <a:stretch>
          <a:fillRect/>
        </a:stretch>
      </xdr:blipFill>
      <xdr:spPr>
        <a:xfrm>
          <a:off x="5257800" y="98669475"/>
          <a:ext cx="1332000" cy="1332000"/>
        </a:xfrm>
        <a:prstGeom prst="rect">
          <a:avLst/>
        </a:prstGeom>
        <a:ln w="9525">
          <a:solidFill>
            <a:srgbClr val="000000"/>
          </a:solidFill>
          <a:prstDash val="solid"/>
        </a:ln>
      </xdr:spPr>
    </xdr:pic>
    <xdr:clientData/>
  </xdr:twoCellAnchor>
  <xdr:twoCellAnchor>
    <xdr:from>
      <xdr:col>8</xdr:col>
      <xdr:colOff>142875</xdr:colOff>
      <xdr:row>81</xdr:row>
      <xdr:rowOff>133350</xdr:rowOff>
    </xdr:from>
    <xdr:to>
      <xdr:col>8</xdr:col>
      <xdr:colOff>1474875</xdr:colOff>
      <xdr:row>81</xdr:row>
      <xdr:rowOff>1465350</xdr:rowOff>
    </xdr:to>
    <xdr:pic>
      <xdr:nvPicPr>
        <xdr:cNvPr id="1202" name="Имя " descr="Descr "/>
        <xdr:cNvPicPr>
          <a:picLocks noChangeAspect="1"/>
        </xdr:cNvPicPr>
      </xdr:nvPicPr>
      <xdr:blipFill>
        <a:blip xmlns:r="http://schemas.openxmlformats.org/officeDocument/2006/relationships" r:embed="rId66"/>
        <a:stretch>
          <a:fillRect/>
        </a:stretch>
      </xdr:blipFill>
      <xdr:spPr>
        <a:xfrm>
          <a:off x="5257800" y="100193475"/>
          <a:ext cx="1332000" cy="1332000"/>
        </a:xfrm>
        <a:prstGeom prst="rect">
          <a:avLst/>
        </a:prstGeom>
        <a:ln w="9525">
          <a:solidFill>
            <a:srgbClr val="000000"/>
          </a:solidFill>
          <a:prstDash val="solid"/>
        </a:ln>
      </xdr:spPr>
    </xdr:pic>
    <xdr:clientData/>
  </xdr:twoCellAnchor>
  <xdr:twoCellAnchor>
    <xdr:from>
      <xdr:col>8</xdr:col>
      <xdr:colOff>142875</xdr:colOff>
      <xdr:row>82</xdr:row>
      <xdr:rowOff>133350</xdr:rowOff>
    </xdr:from>
    <xdr:to>
      <xdr:col>8</xdr:col>
      <xdr:colOff>1474875</xdr:colOff>
      <xdr:row>82</xdr:row>
      <xdr:rowOff>1465350</xdr:rowOff>
    </xdr:to>
    <xdr:pic>
      <xdr:nvPicPr>
        <xdr:cNvPr id="1203" name="Имя " descr="Descr "/>
        <xdr:cNvPicPr>
          <a:picLocks noChangeAspect="1"/>
        </xdr:cNvPicPr>
      </xdr:nvPicPr>
      <xdr:blipFill>
        <a:blip xmlns:r="http://schemas.openxmlformats.org/officeDocument/2006/relationships" r:embed="rId67"/>
        <a:stretch>
          <a:fillRect/>
        </a:stretch>
      </xdr:blipFill>
      <xdr:spPr>
        <a:xfrm>
          <a:off x="5257800" y="101717475"/>
          <a:ext cx="1332000" cy="1332000"/>
        </a:xfrm>
        <a:prstGeom prst="rect">
          <a:avLst/>
        </a:prstGeom>
        <a:ln w="9525">
          <a:solidFill>
            <a:srgbClr val="000000"/>
          </a:solidFill>
          <a:prstDash val="solid"/>
        </a:ln>
      </xdr:spPr>
    </xdr:pic>
    <xdr:clientData/>
  </xdr:twoCellAnchor>
  <xdr:twoCellAnchor>
    <xdr:from>
      <xdr:col>8</xdr:col>
      <xdr:colOff>142875</xdr:colOff>
      <xdr:row>83</xdr:row>
      <xdr:rowOff>133350</xdr:rowOff>
    </xdr:from>
    <xdr:to>
      <xdr:col>8</xdr:col>
      <xdr:colOff>1474875</xdr:colOff>
      <xdr:row>83</xdr:row>
      <xdr:rowOff>1465350</xdr:rowOff>
    </xdr:to>
    <xdr:pic>
      <xdr:nvPicPr>
        <xdr:cNvPr id="1204" name="Имя " descr="Descr "/>
        <xdr:cNvPicPr>
          <a:picLocks noChangeAspect="1"/>
        </xdr:cNvPicPr>
      </xdr:nvPicPr>
      <xdr:blipFill>
        <a:blip xmlns:r="http://schemas.openxmlformats.org/officeDocument/2006/relationships" r:embed="rId68"/>
        <a:stretch>
          <a:fillRect/>
        </a:stretch>
      </xdr:blipFill>
      <xdr:spPr>
        <a:xfrm>
          <a:off x="5257800" y="103241475"/>
          <a:ext cx="1332000" cy="1332000"/>
        </a:xfrm>
        <a:prstGeom prst="rect">
          <a:avLst/>
        </a:prstGeom>
        <a:ln w="9525">
          <a:solidFill>
            <a:srgbClr val="000000"/>
          </a:solidFill>
          <a:prstDash val="solid"/>
        </a:ln>
      </xdr:spPr>
    </xdr:pic>
    <xdr:clientData/>
  </xdr:twoCellAnchor>
  <xdr:twoCellAnchor>
    <xdr:from>
      <xdr:col>8</xdr:col>
      <xdr:colOff>142875</xdr:colOff>
      <xdr:row>84</xdr:row>
      <xdr:rowOff>133350</xdr:rowOff>
    </xdr:from>
    <xdr:to>
      <xdr:col>8</xdr:col>
      <xdr:colOff>1474875</xdr:colOff>
      <xdr:row>84</xdr:row>
      <xdr:rowOff>1465350</xdr:rowOff>
    </xdr:to>
    <xdr:pic>
      <xdr:nvPicPr>
        <xdr:cNvPr id="1205" name="Имя " descr="Descr "/>
        <xdr:cNvPicPr>
          <a:picLocks noChangeAspect="1"/>
        </xdr:cNvPicPr>
      </xdr:nvPicPr>
      <xdr:blipFill>
        <a:blip xmlns:r="http://schemas.openxmlformats.org/officeDocument/2006/relationships" r:embed="rId69"/>
        <a:stretch>
          <a:fillRect/>
        </a:stretch>
      </xdr:blipFill>
      <xdr:spPr>
        <a:xfrm>
          <a:off x="5257800" y="104765475"/>
          <a:ext cx="1332000" cy="1332000"/>
        </a:xfrm>
        <a:prstGeom prst="rect">
          <a:avLst/>
        </a:prstGeom>
        <a:ln w="9525">
          <a:solidFill>
            <a:srgbClr val="000000"/>
          </a:solidFill>
          <a:prstDash val="solid"/>
        </a:ln>
      </xdr:spPr>
    </xdr:pic>
    <xdr:clientData/>
  </xdr:twoCellAnchor>
  <xdr:twoCellAnchor>
    <xdr:from>
      <xdr:col>8</xdr:col>
      <xdr:colOff>142875</xdr:colOff>
      <xdr:row>85</xdr:row>
      <xdr:rowOff>133350</xdr:rowOff>
    </xdr:from>
    <xdr:to>
      <xdr:col>8</xdr:col>
      <xdr:colOff>1474875</xdr:colOff>
      <xdr:row>85</xdr:row>
      <xdr:rowOff>1465350</xdr:rowOff>
    </xdr:to>
    <xdr:pic>
      <xdr:nvPicPr>
        <xdr:cNvPr id="1206" name="Имя " descr="Descr "/>
        <xdr:cNvPicPr>
          <a:picLocks noChangeAspect="1"/>
        </xdr:cNvPicPr>
      </xdr:nvPicPr>
      <xdr:blipFill>
        <a:blip xmlns:r="http://schemas.openxmlformats.org/officeDocument/2006/relationships" r:embed="rId70"/>
        <a:stretch>
          <a:fillRect/>
        </a:stretch>
      </xdr:blipFill>
      <xdr:spPr>
        <a:xfrm>
          <a:off x="5257800" y="106289475"/>
          <a:ext cx="1332000" cy="1332000"/>
        </a:xfrm>
        <a:prstGeom prst="rect">
          <a:avLst/>
        </a:prstGeom>
        <a:ln w="9525">
          <a:solidFill>
            <a:srgbClr val="000000"/>
          </a:solidFill>
          <a:prstDash val="solid"/>
        </a:ln>
      </xdr:spPr>
    </xdr:pic>
    <xdr:clientData/>
  </xdr:twoCellAnchor>
  <xdr:twoCellAnchor>
    <xdr:from>
      <xdr:col>8</xdr:col>
      <xdr:colOff>142875</xdr:colOff>
      <xdr:row>86</xdr:row>
      <xdr:rowOff>133350</xdr:rowOff>
    </xdr:from>
    <xdr:to>
      <xdr:col>8</xdr:col>
      <xdr:colOff>1474875</xdr:colOff>
      <xdr:row>86</xdr:row>
      <xdr:rowOff>1465350</xdr:rowOff>
    </xdr:to>
    <xdr:pic>
      <xdr:nvPicPr>
        <xdr:cNvPr id="1207" name="Имя " descr="Descr "/>
        <xdr:cNvPicPr>
          <a:picLocks noChangeAspect="1"/>
        </xdr:cNvPicPr>
      </xdr:nvPicPr>
      <xdr:blipFill>
        <a:blip xmlns:r="http://schemas.openxmlformats.org/officeDocument/2006/relationships" r:embed="rId71"/>
        <a:stretch>
          <a:fillRect/>
        </a:stretch>
      </xdr:blipFill>
      <xdr:spPr>
        <a:xfrm>
          <a:off x="5257800" y="107813475"/>
          <a:ext cx="1332000" cy="1332000"/>
        </a:xfrm>
        <a:prstGeom prst="rect">
          <a:avLst/>
        </a:prstGeom>
        <a:ln w="9525">
          <a:solidFill>
            <a:srgbClr val="000000"/>
          </a:solidFill>
          <a:prstDash val="solid"/>
        </a:ln>
      </xdr:spPr>
    </xdr:pic>
    <xdr:clientData/>
  </xdr:twoCellAnchor>
  <xdr:twoCellAnchor>
    <xdr:from>
      <xdr:col>8</xdr:col>
      <xdr:colOff>142875</xdr:colOff>
      <xdr:row>87</xdr:row>
      <xdr:rowOff>133350</xdr:rowOff>
    </xdr:from>
    <xdr:to>
      <xdr:col>8</xdr:col>
      <xdr:colOff>1474875</xdr:colOff>
      <xdr:row>87</xdr:row>
      <xdr:rowOff>1465350</xdr:rowOff>
    </xdr:to>
    <xdr:pic>
      <xdr:nvPicPr>
        <xdr:cNvPr id="1208" name="Имя " descr="Descr "/>
        <xdr:cNvPicPr>
          <a:picLocks noChangeAspect="1"/>
        </xdr:cNvPicPr>
      </xdr:nvPicPr>
      <xdr:blipFill>
        <a:blip xmlns:r="http://schemas.openxmlformats.org/officeDocument/2006/relationships" r:embed="rId72"/>
        <a:stretch>
          <a:fillRect/>
        </a:stretch>
      </xdr:blipFill>
      <xdr:spPr>
        <a:xfrm>
          <a:off x="5257800" y="109337475"/>
          <a:ext cx="1332000" cy="1332000"/>
        </a:xfrm>
        <a:prstGeom prst="rect">
          <a:avLst/>
        </a:prstGeom>
        <a:ln w="9525">
          <a:solidFill>
            <a:srgbClr val="000000"/>
          </a:solidFill>
          <a:prstDash val="solid"/>
        </a:ln>
      </xdr:spPr>
    </xdr:pic>
    <xdr:clientData/>
  </xdr:twoCellAnchor>
  <xdr:twoCellAnchor>
    <xdr:from>
      <xdr:col>8</xdr:col>
      <xdr:colOff>142875</xdr:colOff>
      <xdr:row>88</xdr:row>
      <xdr:rowOff>133350</xdr:rowOff>
    </xdr:from>
    <xdr:to>
      <xdr:col>8</xdr:col>
      <xdr:colOff>1474875</xdr:colOff>
      <xdr:row>88</xdr:row>
      <xdr:rowOff>1465350</xdr:rowOff>
    </xdr:to>
    <xdr:pic>
      <xdr:nvPicPr>
        <xdr:cNvPr id="1209" name="Имя " descr="Descr "/>
        <xdr:cNvPicPr>
          <a:picLocks noChangeAspect="1"/>
        </xdr:cNvPicPr>
      </xdr:nvPicPr>
      <xdr:blipFill>
        <a:blip xmlns:r="http://schemas.openxmlformats.org/officeDocument/2006/relationships" r:embed="rId73"/>
        <a:stretch>
          <a:fillRect/>
        </a:stretch>
      </xdr:blipFill>
      <xdr:spPr>
        <a:xfrm>
          <a:off x="5257800" y="110861475"/>
          <a:ext cx="1332000" cy="1332000"/>
        </a:xfrm>
        <a:prstGeom prst="rect">
          <a:avLst/>
        </a:prstGeom>
        <a:ln w="9525">
          <a:solidFill>
            <a:srgbClr val="000000"/>
          </a:solidFill>
          <a:prstDash val="solid"/>
        </a:ln>
      </xdr:spPr>
    </xdr:pic>
    <xdr:clientData/>
  </xdr:twoCellAnchor>
  <xdr:twoCellAnchor>
    <xdr:from>
      <xdr:col>8</xdr:col>
      <xdr:colOff>142875</xdr:colOff>
      <xdr:row>89</xdr:row>
      <xdr:rowOff>133350</xdr:rowOff>
    </xdr:from>
    <xdr:to>
      <xdr:col>8</xdr:col>
      <xdr:colOff>1474875</xdr:colOff>
      <xdr:row>89</xdr:row>
      <xdr:rowOff>1465350</xdr:rowOff>
    </xdr:to>
    <xdr:pic>
      <xdr:nvPicPr>
        <xdr:cNvPr id="1210" name="Имя " descr="Descr "/>
        <xdr:cNvPicPr>
          <a:picLocks noChangeAspect="1"/>
        </xdr:cNvPicPr>
      </xdr:nvPicPr>
      <xdr:blipFill>
        <a:blip xmlns:r="http://schemas.openxmlformats.org/officeDocument/2006/relationships" r:embed="rId74"/>
        <a:stretch>
          <a:fillRect/>
        </a:stretch>
      </xdr:blipFill>
      <xdr:spPr>
        <a:xfrm>
          <a:off x="5257800" y="112385475"/>
          <a:ext cx="1332000" cy="1332000"/>
        </a:xfrm>
        <a:prstGeom prst="rect">
          <a:avLst/>
        </a:prstGeom>
        <a:ln w="9525">
          <a:solidFill>
            <a:srgbClr val="000000"/>
          </a:solidFill>
          <a:prstDash val="solid"/>
        </a:ln>
      </xdr:spPr>
    </xdr:pic>
    <xdr:clientData/>
  </xdr:twoCellAnchor>
  <xdr:twoCellAnchor>
    <xdr:from>
      <xdr:col>8</xdr:col>
      <xdr:colOff>142875</xdr:colOff>
      <xdr:row>90</xdr:row>
      <xdr:rowOff>133350</xdr:rowOff>
    </xdr:from>
    <xdr:to>
      <xdr:col>8</xdr:col>
      <xdr:colOff>1474875</xdr:colOff>
      <xdr:row>90</xdr:row>
      <xdr:rowOff>1465350</xdr:rowOff>
    </xdr:to>
    <xdr:pic>
      <xdr:nvPicPr>
        <xdr:cNvPr id="1211" name="Имя " descr="Descr "/>
        <xdr:cNvPicPr>
          <a:picLocks noChangeAspect="1"/>
        </xdr:cNvPicPr>
      </xdr:nvPicPr>
      <xdr:blipFill>
        <a:blip xmlns:r="http://schemas.openxmlformats.org/officeDocument/2006/relationships" r:embed="rId75"/>
        <a:stretch>
          <a:fillRect/>
        </a:stretch>
      </xdr:blipFill>
      <xdr:spPr>
        <a:xfrm>
          <a:off x="5257800" y="113909475"/>
          <a:ext cx="1332000" cy="1332000"/>
        </a:xfrm>
        <a:prstGeom prst="rect">
          <a:avLst/>
        </a:prstGeom>
        <a:ln w="9525">
          <a:solidFill>
            <a:srgbClr val="000000"/>
          </a:solidFill>
          <a:prstDash val="solid"/>
        </a:ln>
      </xdr:spPr>
    </xdr:pic>
    <xdr:clientData/>
  </xdr:twoCellAnchor>
  <xdr:twoCellAnchor>
    <xdr:from>
      <xdr:col>8</xdr:col>
      <xdr:colOff>142875</xdr:colOff>
      <xdr:row>91</xdr:row>
      <xdr:rowOff>133350</xdr:rowOff>
    </xdr:from>
    <xdr:to>
      <xdr:col>8</xdr:col>
      <xdr:colOff>1474875</xdr:colOff>
      <xdr:row>91</xdr:row>
      <xdr:rowOff>1465350</xdr:rowOff>
    </xdr:to>
    <xdr:pic>
      <xdr:nvPicPr>
        <xdr:cNvPr id="1212" name="Имя " descr="Descr "/>
        <xdr:cNvPicPr>
          <a:picLocks noChangeAspect="1"/>
        </xdr:cNvPicPr>
      </xdr:nvPicPr>
      <xdr:blipFill>
        <a:blip xmlns:r="http://schemas.openxmlformats.org/officeDocument/2006/relationships" r:embed="rId76"/>
        <a:stretch>
          <a:fillRect/>
        </a:stretch>
      </xdr:blipFill>
      <xdr:spPr>
        <a:xfrm>
          <a:off x="5257800" y="115433475"/>
          <a:ext cx="1332000" cy="1332000"/>
        </a:xfrm>
        <a:prstGeom prst="rect">
          <a:avLst/>
        </a:prstGeom>
        <a:ln w="9525">
          <a:solidFill>
            <a:srgbClr val="000000"/>
          </a:solidFill>
          <a:prstDash val="solid"/>
        </a:ln>
      </xdr:spPr>
    </xdr:pic>
    <xdr:clientData/>
  </xdr:twoCellAnchor>
  <xdr:twoCellAnchor>
    <xdr:from>
      <xdr:col>8</xdr:col>
      <xdr:colOff>142875</xdr:colOff>
      <xdr:row>92</xdr:row>
      <xdr:rowOff>133350</xdr:rowOff>
    </xdr:from>
    <xdr:to>
      <xdr:col>8</xdr:col>
      <xdr:colOff>1474875</xdr:colOff>
      <xdr:row>92</xdr:row>
      <xdr:rowOff>1465350</xdr:rowOff>
    </xdr:to>
    <xdr:pic>
      <xdr:nvPicPr>
        <xdr:cNvPr id="1213" name="Имя " descr="Descr "/>
        <xdr:cNvPicPr>
          <a:picLocks noChangeAspect="1"/>
        </xdr:cNvPicPr>
      </xdr:nvPicPr>
      <xdr:blipFill>
        <a:blip xmlns:r="http://schemas.openxmlformats.org/officeDocument/2006/relationships" r:embed="rId77"/>
        <a:stretch>
          <a:fillRect/>
        </a:stretch>
      </xdr:blipFill>
      <xdr:spPr>
        <a:xfrm>
          <a:off x="5257800" y="116957475"/>
          <a:ext cx="1332000" cy="1332000"/>
        </a:xfrm>
        <a:prstGeom prst="rect">
          <a:avLst/>
        </a:prstGeom>
        <a:ln w="9525">
          <a:solidFill>
            <a:srgbClr val="000000"/>
          </a:solidFill>
          <a:prstDash val="solid"/>
        </a:ln>
      </xdr:spPr>
    </xdr:pic>
    <xdr:clientData/>
  </xdr:twoCellAnchor>
  <xdr:twoCellAnchor>
    <xdr:from>
      <xdr:col>8</xdr:col>
      <xdr:colOff>142875</xdr:colOff>
      <xdr:row>93</xdr:row>
      <xdr:rowOff>133350</xdr:rowOff>
    </xdr:from>
    <xdr:to>
      <xdr:col>8</xdr:col>
      <xdr:colOff>1474875</xdr:colOff>
      <xdr:row>93</xdr:row>
      <xdr:rowOff>1465350</xdr:rowOff>
    </xdr:to>
    <xdr:pic>
      <xdr:nvPicPr>
        <xdr:cNvPr id="1214" name="Имя " descr="Descr "/>
        <xdr:cNvPicPr>
          <a:picLocks noChangeAspect="1"/>
        </xdr:cNvPicPr>
      </xdr:nvPicPr>
      <xdr:blipFill>
        <a:blip xmlns:r="http://schemas.openxmlformats.org/officeDocument/2006/relationships" r:embed="rId78"/>
        <a:stretch>
          <a:fillRect/>
        </a:stretch>
      </xdr:blipFill>
      <xdr:spPr>
        <a:xfrm>
          <a:off x="5257800" y="118481475"/>
          <a:ext cx="1332000" cy="1332000"/>
        </a:xfrm>
        <a:prstGeom prst="rect">
          <a:avLst/>
        </a:prstGeom>
        <a:ln w="9525">
          <a:solidFill>
            <a:srgbClr val="000000"/>
          </a:solidFill>
          <a:prstDash val="solid"/>
        </a:ln>
      </xdr:spPr>
    </xdr:pic>
    <xdr:clientData/>
  </xdr:twoCellAnchor>
  <xdr:twoCellAnchor>
    <xdr:from>
      <xdr:col>8</xdr:col>
      <xdr:colOff>142875</xdr:colOff>
      <xdr:row>94</xdr:row>
      <xdr:rowOff>133350</xdr:rowOff>
    </xdr:from>
    <xdr:to>
      <xdr:col>8</xdr:col>
      <xdr:colOff>1474875</xdr:colOff>
      <xdr:row>94</xdr:row>
      <xdr:rowOff>1465350</xdr:rowOff>
    </xdr:to>
    <xdr:pic>
      <xdr:nvPicPr>
        <xdr:cNvPr id="1215" name="Имя " descr="Descr "/>
        <xdr:cNvPicPr>
          <a:picLocks noChangeAspect="1"/>
        </xdr:cNvPicPr>
      </xdr:nvPicPr>
      <xdr:blipFill>
        <a:blip xmlns:r="http://schemas.openxmlformats.org/officeDocument/2006/relationships" r:embed="rId79"/>
        <a:stretch>
          <a:fillRect/>
        </a:stretch>
      </xdr:blipFill>
      <xdr:spPr>
        <a:xfrm>
          <a:off x="5257800" y="120005475"/>
          <a:ext cx="1332000" cy="1332000"/>
        </a:xfrm>
        <a:prstGeom prst="rect">
          <a:avLst/>
        </a:prstGeom>
        <a:ln w="9525">
          <a:solidFill>
            <a:srgbClr val="000000"/>
          </a:solidFill>
          <a:prstDash val="solid"/>
        </a:ln>
      </xdr:spPr>
    </xdr:pic>
    <xdr:clientData/>
  </xdr:twoCellAnchor>
  <xdr:twoCellAnchor>
    <xdr:from>
      <xdr:col>8</xdr:col>
      <xdr:colOff>142875</xdr:colOff>
      <xdr:row>95</xdr:row>
      <xdr:rowOff>133350</xdr:rowOff>
    </xdr:from>
    <xdr:to>
      <xdr:col>8</xdr:col>
      <xdr:colOff>1474875</xdr:colOff>
      <xdr:row>95</xdr:row>
      <xdr:rowOff>1465350</xdr:rowOff>
    </xdr:to>
    <xdr:pic>
      <xdr:nvPicPr>
        <xdr:cNvPr id="1216" name="Имя " descr="Descr "/>
        <xdr:cNvPicPr>
          <a:picLocks noChangeAspect="1"/>
        </xdr:cNvPicPr>
      </xdr:nvPicPr>
      <xdr:blipFill>
        <a:blip xmlns:r="http://schemas.openxmlformats.org/officeDocument/2006/relationships" r:embed="rId80"/>
        <a:stretch>
          <a:fillRect/>
        </a:stretch>
      </xdr:blipFill>
      <xdr:spPr>
        <a:xfrm>
          <a:off x="5257800" y="121529475"/>
          <a:ext cx="1332000" cy="1332000"/>
        </a:xfrm>
        <a:prstGeom prst="rect">
          <a:avLst/>
        </a:prstGeom>
        <a:ln w="9525">
          <a:solidFill>
            <a:srgbClr val="000000"/>
          </a:solidFill>
          <a:prstDash val="solid"/>
        </a:ln>
      </xdr:spPr>
    </xdr:pic>
    <xdr:clientData/>
  </xdr:twoCellAnchor>
  <xdr:twoCellAnchor>
    <xdr:from>
      <xdr:col>8</xdr:col>
      <xdr:colOff>142875</xdr:colOff>
      <xdr:row>96</xdr:row>
      <xdr:rowOff>133350</xdr:rowOff>
    </xdr:from>
    <xdr:to>
      <xdr:col>8</xdr:col>
      <xdr:colOff>1474875</xdr:colOff>
      <xdr:row>96</xdr:row>
      <xdr:rowOff>1465350</xdr:rowOff>
    </xdr:to>
    <xdr:pic>
      <xdr:nvPicPr>
        <xdr:cNvPr id="1217" name="Имя " descr="Descr "/>
        <xdr:cNvPicPr>
          <a:picLocks noChangeAspect="1"/>
        </xdr:cNvPicPr>
      </xdr:nvPicPr>
      <xdr:blipFill>
        <a:blip xmlns:r="http://schemas.openxmlformats.org/officeDocument/2006/relationships" r:embed="rId81"/>
        <a:stretch>
          <a:fillRect/>
        </a:stretch>
      </xdr:blipFill>
      <xdr:spPr>
        <a:xfrm>
          <a:off x="5257800" y="123053475"/>
          <a:ext cx="1332000" cy="1332000"/>
        </a:xfrm>
        <a:prstGeom prst="rect">
          <a:avLst/>
        </a:prstGeom>
        <a:ln w="9525">
          <a:solidFill>
            <a:srgbClr val="000000"/>
          </a:solidFill>
          <a:prstDash val="solid"/>
        </a:ln>
      </xdr:spPr>
    </xdr:pic>
    <xdr:clientData/>
  </xdr:twoCellAnchor>
  <xdr:twoCellAnchor>
    <xdr:from>
      <xdr:col>8</xdr:col>
      <xdr:colOff>142875</xdr:colOff>
      <xdr:row>97</xdr:row>
      <xdr:rowOff>133350</xdr:rowOff>
    </xdr:from>
    <xdr:to>
      <xdr:col>8</xdr:col>
      <xdr:colOff>1474875</xdr:colOff>
      <xdr:row>97</xdr:row>
      <xdr:rowOff>1465350</xdr:rowOff>
    </xdr:to>
    <xdr:pic>
      <xdr:nvPicPr>
        <xdr:cNvPr id="1218" name="Имя " descr="Descr "/>
        <xdr:cNvPicPr>
          <a:picLocks noChangeAspect="1"/>
        </xdr:cNvPicPr>
      </xdr:nvPicPr>
      <xdr:blipFill>
        <a:blip xmlns:r="http://schemas.openxmlformats.org/officeDocument/2006/relationships" r:embed="rId82"/>
        <a:stretch>
          <a:fillRect/>
        </a:stretch>
      </xdr:blipFill>
      <xdr:spPr>
        <a:xfrm>
          <a:off x="5257800" y="124577475"/>
          <a:ext cx="1332000" cy="1332000"/>
        </a:xfrm>
        <a:prstGeom prst="rect">
          <a:avLst/>
        </a:prstGeom>
        <a:ln w="9525">
          <a:solidFill>
            <a:srgbClr val="000000"/>
          </a:solidFill>
          <a:prstDash val="solid"/>
        </a:ln>
      </xdr:spPr>
    </xdr:pic>
    <xdr:clientData/>
  </xdr:twoCellAnchor>
  <xdr:twoCellAnchor>
    <xdr:from>
      <xdr:col>8</xdr:col>
      <xdr:colOff>142875</xdr:colOff>
      <xdr:row>98</xdr:row>
      <xdr:rowOff>133350</xdr:rowOff>
    </xdr:from>
    <xdr:to>
      <xdr:col>8</xdr:col>
      <xdr:colOff>1474875</xdr:colOff>
      <xdr:row>98</xdr:row>
      <xdr:rowOff>1465350</xdr:rowOff>
    </xdr:to>
    <xdr:pic>
      <xdr:nvPicPr>
        <xdr:cNvPr id="1219" name="Имя " descr="Descr "/>
        <xdr:cNvPicPr>
          <a:picLocks noChangeAspect="1"/>
        </xdr:cNvPicPr>
      </xdr:nvPicPr>
      <xdr:blipFill>
        <a:blip xmlns:r="http://schemas.openxmlformats.org/officeDocument/2006/relationships" r:embed="rId83"/>
        <a:stretch>
          <a:fillRect/>
        </a:stretch>
      </xdr:blipFill>
      <xdr:spPr>
        <a:xfrm>
          <a:off x="5257800" y="126101475"/>
          <a:ext cx="1332000" cy="1332000"/>
        </a:xfrm>
        <a:prstGeom prst="rect">
          <a:avLst/>
        </a:prstGeom>
        <a:ln w="9525">
          <a:solidFill>
            <a:srgbClr val="000000"/>
          </a:solid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0</xdr:colOff>
      <xdr:row>65</xdr:row>
      <xdr:rowOff>9525</xdr:rowOff>
    </xdr:from>
    <xdr:to>
      <xdr:col>16</xdr:col>
      <xdr:colOff>466725</xdr:colOff>
      <xdr:row>89</xdr:row>
      <xdr:rowOff>66675</xdr:rowOff>
    </xdr:to>
    <xdr:grpSp>
      <xdr:nvGrpSpPr>
        <xdr:cNvPr id="2049" name="Group 1"/>
        <xdr:cNvGrpSpPr>
          <a:grpSpLocks/>
        </xdr:cNvGrpSpPr>
      </xdr:nvGrpSpPr>
      <xdr:grpSpPr bwMode="auto">
        <a:xfrm>
          <a:off x="104775" y="11734800"/>
          <a:ext cx="9182100" cy="4781550"/>
          <a:chOff x="15" y="1244"/>
          <a:chExt cx="957" cy="492"/>
        </a:xfrm>
      </xdr:grpSpPr>
      <xdr:pic>
        <xdr:nvPicPr>
          <xdr:cNvPr id="2078"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15" y="1244"/>
            <a:ext cx="957" cy="492"/>
          </a:xfrm>
          <a:prstGeom prst="rect">
            <a:avLst/>
          </a:prstGeom>
          <a:noFill/>
          <a:ln w="1">
            <a:noFill/>
            <a:miter lim="800000"/>
            <a:headEnd/>
            <a:tailEnd/>
          </a:ln>
        </xdr:spPr>
      </xdr:pic>
      <xdr:sp macro="" textlink="">
        <xdr:nvSpPr>
          <xdr:cNvPr id="2079" name="Oval 3"/>
          <xdr:cNvSpPr>
            <a:spLocks noChangeArrowheads="1"/>
          </xdr:cNvSpPr>
        </xdr:nvSpPr>
        <xdr:spPr bwMode="auto">
          <a:xfrm>
            <a:off x="585" y="1278"/>
            <a:ext cx="366" cy="209"/>
          </a:xfrm>
          <a:prstGeom prst="ellipse">
            <a:avLst/>
          </a:prstGeom>
          <a:noFill/>
          <a:ln w="28575">
            <a:solidFill>
              <a:srgbClr val="FF0000"/>
            </a:solidFill>
            <a:round/>
            <a:headEnd/>
            <a:tailEnd/>
          </a:ln>
        </xdr:spPr>
      </xdr:sp>
    </xdr:grpSp>
    <xdr:clientData/>
  </xdr:twoCellAnchor>
  <xdr:twoCellAnchor editAs="absolute">
    <xdr:from>
      <xdr:col>1</xdr:col>
      <xdr:colOff>0</xdr:colOff>
      <xdr:row>92</xdr:row>
      <xdr:rowOff>38100</xdr:rowOff>
    </xdr:from>
    <xdr:to>
      <xdr:col>16</xdr:col>
      <xdr:colOff>447675</xdr:colOff>
      <xdr:row>134</xdr:row>
      <xdr:rowOff>19050</xdr:rowOff>
    </xdr:to>
    <xdr:grpSp>
      <xdr:nvGrpSpPr>
        <xdr:cNvPr id="2050" name="Group 4"/>
        <xdr:cNvGrpSpPr>
          <a:grpSpLocks/>
        </xdr:cNvGrpSpPr>
      </xdr:nvGrpSpPr>
      <xdr:grpSpPr bwMode="auto">
        <a:xfrm>
          <a:off x="104775" y="17116425"/>
          <a:ext cx="9163050" cy="7305675"/>
          <a:chOff x="15" y="1805"/>
          <a:chExt cx="957" cy="733"/>
        </a:xfrm>
      </xdr:grpSpPr>
      <xdr:pic>
        <xdr:nvPicPr>
          <xdr:cNvPr id="2075" name="Picture 5"/>
          <xdr:cNvPicPr>
            <a:picLocks noChangeAspect="1" noChangeArrowheads="1"/>
          </xdr:cNvPicPr>
        </xdr:nvPicPr>
        <xdr:blipFill>
          <a:blip xmlns:r="http://schemas.openxmlformats.org/officeDocument/2006/relationships" r:embed="rId2" cstate="print"/>
          <a:srcRect/>
          <a:stretch>
            <a:fillRect/>
          </a:stretch>
        </xdr:blipFill>
        <xdr:spPr bwMode="auto">
          <a:xfrm>
            <a:off x="15" y="1805"/>
            <a:ext cx="957" cy="733"/>
          </a:xfrm>
          <a:prstGeom prst="rect">
            <a:avLst/>
          </a:prstGeom>
          <a:noFill/>
          <a:ln w="1">
            <a:noFill/>
            <a:miter lim="800000"/>
            <a:headEnd/>
            <a:tailEnd/>
          </a:ln>
        </xdr:spPr>
      </xdr:pic>
      <xdr:sp macro="" textlink="">
        <xdr:nvSpPr>
          <xdr:cNvPr id="2076" name="Rectangle 6"/>
          <xdr:cNvSpPr>
            <a:spLocks noChangeArrowheads="1"/>
          </xdr:cNvSpPr>
        </xdr:nvSpPr>
        <xdr:spPr bwMode="auto">
          <a:xfrm>
            <a:off x="747" y="1910"/>
            <a:ext cx="192" cy="43"/>
          </a:xfrm>
          <a:prstGeom prst="rect">
            <a:avLst/>
          </a:prstGeom>
          <a:noFill/>
          <a:ln w="38100">
            <a:solidFill>
              <a:srgbClr val="FF0000"/>
            </a:solidFill>
            <a:prstDash val="sysDot"/>
            <a:miter lim="800000"/>
            <a:headEnd/>
            <a:tailEnd/>
          </a:ln>
        </xdr:spPr>
      </xdr:sp>
      <xdr:sp macro="" textlink="">
        <xdr:nvSpPr>
          <xdr:cNvPr id="2077" name="Line 7"/>
          <xdr:cNvSpPr>
            <a:spLocks noChangeShapeType="1"/>
          </xdr:cNvSpPr>
        </xdr:nvSpPr>
        <xdr:spPr bwMode="auto">
          <a:xfrm>
            <a:off x="624" y="1888"/>
            <a:ext cx="125" cy="23"/>
          </a:xfrm>
          <a:prstGeom prst="line">
            <a:avLst/>
          </a:prstGeom>
          <a:noFill/>
          <a:ln w="19050">
            <a:solidFill>
              <a:srgbClr val="FF0000"/>
            </a:solidFill>
            <a:round/>
            <a:headEnd/>
            <a:tailEnd type="triangle" w="med" len="med"/>
          </a:ln>
        </xdr:spPr>
      </xdr:sp>
    </xdr:grpSp>
    <xdr:clientData/>
  </xdr:twoCellAnchor>
  <xdr:twoCellAnchor editAs="absolute">
    <xdr:from>
      <xdr:col>1</xdr:col>
      <xdr:colOff>0</xdr:colOff>
      <xdr:row>136</xdr:row>
      <xdr:rowOff>28575</xdr:rowOff>
    </xdr:from>
    <xdr:to>
      <xdr:col>16</xdr:col>
      <xdr:colOff>457200</xdr:colOff>
      <xdr:row>179</xdr:row>
      <xdr:rowOff>9525</xdr:rowOff>
    </xdr:to>
    <xdr:grpSp>
      <xdr:nvGrpSpPr>
        <xdr:cNvPr id="2051" name="Group 8"/>
        <xdr:cNvGrpSpPr>
          <a:grpSpLocks/>
        </xdr:cNvGrpSpPr>
      </xdr:nvGrpSpPr>
      <xdr:grpSpPr bwMode="auto">
        <a:xfrm>
          <a:off x="104775" y="24822150"/>
          <a:ext cx="9172575" cy="8696325"/>
          <a:chOff x="17" y="2602"/>
          <a:chExt cx="958" cy="898"/>
        </a:xfrm>
      </xdr:grpSpPr>
      <xdr:grpSp>
        <xdr:nvGrpSpPr>
          <xdr:cNvPr id="2068" name="Group 9"/>
          <xdr:cNvGrpSpPr>
            <a:grpSpLocks/>
          </xdr:cNvGrpSpPr>
        </xdr:nvGrpSpPr>
        <xdr:grpSpPr bwMode="auto">
          <a:xfrm>
            <a:off x="17" y="2602"/>
            <a:ext cx="958" cy="898"/>
            <a:chOff x="17" y="2602"/>
            <a:chExt cx="958" cy="898"/>
          </a:xfrm>
        </xdr:grpSpPr>
        <xdr:pic>
          <xdr:nvPicPr>
            <xdr:cNvPr id="2070" name="Picture 10"/>
            <xdr:cNvPicPr>
              <a:picLocks noChangeAspect="1" noChangeArrowheads="1"/>
            </xdr:cNvPicPr>
          </xdr:nvPicPr>
          <xdr:blipFill>
            <a:blip xmlns:r="http://schemas.openxmlformats.org/officeDocument/2006/relationships" r:embed="rId3" cstate="print"/>
            <a:srcRect/>
            <a:stretch>
              <a:fillRect/>
            </a:stretch>
          </xdr:blipFill>
          <xdr:spPr bwMode="auto">
            <a:xfrm>
              <a:off x="18" y="2602"/>
              <a:ext cx="957" cy="244"/>
            </a:xfrm>
            <a:prstGeom prst="rect">
              <a:avLst/>
            </a:prstGeom>
            <a:noFill/>
            <a:ln w="1">
              <a:noFill/>
              <a:miter lim="800000"/>
              <a:headEnd/>
              <a:tailEnd/>
            </a:ln>
          </xdr:spPr>
        </xdr:pic>
        <xdr:sp macro="" textlink="">
          <xdr:nvSpPr>
            <xdr:cNvPr id="2071" name="Rectangle 11"/>
            <xdr:cNvSpPr>
              <a:spLocks noChangeArrowheads="1"/>
            </xdr:cNvSpPr>
          </xdr:nvSpPr>
          <xdr:spPr bwMode="auto">
            <a:xfrm>
              <a:off x="754" y="2633"/>
              <a:ext cx="201" cy="44"/>
            </a:xfrm>
            <a:prstGeom prst="rect">
              <a:avLst/>
            </a:prstGeom>
            <a:noFill/>
            <a:ln w="19050">
              <a:solidFill>
                <a:srgbClr val="FF0000"/>
              </a:solidFill>
              <a:miter lim="800000"/>
              <a:headEnd/>
              <a:tailEnd/>
            </a:ln>
          </xdr:spPr>
        </xdr:sp>
        <xdr:sp macro="" textlink="">
          <xdr:nvSpPr>
            <xdr:cNvPr id="2072" name="Line 12"/>
            <xdr:cNvSpPr>
              <a:spLocks noChangeShapeType="1"/>
            </xdr:cNvSpPr>
          </xdr:nvSpPr>
          <xdr:spPr bwMode="auto">
            <a:xfrm>
              <a:off x="581" y="2636"/>
              <a:ext cx="170" cy="21"/>
            </a:xfrm>
            <a:prstGeom prst="line">
              <a:avLst/>
            </a:prstGeom>
            <a:noFill/>
            <a:ln w="12700">
              <a:solidFill>
                <a:srgbClr val="FF0000"/>
              </a:solidFill>
              <a:round/>
              <a:headEnd/>
              <a:tailEnd type="triangle" w="med" len="med"/>
            </a:ln>
          </xdr:spPr>
        </xdr:sp>
        <xdr:pic>
          <xdr:nvPicPr>
            <xdr:cNvPr id="2073" name="Picture 13"/>
            <xdr:cNvPicPr>
              <a:picLocks noChangeAspect="1" noChangeArrowheads="1"/>
            </xdr:cNvPicPr>
          </xdr:nvPicPr>
          <xdr:blipFill>
            <a:blip xmlns:r="http://schemas.openxmlformats.org/officeDocument/2006/relationships" r:embed="rId4" cstate="print"/>
            <a:srcRect/>
            <a:stretch>
              <a:fillRect/>
            </a:stretch>
          </xdr:blipFill>
          <xdr:spPr bwMode="auto">
            <a:xfrm>
              <a:off x="17" y="2888"/>
              <a:ext cx="957" cy="612"/>
            </a:xfrm>
            <a:prstGeom prst="rect">
              <a:avLst/>
            </a:prstGeom>
            <a:noFill/>
            <a:ln w="1">
              <a:noFill/>
              <a:miter lim="800000"/>
              <a:headEnd/>
              <a:tailEnd/>
            </a:ln>
          </xdr:spPr>
        </xdr:pic>
        <xdr:sp macro="" textlink="">
          <xdr:nvSpPr>
            <xdr:cNvPr id="2074" name="Line 14"/>
            <xdr:cNvSpPr>
              <a:spLocks noChangeShapeType="1"/>
            </xdr:cNvSpPr>
          </xdr:nvSpPr>
          <xdr:spPr bwMode="auto">
            <a:xfrm flipH="1">
              <a:off x="210" y="2678"/>
              <a:ext cx="636" cy="582"/>
            </a:xfrm>
            <a:prstGeom prst="line">
              <a:avLst/>
            </a:prstGeom>
            <a:noFill/>
            <a:ln w="9525">
              <a:solidFill>
                <a:srgbClr val="FF0000"/>
              </a:solidFill>
              <a:round/>
              <a:headEnd/>
              <a:tailEnd type="triangle" w="med" len="med"/>
            </a:ln>
          </xdr:spPr>
        </xdr:sp>
      </xdr:grpSp>
      <xdr:sp macro="" textlink="">
        <xdr:nvSpPr>
          <xdr:cNvPr id="2069" name="Rectangle 15"/>
          <xdr:cNvSpPr>
            <a:spLocks noChangeArrowheads="1"/>
          </xdr:cNvSpPr>
        </xdr:nvSpPr>
        <xdr:spPr bwMode="auto">
          <a:xfrm>
            <a:off x="27" y="3260"/>
            <a:ext cx="184" cy="167"/>
          </a:xfrm>
          <a:prstGeom prst="rect">
            <a:avLst/>
          </a:prstGeom>
          <a:noFill/>
          <a:ln w="19050">
            <a:solidFill>
              <a:srgbClr val="FF0000"/>
            </a:solidFill>
            <a:prstDash val="dash"/>
            <a:miter lim="800000"/>
            <a:headEnd/>
            <a:tailEnd/>
          </a:ln>
        </xdr:spPr>
      </xdr:sp>
    </xdr:grpSp>
    <xdr:clientData/>
  </xdr:twoCellAnchor>
  <xdr:twoCellAnchor editAs="absolute">
    <xdr:from>
      <xdr:col>1</xdr:col>
      <xdr:colOff>0</xdr:colOff>
      <xdr:row>183</xdr:row>
      <xdr:rowOff>19050</xdr:rowOff>
    </xdr:from>
    <xdr:to>
      <xdr:col>16</xdr:col>
      <xdr:colOff>447675</xdr:colOff>
      <xdr:row>197</xdr:row>
      <xdr:rowOff>19050</xdr:rowOff>
    </xdr:to>
    <xdr:grpSp>
      <xdr:nvGrpSpPr>
        <xdr:cNvPr id="2052" name="Group 16"/>
        <xdr:cNvGrpSpPr>
          <a:grpSpLocks/>
        </xdr:cNvGrpSpPr>
      </xdr:nvGrpSpPr>
      <xdr:grpSpPr bwMode="auto">
        <a:xfrm>
          <a:off x="104775" y="34375725"/>
          <a:ext cx="9163050" cy="2714625"/>
          <a:chOff x="15" y="3589"/>
          <a:chExt cx="819" cy="235"/>
        </a:xfrm>
      </xdr:grpSpPr>
      <xdr:pic>
        <xdr:nvPicPr>
          <xdr:cNvPr id="2066" name="Picture 17"/>
          <xdr:cNvPicPr>
            <a:picLocks noChangeAspect="1" noChangeArrowheads="1"/>
          </xdr:cNvPicPr>
        </xdr:nvPicPr>
        <xdr:blipFill>
          <a:blip xmlns:r="http://schemas.openxmlformats.org/officeDocument/2006/relationships" r:embed="rId5" cstate="print"/>
          <a:srcRect/>
          <a:stretch>
            <a:fillRect/>
          </a:stretch>
        </xdr:blipFill>
        <xdr:spPr bwMode="auto">
          <a:xfrm>
            <a:off x="15" y="3589"/>
            <a:ext cx="819" cy="235"/>
          </a:xfrm>
          <a:prstGeom prst="rect">
            <a:avLst/>
          </a:prstGeom>
          <a:noFill/>
          <a:ln w="1">
            <a:noFill/>
            <a:miter lim="800000"/>
            <a:headEnd/>
            <a:tailEnd/>
          </a:ln>
        </xdr:spPr>
      </xdr:pic>
      <xdr:sp macro="" textlink="">
        <xdr:nvSpPr>
          <xdr:cNvPr id="2067" name="Rectangle 18"/>
          <xdr:cNvSpPr>
            <a:spLocks noChangeArrowheads="1"/>
          </xdr:cNvSpPr>
        </xdr:nvSpPr>
        <xdr:spPr bwMode="auto">
          <a:xfrm>
            <a:off x="491" y="3668"/>
            <a:ext cx="244" cy="46"/>
          </a:xfrm>
          <a:prstGeom prst="rect">
            <a:avLst/>
          </a:prstGeom>
          <a:noFill/>
          <a:ln w="28575">
            <a:solidFill>
              <a:srgbClr val="FF0000"/>
            </a:solidFill>
            <a:miter lim="800000"/>
            <a:headEnd/>
            <a:tailEnd/>
          </a:ln>
        </xdr:spPr>
      </xdr:sp>
    </xdr:grpSp>
    <xdr:clientData/>
  </xdr:twoCellAnchor>
  <xdr:twoCellAnchor editAs="absolute">
    <xdr:from>
      <xdr:col>1</xdr:col>
      <xdr:colOff>0</xdr:colOff>
      <xdr:row>201</xdr:row>
      <xdr:rowOff>19050</xdr:rowOff>
    </xdr:from>
    <xdr:to>
      <xdr:col>16</xdr:col>
      <xdr:colOff>447675</xdr:colOff>
      <xdr:row>222</xdr:row>
      <xdr:rowOff>19050</xdr:rowOff>
    </xdr:to>
    <xdr:grpSp>
      <xdr:nvGrpSpPr>
        <xdr:cNvPr id="2053" name="Group 19"/>
        <xdr:cNvGrpSpPr>
          <a:grpSpLocks/>
        </xdr:cNvGrpSpPr>
      </xdr:nvGrpSpPr>
      <xdr:grpSpPr bwMode="auto">
        <a:xfrm>
          <a:off x="104775" y="37957125"/>
          <a:ext cx="9163050" cy="3295650"/>
          <a:chOff x="11" y="3966"/>
          <a:chExt cx="960" cy="341"/>
        </a:xfrm>
      </xdr:grpSpPr>
      <xdr:pic>
        <xdr:nvPicPr>
          <xdr:cNvPr id="2064" name="Picture 20"/>
          <xdr:cNvPicPr>
            <a:picLocks noChangeAspect="1" noChangeArrowheads="1"/>
          </xdr:cNvPicPr>
        </xdr:nvPicPr>
        <xdr:blipFill>
          <a:blip xmlns:r="http://schemas.openxmlformats.org/officeDocument/2006/relationships" r:embed="rId6" cstate="print"/>
          <a:srcRect/>
          <a:stretch>
            <a:fillRect/>
          </a:stretch>
        </xdr:blipFill>
        <xdr:spPr bwMode="auto">
          <a:xfrm>
            <a:off x="11" y="3966"/>
            <a:ext cx="960" cy="341"/>
          </a:xfrm>
          <a:prstGeom prst="rect">
            <a:avLst/>
          </a:prstGeom>
          <a:noFill/>
          <a:ln w="1">
            <a:noFill/>
            <a:miter lim="800000"/>
            <a:headEnd/>
            <a:tailEnd/>
          </a:ln>
        </xdr:spPr>
      </xdr:pic>
      <xdr:sp macro="" textlink="">
        <xdr:nvSpPr>
          <xdr:cNvPr id="2065" name="Rectangle 21"/>
          <xdr:cNvSpPr>
            <a:spLocks noChangeArrowheads="1"/>
          </xdr:cNvSpPr>
        </xdr:nvSpPr>
        <xdr:spPr bwMode="auto">
          <a:xfrm>
            <a:off x="28" y="4057"/>
            <a:ext cx="935" cy="89"/>
          </a:xfrm>
          <a:prstGeom prst="rect">
            <a:avLst/>
          </a:prstGeom>
          <a:noFill/>
          <a:ln w="19050">
            <a:solidFill>
              <a:srgbClr val="FF0000"/>
            </a:solidFill>
            <a:prstDash val="dash"/>
            <a:miter lim="800000"/>
            <a:headEnd/>
            <a:tailEnd/>
          </a:ln>
        </xdr:spPr>
      </xdr:sp>
    </xdr:grpSp>
    <xdr:clientData/>
  </xdr:twoCellAnchor>
  <xdr:twoCellAnchor editAs="absolute">
    <xdr:from>
      <xdr:col>1</xdr:col>
      <xdr:colOff>0</xdr:colOff>
      <xdr:row>228</xdr:row>
      <xdr:rowOff>19050</xdr:rowOff>
    </xdr:from>
    <xdr:to>
      <xdr:col>16</xdr:col>
      <xdr:colOff>457200</xdr:colOff>
      <xdr:row>285</xdr:row>
      <xdr:rowOff>0</xdr:rowOff>
    </xdr:to>
    <xdr:grpSp>
      <xdr:nvGrpSpPr>
        <xdr:cNvPr id="2054" name="Group 28"/>
        <xdr:cNvGrpSpPr>
          <a:grpSpLocks/>
        </xdr:cNvGrpSpPr>
      </xdr:nvGrpSpPr>
      <xdr:grpSpPr bwMode="auto">
        <a:xfrm>
          <a:off x="104775" y="42557700"/>
          <a:ext cx="9172575" cy="11077575"/>
          <a:chOff x="16" y="4471"/>
          <a:chExt cx="954" cy="1153"/>
        </a:xfrm>
      </xdr:grpSpPr>
      <xdr:pic>
        <xdr:nvPicPr>
          <xdr:cNvPr id="2062" name="Picture 29"/>
          <xdr:cNvPicPr>
            <a:picLocks noChangeAspect="1" noChangeArrowheads="1"/>
          </xdr:cNvPicPr>
        </xdr:nvPicPr>
        <xdr:blipFill>
          <a:blip xmlns:r="http://schemas.openxmlformats.org/officeDocument/2006/relationships" r:embed="rId7" cstate="print"/>
          <a:srcRect/>
          <a:stretch>
            <a:fillRect/>
          </a:stretch>
        </xdr:blipFill>
        <xdr:spPr bwMode="auto">
          <a:xfrm>
            <a:off x="16" y="4471"/>
            <a:ext cx="954" cy="1153"/>
          </a:xfrm>
          <a:prstGeom prst="rect">
            <a:avLst/>
          </a:prstGeom>
          <a:noFill/>
          <a:ln w="1">
            <a:noFill/>
            <a:miter lim="800000"/>
            <a:headEnd/>
            <a:tailEnd/>
          </a:ln>
        </xdr:spPr>
      </xdr:pic>
      <xdr:sp macro="" textlink="">
        <xdr:nvSpPr>
          <xdr:cNvPr id="2063" name="Rectangle 30"/>
          <xdr:cNvSpPr>
            <a:spLocks noChangeArrowheads="1"/>
          </xdr:cNvSpPr>
        </xdr:nvSpPr>
        <xdr:spPr bwMode="auto">
          <a:xfrm>
            <a:off x="583" y="4575"/>
            <a:ext cx="287" cy="39"/>
          </a:xfrm>
          <a:prstGeom prst="rect">
            <a:avLst/>
          </a:prstGeom>
          <a:noFill/>
          <a:ln w="28575">
            <a:solidFill>
              <a:srgbClr val="FF0000"/>
            </a:solidFill>
            <a:miter lim="800000"/>
            <a:headEnd/>
            <a:tailEnd/>
          </a:ln>
        </xdr:spPr>
      </xdr:sp>
    </xdr:grpSp>
    <xdr:clientData/>
  </xdr:twoCellAnchor>
  <xdr:twoCellAnchor editAs="absolute">
    <xdr:from>
      <xdr:col>1</xdr:col>
      <xdr:colOff>0</xdr:colOff>
      <xdr:row>287</xdr:row>
      <xdr:rowOff>28575</xdr:rowOff>
    </xdr:from>
    <xdr:to>
      <xdr:col>16</xdr:col>
      <xdr:colOff>438150</xdr:colOff>
      <xdr:row>337</xdr:row>
      <xdr:rowOff>28575</xdr:rowOff>
    </xdr:to>
    <xdr:grpSp>
      <xdr:nvGrpSpPr>
        <xdr:cNvPr id="2055" name="Group 31"/>
        <xdr:cNvGrpSpPr>
          <a:grpSpLocks/>
        </xdr:cNvGrpSpPr>
      </xdr:nvGrpSpPr>
      <xdr:grpSpPr bwMode="auto">
        <a:xfrm>
          <a:off x="104775" y="54054375"/>
          <a:ext cx="9153525" cy="8696325"/>
          <a:chOff x="17" y="5664"/>
          <a:chExt cx="956" cy="906"/>
        </a:xfrm>
      </xdr:grpSpPr>
      <xdr:pic>
        <xdr:nvPicPr>
          <xdr:cNvPr id="2060" name="Picture 32"/>
          <xdr:cNvPicPr>
            <a:picLocks noChangeAspect="1" noChangeArrowheads="1"/>
          </xdr:cNvPicPr>
        </xdr:nvPicPr>
        <xdr:blipFill>
          <a:blip xmlns:r="http://schemas.openxmlformats.org/officeDocument/2006/relationships" r:embed="rId8" cstate="print"/>
          <a:srcRect b="2"/>
          <a:stretch>
            <a:fillRect/>
          </a:stretch>
        </xdr:blipFill>
        <xdr:spPr bwMode="auto">
          <a:xfrm>
            <a:off x="17" y="5664"/>
            <a:ext cx="956" cy="906"/>
          </a:xfrm>
          <a:prstGeom prst="rect">
            <a:avLst/>
          </a:prstGeom>
          <a:noFill/>
          <a:ln w="1">
            <a:noFill/>
            <a:miter lim="800000"/>
            <a:headEnd/>
            <a:tailEnd/>
          </a:ln>
        </xdr:spPr>
      </xdr:pic>
      <xdr:sp macro="" textlink="">
        <xdr:nvSpPr>
          <xdr:cNvPr id="2061" name="Oval 33"/>
          <xdr:cNvSpPr>
            <a:spLocks noChangeArrowheads="1"/>
          </xdr:cNvSpPr>
        </xdr:nvSpPr>
        <xdr:spPr bwMode="auto">
          <a:xfrm>
            <a:off x="410" y="6072"/>
            <a:ext cx="474" cy="172"/>
          </a:xfrm>
          <a:prstGeom prst="ellipse">
            <a:avLst/>
          </a:prstGeom>
          <a:noFill/>
          <a:ln w="28575">
            <a:solidFill>
              <a:srgbClr val="FF0000"/>
            </a:solidFill>
            <a:prstDash val="dash"/>
            <a:round/>
            <a:headEnd/>
            <a:tailEnd/>
          </a:ln>
        </xdr:spPr>
      </xdr:sp>
    </xdr:grpSp>
    <xdr:clientData/>
  </xdr:twoCellAnchor>
  <xdr:twoCellAnchor editAs="absolute">
    <xdr:from>
      <xdr:col>1</xdr:col>
      <xdr:colOff>9525</xdr:colOff>
      <xdr:row>341</xdr:row>
      <xdr:rowOff>19050</xdr:rowOff>
    </xdr:from>
    <xdr:to>
      <xdr:col>16</xdr:col>
      <xdr:colOff>438150</xdr:colOff>
      <xdr:row>387</xdr:row>
      <xdr:rowOff>9525</xdr:rowOff>
    </xdr:to>
    <xdr:grpSp>
      <xdr:nvGrpSpPr>
        <xdr:cNvPr id="2056" name="Group 34"/>
        <xdr:cNvGrpSpPr>
          <a:grpSpLocks/>
        </xdr:cNvGrpSpPr>
      </xdr:nvGrpSpPr>
      <xdr:grpSpPr bwMode="auto">
        <a:xfrm>
          <a:off x="114300" y="63588900"/>
          <a:ext cx="9144000" cy="7381875"/>
          <a:chOff x="15" y="6658"/>
          <a:chExt cx="958" cy="773"/>
        </a:xfrm>
      </xdr:grpSpPr>
      <xdr:pic>
        <xdr:nvPicPr>
          <xdr:cNvPr id="2057" name="Picture 35"/>
          <xdr:cNvPicPr>
            <a:picLocks noChangeAspect="1" noChangeArrowheads="1"/>
          </xdr:cNvPicPr>
        </xdr:nvPicPr>
        <xdr:blipFill>
          <a:blip xmlns:r="http://schemas.openxmlformats.org/officeDocument/2006/relationships" r:embed="rId9" cstate="print"/>
          <a:srcRect r="2"/>
          <a:stretch>
            <a:fillRect/>
          </a:stretch>
        </xdr:blipFill>
        <xdr:spPr bwMode="auto">
          <a:xfrm>
            <a:off x="17" y="6658"/>
            <a:ext cx="956" cy="773"/>
          </a:xfrm>
          <a:prstGeom prst="rect">
            <a:avLst/>
          </a:prstGeom>
          <a:noFill/>
          <a:ln w="19050">
            <a:solidFill>
              <a:srgbClr val="FFFFFF"/>
            </a:solidFill>
            <a:prstDash val="lgDash"/>
            <a:miter lim="800000"/>
            <a:headEnd/>
            <a:tailEnd/>
          </a:ln>
        </xdr:spPr>
      </xdr:pic>
      <xdr:sp macro="" textlink="">
        <xdr:nvSpPr>
          <xdr:cNvPr id="2058" name="Rectangle 36"/>
          <xdr:cNvSpPr>
            <a:spLocks noChangeArrowheads="1"/>
          </xdr:cNvSpPr>
        </xdr:nvSpPr>
        <xdr:spPr bwMode="auto">
          <a:xfrm>
            <a:off x="15" y="6917"/>
            <a:ext cx="26" cy="172"/>
          </a:xfrm>
          <a:prstGeom prst="rect">
            <a:avLst/>
          </a:prstGeom>
          <a:noFill/>
          <a:ln w="28575">
            <a:solidFill>
              <a:srgbClr val="0000FF"/>
            </a:solidFill>
            <a:prstDash val="lgDash"/>
            <a:miter lim="800000"/>
            <a:headEnd/>
            <a:tailEnd/>
          </a:ln>
        </xdr:spPr>
      </xdr:sp>
      <xdr:sp macro="" textlink="">
        <xdr:nvSpPr>
          <xdr:cNvPr id="2059" name="Rectangle 37"/>
          <xdr:cNvSpPr>
            <a:spLocks noChangeArrowheads="1"/>
          </xdr:cNvSpPr>
        </xdr:nvSpPr>
        <xdr:spPr bwMode="auto">
          <a:xfrm>
            <a:off x="30" y="6901"/>
            <a:ext cx="934" cy="163"/>
          </a:xfrm>
          <a:prstGeom prst="rect">
            <a:avLst/>
          </a:prstGeom>
          <a:noFill/>
          <a:ln w="19050">
            <a:solidFill>
              <a:srgbClr val="FF0000"/>
            </a:solidFill>
            <a:miter lim="800000"/>
            <a:headEnd/>
            <a:tailEnd/>
          </a:ln>
        </xdr:spPr>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hotoserv\Managers\&#1052;&#1086;&#1080;%20&#1076;&#1086;&#1082;&#1091;&#1084;&#1077;&#1085;&#1090;&#1099;\&#1053;&#1086;&#1074;&#1080;&#1085;&#1082;&#1080;%20&#1080;&#1079;%20&#1087;&#1088;&#1072;&#1081;&#1089;&#1072;\2019%20&#1075;&#1086;&#1076;\01_&#1071;&#1085;&#1074;&#1072;&#1088;&#1100;\Users\Sirenko.AS\AppData\Local\Temp\notes256C9A\&#1055;&#1088;&#1072;&#1081;&#1089;&#1083;&#1080;&#1089;&#1090;%20&#1055;&#1088;&#1072;&#1081;&#1089;%20&#1086;&#1090;%2009%20&#1089;&#1077;&#1085;&#1090;&#1103;&#1073;&#1088;&#1103;%202016%20&#1075;%2011-0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айс-лист"/>
    </sheetNames>
    <sheetDataSet>
      <sheetData sheetId="0"/>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3" Type="http://schemas.openxmlformats.org/officeDocument/2006/relationships/hyperlink" Target="http://cdn.eksmo.ru/v2/ASE000000000885986/COVER/cover1.jpg" TargetMode="External"/><Relationship Id="rId18" Type="http://schemas.openxmlformats.org/officeDocument/2006/relationships/hyperlink" Target="http://cdn.eksmo.ru/v2/ASE000000000883050/COVER/cover1.jpg" TargetMode="External"/><Relationship Id="rId26" Type="http://schemas.openxmlformats.org/officeDocument/2006/relationships/hyperlink" Target="http://cdn.eksmo.ru/v2/ASE000000000885040/COVER/cover1.jpg" TargetMode="External"/><Relationship Id="rId39" Type="http://schemas.openxmlformats.org/officeDocument/2006/relationships/hyperlink" Target="http://cdn.eksmo.ru/v2/AST000000000006658/COVER/cover1.jpg" TargetMode="External"/><Relationship Id="rId21" Type="http://schemas.openxmlformats.org/officeDocument/2006/relationships/hyperlink" Target="http://cdn.eksmo.ru/v2/ASE000000000880266/COVER/cover1.jpg" TargetMode="External"/><Relationship Id="rId34" Type="http://schemas.openxmlformats.org/officeDocument/2006/relationships/hyperlink" Target="http://cdn.eksmo.ru/v2/ASE000000000886001/COVER/cover1.jpg" TargetMode="External"/><Relationship Id="rId42" Type="http://schemas.openxmlformats.org/officeDocument/2006/relationships/hyperlink" Target="http://cdn.eksmo.ru/v2/ASE000000000887049/COVER/cover1.jpg" TargetMode="External"/><Relationship Id="rId47" Type="http://schemas.openxmlformats.org/officeDocument/2006/relationships/hyperlink" Target="http://cdn.eksmo.ru/v2/ASE000000000872752/COVER/cover1.jpg" TargetMode="External"/><Relationship Id="rId50" Type="http://schemas.openxmlformats.org/officeDocument/2006/relationships/hyperlink" Target="http://cdn.eksmo.ru/v2/ASE000000000872917/COVER/cover1.jpg" TargetMode="External"/><Relationship Id="rId55" Type="http://schemas.openxmlformats.org/officeDocument/2006/relationships/hyperlink" Target="http://cdn.eksmo.ru/v2/ASE000000000884943/COVER/cover1.jpg" TargetMode="External"/><Relationship Id="rId63" Type="http://schemas.openxmlformats.org/officeDocument/2006/relationships/hyperlink" Target="http://cdn.eksmo.ru/v2/AST000000000130771/COVER/cover1.jpg" TargetMode="External"/><Relationship Id="rId68" Type="http://schemas.openxmlformats.org/officeDocument/2006/relationships/hyperlink" Target="http://cdn.eksmo.ru/v2/ASE000000000886150/COVER/cover1.jpg" TargetMode="External"/><Relationship Id="rId76" Type="http://schemas.openxmlformats.org/officeDocument/2006/relationships/hyperlink" Target="http://cdn.eksmo.ru/v2/AST000000000173430/COVER/cover1.jpg" TargetMode="External"/><Relationship Id="rId84" Type="http://schemas.openxmlformats.org/officeDocument/2006/relationships/drawing" Target="../drawings/drawing1.xml"/><Relationship Id="rId7" Type="http://schemas.openxmlformats.org/officeDocument/2006/relationships/hyperlink" Target="http://cdn.eksmo.ru/v2/ASE000000000865918/COVER/cover1.jpg" TargetMode="External"/><Relationship Id="rId71" Type="http://schemas.openxmlformats.org/officeDocument/2006/relationships/hyperlink" Target="http://cdn.eksmo.ru/v2/ASE000000000871186/COVER/cover1.jpg" TargetMode="External"/><Relationship Id="rId2" Type="http://schemas.openxmlformats.org/officeDocument/2006/relationships/hyperlink" Target="http://cdn.eksmo.ru/v2/ASE000000000871417/COVER/cover1.jpg" TargetMode="External"/><Relationship Id="rId16" Type="http://schemas.openxmlformats.org/officeDocument/2006/relationships/hyperlink" Target="http://cdn.eksmo.ru/v2/ASE000000000871479/COVER/cover1.jpg" TargetMode="External"/><Relationship Id="rId29" Type="http://schemas.openxmlformats.org/officeDocument/2006/relationships/hyperlink" Target="http://cdn.eksmo.ru/v2/ASE000000000869964/COVER/cover1.jpg" TargetMode="External"/><Relationship Id="rId11" Type="http://schemas.openxmlformats.org/officeDocument/2006/relationships/hyperlink" Target="http://cdn.eksmo.ru/v2/ASE000000000857477/COVER/cover1.jpg" TargetMode="External"/><Relationship Id="rId24" Type="http://schemas.openxmlformats.org/officeDocument/2006/relationships/hyperlink" Target="http://cdn.eksmo.ru/v2/ASE000000000889518/COVER/cover1.jpg" TargetMode="External"/><Relationship Id="rId32" Type="http://schemas.openxmlformats.org/officeDocument/2006/relationships/hyperlink" Target="http://cdn.eksmo.ru/v2/ASE000000000854626/COVER/cover1.jpg" TargetMode="External"/><Relationship Id="rId37" Type="http://schemas.openxmlformats.org/officeDocument/2006/relationships/hyperlink" Target="http://cdn.eksmo.ru/v2/ASE000000000868163/COVER/cover1.jpg" TargetMode="External"/><Relationship Id="rId40" Type="http://schemas.openxmlformats.org/officeDocument/2006/relationships/hyperlink" Target="http://cdn.eksmo.ru/v2/ASE000000000889186/COVER/cover1.jpg" TargetMode="External"/><Relationship Id="rId45" Type="http://schemas.openxmlformats.org/officeDocument/2006/relationships/hyperlink" Target="http://cdn.eksmo.ru/v2/ASE000000000887544/COVER/cover1.jpg" TargetMode="External"/><Relationship Id="rId53" Type="http://schemas.openxmlformats.org/officeDocument/2006/relationships/hyperlink" Target="http://cdn.eksmo.ru/v2/ASE000000000886081/COVER/cover1.jpg" TargetMode="External"/><Relationship Id="rId58" Type="http://schemas.openxmlformats.org/officeDocument/2006/relationships/hyperlink" Target="http://cdn.eksmo.ru/v2/ASE000000000886602/COVER/cover1.jpg" TargetMode="External"/><Relationship Id="rId66" Type="http://schemas.openxmlformats.org/officeDocument/2006/relationships/hyperlink" Target="http://cdn.eksmo.ru/v2/ASE000000000879756/COVER/cover1.jpg" TargetMode="External"/><Relationship Id="rId74" Type="http://schemas.openxmlformats.org/officeDocument/2006/relationships/hyperlink" Target="http://cdn.eksmo.ru/v2/ASE000000000852326/COVER/cover1.jpg" TargetMode="External"/><Relationship Id="rId79" Type="http://schemas.openxmlformats.org/officeDocument/2006/relationships/hyperlink" Target="http://cdn.eksmo.ru/v2/ASE000000000832374/COVER/cover1.jpg" TargetMode="External"/><Relationship Id="rId5" Type="http://schemas.openxmlformats.org/officeDocument/2006/relationships/hyperlink" Target="http://cdn.eksmo.ru/v2/ASE000000000879452/COVER/cover1.jpg" TargetMode="External"/><Relationship Id="rId61" Type="http://schemas.openxmlformats.org/officeDocument/2006/relationships/hyperlink" Target="http://cdn.eksmo.ru/v2/AST000000000153408/COVER/cover1.jpg" TargetMode="External"/><Relationship Id="rId82" Type="http://schemas.openxmlformats.org/officeDocument/2006/relationships/hyperlink" Target="http://cdn.eksmo.ru/v2/ASE000000000706534/COVER/cover1.jpg" TargetMode="External"/><Relationship Id="rId19" Type="http://schemas.openxmlformats.org/officeDocument/2006/relationships/hyperlink" Target="http://cdn.eksmo.ru/v2/ASE000000000863143/COVER/cover1.jpg" TargetMode="External"/><Relationship Id="rId4" Type="http://schemas.openxmlformats.org/officeDocument/2006/relationships/hyperlink" Target="http://cdn.eksmo.ru/v2/ASE000000000880628/COVER/cover1.jpg" TargetMode="External"/><Relationship Id="rId9" Type="http://schemas.openxmlformats.org/officeDocument/2006/relationships/hyperlink" Target="http://cdn.eksmo.ru/v2/ASE000000000873585/COVER/cover1.jpg" TargetMode="External"/><Relationship Id="rId14" Type="http://schemas.openxmlformats.org/officeDocument/2006/relationships/hyperlink" Target="http://cdn.eksmo.ru/v2/ASE000000000885396/COVER/cover1.jpg" TargetMode="External"/><Relationship Id="rId22" Type="http://schemas.openxmlformats.org/officeDocument/2006/relationships/hyperlink" Target="http://cdn.eksmo.ru/v2/AST000000000168145/COVER/cover1.jpg" TargetMode="External"/><Relationship Id="rId27" Type="http://schemas.openxmlformats.org/officeDocument/2006/relationships/hyperlink" Target="http://cdn.eksmo.ru/v2/ASE000000000863802/COVER/cover1.jpg" TargetMode="External"/><Relationship Id="rId30" Type="http://schemas.openxmlformats.org/officeDocument/2006/relationships/hyperlink" Target="http://cdn.eksmo.ru/v2/ASE000000000869961/COVER/cover1.jpg" TargetMode="External"/><Relationship Id="rId35" Type="http://schemas.openxmlformats.org/officeDocument/2006/relationships/hyperlink" Target="http://cdn.eksmo.ru/v2/ASE000000000885976/COVER/cover1.jpg" TargetMode="External"/><Relationship Id="rId43" Type="http://schemas.openxmlformats.org/officeDocument/2006/relationships/hyperlink" Target="http://cdn.eksmo.ru/v2/ASE000000000877114/COVER/cover1.jpg" TargetMode="External"/><Relationship Id="rId48" Type="http://schemas.openxmlformats.org/officeDocument/2006/relationships/hyperlink" Target="http://cdn.eksmo.ru/v2/ASE000000000886819/COVER/cover1.jpg" TargetMode="External"/><Relationship Id="rId56" Type="http://schemas.openxmlformats.org/officeDocument/2006/relationships/hyperlink" Target="http://cdn.eksmo.ru/v2/ASE000000000837132/COVER/cover1.jpg" TargetMode="External"/><Relationship Id="rId64" Type="http://schemas.openxmlformats.org/officeDocument/2006/relationships/hyperlink" Target="http://cdn.eksmo.ru/v2/ASE000000000887691/COVER/cover1.jpg" TargetMode="External"/><Relationship Id="rId69" Type="http://schemas.openxmlformats.org/officeDocument/2006/relationships/hyperlink" Target="http://cdn.eksmo.ru/v2/ASE000000000879364/COVER/cover1.jpg" TargetMode="External"/><Relationship Id="rId77" Type="http://schemas.openxmlformats.org/officeDocument/2006/relationships/hyperlink" Target="http://cdn.eksmo.ru/v2/ASE000000000832375/COVER/cover1.jpg" TargetMode="External"/><Relationship Id="rId8" Type="http://schemas.openxmlformats.org/officeDocument/2006/relationships/hyperlink" Target="http://cdn.eksmo.ru/v2/ASE000000000883053/COVER/cover1.jpg" TargetMode="External"/><Relationship Id="rId51" Type="http://schemas.openxmlformats.org/officeDocument/2006/relationships/hyperlink" Target="http://cdn.eksmo.ru/v2/ASE000000000886148/COVER/cover1.jpg" TargetMode="External"/><Relationship Id="rId72" Type="http://schemas.openxmlformats.org/officeDocument/2006/relationships/hyperlink" Target="http://cdn.eksmo.ru/v2/ASE000000000826602/COVER/cover1.jpg" TargetMode="External"/><Relationship Id="rId80" Type="http://schemas.openxmlformats.org/officeDocument/2006/relationships/hyperlink" Target="http://cdn.eksmo.ru/v2/ASE000000000843586/COVER/cover1.jpg" TargetMode="External"/><Relationship Id="rId85" Type="http://schemas.openxmlformats.org/officeDocument/2006/relationships/vmlDrawing" Target="../drawings/vmlDrawing1.vml"/><Relationship Id="rId3" Type="http://schemas.openxmlformats.org/officeDocument/2006/relationships/hyperlink" Target="http://cdn.eksmo.ru/v2/ASE000000000866379/COVER/cover1.jpg" TargetMode="External"/><Relationship Id="rId12" Type="http://schemas.openxmlformats.org/officeDocument/2006/relationships/hyperlink" Target="http://cdn.eksmo.ru/v2/ASE000000000879212/COVER/cover1.jpg" TargetMode="External"/><Relationship Id="rId17" Type="http://schemas.openxmlformats.org/officeDocument/2006/relationships/hyperlink" Target="http://cdn.eksmo.ru/v2/ASE000000000879668/COVER/cover1.jpg" TargetMode="External"/><Relationship Id="rId25" Type="http://schemas.openxmlformats.org/officeDocument/2006/relationships/hyperlink" Target="http://cdn.eksmo.ru/v2/AST000000000087739/COVER/cover1.jpg" TargetMode="External"/><Relationship Id="rId33" Type="http://schemas.openxmlformats.org/officeDocument/2006/relationships/hyperlink" Target="http://cdn.eksmo.ru/v2/ASE000000000871989/COVER/cover1.jpg" TargetMode="External"/><Relationship Id="rId38" Type="http://schemas.openxmlformats.org/officeDocument/2006/relationships/hyperlink" Target="http://cdn.eksmo.ru/v2/ASE000000000866407/COVER/cover1.jpg" TargetMode="External"/><Relationship Id="rId46" Type="http://schemas.openxmlformats.org/officeDocument/2006/relationships/hyperlink" Target="http://cdn.eksmo.ru/v2/AST000000000025820/COVER/cover1.jpg" TargetMode="External"/><Relationship Id="rId59" Type="http://schemas.openxmlformats.org/officeDocument/2006/relationships/hyperlink" Target="http://cdn.eksmo.ru/v2/ASE000000000870546/COVER/cover1.jpg" TargetMode="External"/><Relationship Id="rId67" Type="http://schemas.openxmlformats.org/officeDocument/2006/relationships/hyperlink" Target="http://cdn.eksmo.ru/v2/ASE000000000860389/COVER/cover1.jpg" TargetMode="External"/><Relationship Id="rId20" Type="http://schemas.openxmlformats.org/officeDocument/2006/relationships/hyperlink" Target="http://cdn.eksmo.ru/v2/ASE000000000864828/COVER/cover1.jpg" TargetMode="External"/><Relationship Id="rId41" Type="http://schemas.openxmlformats.org/officeDocument/2006/relationships/hyperlink" Target="http://cdn.eksmo.ru/v2/ASE000000000887173/COVER/cover1.jpg" TargetMode="External"/><Relationship Id="rId54" Type="http://schemas.openxmlformats.org/officeDocument/2006/relationships/hyperlink" Target="http://cdn.eksmo.ru/v2/ASE000000000881497/COVER/cover1.jpg" TargetMode="External"/><Relationship Id="rId62" Type="http://schemas.openxmlformats.org/officeDocument/2006/relationships/hyperlink" Target="http://cdn.eksmo.ru/v2/AST000000000130866/COVER/cover1.jpg" TargetMode="External"/><Relationship Id="rId70" Type="http://schemas.openxmlformats.org/officeDocument/2006/relationships/hyperlink" Target="http://cdn.eksmo.ru/v2/ASE000000000714959/COVER/cover1.jpg" TargetMode="External"/><Relationship Id="rId75" Type="http://schemas.openxmlformats.org/officeDocument/2006/relationships/hyperlink" Target="http://cdn.eksmo.ru/v2/ASE000000000724510/COVER/cover1.jpg" TargetMode="External"/><Relationship Id="rId83" Type="http://schemas.openxmlformats.org/officeDocument/2006/relationships/printerSettings" Target="../printerSettings/printerSettings1.bin"/><Relationship Id="rId1" Type="http://schemas.openxmlformats.org/officeDocument/2006/relationships/hyperlink" Target="http://cdn.eksmo.ru/v2/ASE000000000888675/COVER/cover1.jpg" TargetMode="External"/><Relationship Id="rId6" Type="http://schemas.openxmlformats.org/officeDocument/2006/relationships/hyperlink" Target="http://cdn.eksmo.ru/v2/ASE000000000860704/COVER/cover1.jpg" TargetMode="External"/><Relationship Id="rId15" Type="http://schemas.openxmlformats.org/officeDocument/2006/relationships/hyperlink" Target="http://cdn.eksmo.ru/v2/ASE000000000719721/COVER/cover1.jpg" TargetMode="External"/><Relationship Id="rId23" Type="http://schemas.openxmlformats.org/officeDocument/2006/relationships/hyperlink" Target="http://cdn.eksmo.ru/v2/ASE000000000880771/COVER/cover1.jpg" TargetMode="External"/><Relationship Id="rId28" Type="http://schemas.openxmlformats.org/officeDocument/2006/relationships/hyperlink" Target="http://cdn.eksmo.ru/v2/ASE000000000885330/COVER/cover1.jpg" TargetMode="External"/><Relationship Id="rId36" Type="http://schemas.openxmlformats.org/officeDocument/2006/relationships/hyperlink" Target="http://cdn.eksmo.ru/v2/ASE000000000880843/COVER/cover1.jpg" TargetMode="External"/><Relationship Id="rId49" Type="http://schemas.openxmlformats.org/officeDocument/2006/relationships/hyperlink" Target="http://cdn.eksmo.ru/v2/ASE000000000864365/COVER/cover1.jpg" TargetMode="External"/><Relationship Id="rId57" Type="http://schemas.openxmlformats.org/officeDocument/2006/relationships/hyperlink" Target="http://cdn.eksmo.ru/v2/ASE000000000847008/COVER/cover1.jpg" TargetMode="External"/><Relationship Id="rId10" Type="http://schemas.openxmlformats.org/officeDocument/2006/relationships/hyperlink" Target="http://cdn.eksmo.ru/v2/ASE000000000873589/COVER/cover1.jpg" TargetMode="External"/><Relationship Id="rId31" Type="http://schemas.openxmlformats.org/officeDocument/2006/relationships/hyperlink" Target="http://cdn.eksmo.ru/v2/ASE000000000722257/COVER/cover1.jpg" TargetMode="External"/><Relationship Id="rId44" Type="http://schemas.openxmlformats.org/officeDocument/2006/relationships/hyperlink" Target="http://cdn.eksmo.ru/v2/ASE000000000889240/COVER/cover1.jpg" TargetMode="External"/><Relationship Id="rId52" Type="http://schemas.openxmlformats.org/officeDocument/2006/relationships/hyperlink" Target="http://cdn.eksmo.ru/v2/ASE000000000883620/COVER/cover1.jpg" TargetMode="External"/><Relationship Id="rId60" Type="http://schemas.openxmlformats.org/officeDocument/2006/relationships/hyperlink" Target="http://cdn.eksmo.ru/v2/ASE000000000703688/COVER/cover1.jpg" TargetMode="External"/><Relationship Id="rId65" Type="http://schemas.openxmlformats.org/officeDocument/2006/relationships/hyperlink" Target="http://cdn.eksmo.ru/v2/ASE000000000878656/COVER/cover1.jpg" TargetMode="External"/><Relationship Id="rId73" Type="http://schemas.openxmlformats.org/officeDocument/2006/relationships/hyperlink" Target="http://cdn.eksmo.ru/v2/ASE000000000881054/COVER/cover1.jpg" TargetMode="External"/><Relationship Id="rId78" Type="http://schemas.openxmlformats.org/officeDocument/2006/relationships/hyperlink" Target="http://cdn.eksmo.ru/v2/ASE000000000831686/COVER/cover1.jpg" TargetMode="External"/><Relationship Id="rId81" Type="http://schemas.openxmlformats.org/officeDocument/2006/relationships/hyperlink" Target="http://cdn.eksmo.ru/v2/ASE000000000866974/COVER/cover1.jpg" TargetMode="External"/><Relationship Id="rId86"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riceSheet">
    <tabColor indexed="50"/>
    <pageSetUpPr fitToPage="1"/>
  </sheetPr>
  <dimension ref="A1:BJ99"/>
  <sheetViews>
    <sheetView showGridLines="0" tabSelected="1" showOutlineSymbols="0" zoomScale="85" zoomScaleNormal="85" workbookViewId="0">
      <pane xSplit="10" ySplit="17" topLeftCell="AC18" activePane="bottomRight" state="frozen"/>
      <selection activeCell="I31" sqref="I31"/>
      <selection pane="topRight" activeCell="I31" sqref="I31"/>
      <selection pane="bottomLeft" activeCell="I31" sqref="I31"/>
      <selection pane="bottomRight" activeCell="I2" sqref="I2:J2"/>
    </sheetView>
  </sheetViews>
  <sheetFormatPr defaultColWidth="1.6640625" defaultRowHeight="13.2" outlineLevelRow="1" x14ac:dyDescent="0.25"/>
  <cols>
    <col min="1" max="1" width="7.6640625" style="156" customWidth="1"/>
    <col min="2" max="2" width="6.6640625" style="87" customWidth="1"/>
    <col min="3" max="3" width="7.44140625" style="88" customWidth="1"/>
    <col min="4" max="4" width="7.33203125" style="88" customWidth="1"/>
    <col min="5" max="5" width="8.88671875" style="42" customWidth="1"/>
    <col min="6" max="6" width="20.33203125" style="23" customWidth="1"/>
    <col min="7" max="7" width="9.44140625" style="24" customWidth="1"/>
    <col min="8" max="8" width="9" style="24" customWidth="1"/>
    <col min="9" max="9" width="25" style="25" customWidth="1"/>
    <col min="10" max="10" width="9" style="25" customWidth="1"/>
    <col min="11" max="11" width="9.5546875" style="71" hidden="1" customWidth="1"/>
    <col min="12" max="12" width="9.5546875" style="24" hidden="1" customWidth="1"/>
    <col min="13" max="13" width="9.5546875" style="24" customWidth="1"/>
    <col min="14" max="14" width="7.88671875" style="24" customWidth="1"/>
    <col min="15" max="15" width="10.88671875" style="24" customWidth="1"/>
    <col min="16" max="16" width="12.33203125" style="24" customWidth="1"/>
    <col min="17" max="17" width="9.44140625" style="24" hidden="1" customWidth="1"/>
    <col min="18" max="18" width="7.88671875" style="24" customWidth="1"/>
    <col min="19" max="19" width="9.109375" style="69" customWidth="1"/>
    <col min="20" max="20" width="5.6640625" style="28" customWidth="1"/>
    <col min="21" max="21" width="6.33203125" style="28" customWidth="1"/>
    <col min="22" max="22" width="9.109375" style="68" customWidth="1"/>
    <col min="23" max="23" width="11" style="68" customWidth="1"/>
    <col min="24" max="24" width="5.5546875" style="24" customWidth="1"/>
    <col min="25" max="25" width="7.6640625" style="52" customWidth="1"/>
    <col min="26" max="26" width="6.5546875" style="56" customWidth="1"/>
    <col min="27" max="27" width="10.44140625" style="25" customWidth="1"/>
    <col min="28" max="28" width="10.109375" style="25" hidden="1" customWidth="1"/>
    <col min="29" max="29" width="9" style="25" customWidth="1"/>
    <col min="30" max="30" width="6.109375" style="25" customWidth="1"/>
    <col min="31" max="31" width="16.109375" style="25" customWidth="1"/>
    <col min="32" max="35" width="16.6640625" style="25" hidden="1" customWidth="1"/>
    <col min="36" max="36" width="8.109375" style="25" customWidth="1"/>
    <col min="37" max="37" width="12" style="25" hidden="1" customWidth="1"/>
    <col min="38" max="38" width="20.88671875" style="25" customWidth="1"/>
    <col min="39" max="39" width="10.5546875" style="25" customWidth="1"/>
    <col min="40" max="40" width="13.44140625" style="25" customWidth="1"/>
    <col min="41" max="41" width="8" style="149" customWidth="1"/>
    <col min="42" max="42" width="10.109375" style="24" customWidth="1"/>
    <col min="43" max="43" width="8.44140625" style="24" customWidth="1"/>
    <col min="44" max="45" width="10" style="26" hidden="1" customWidth="1"/>
    <col min="46" max="47" width="10" style="59" hidden="1" customWidth="1"/>
    <col min="48" max="48" width="7.109375" style="142" customWidth="1"/>
    <col min="49" max="49" width="28.88671875" style="60" customWidth="1"/>
    <col min="50" max="50" width="11.33203125" style="24" hidden="1" customWidth="1"/>
    <col min="51" max="51" width="27.33203125" style="24" customWidth="1"/>
    <col min="52" max="52" width="8.33203125" style="24" customWidth="1"/>
    <col min="53" max="57" width="8.33203125" style="24" hidden="1" customWidth="1"/>
    <col min="58" max="58" width="9.44140625" style="24" customWidth="1"/>
    <col min="59" max="60" width="4.44140625" style="27" hidden="1" customWidth="1"/>
    <col min="61" max="61" width="4.44140625" style="46" customWidth="1"/>
    <col min="62" max="62" width="4.44140625" style="44" customWidth="1"/>
    <col min="63" max="16384" width="1.6640625" style="27"/>
  </cols>
  <sheetData>
    <row r="1" spans="1:62" s="3" customFormat="1" ht="2.25" customHeight="1" x14ac:dyDescent="0.25">
      <c r="A1" s="153"/>
      <c r="B1" s="32"/>
      <c r="C1" s="33"/>
      <c r="D1" s="34"/>
      <c r="E1" s="39"/>
      <c r="F1" s="16"/>
      <c r="G1" s="16"/>
      <c r="H1" s="16"/>
      <c r="I1" s="17"/>
      <c r="J1" s="61"/>
      <c r="K1" s="70"/>
      <c r="L1" s="17"/>
      <c r="M1" s="17"/>
      <c r="N1" s="17"/>
      <c r="O1" s="17"/>
      <c r="P1" s="18"/>
      <c r="Q1" s="178"/>
      <c r="R1" s="178"/>
      <c r="S1" s="179"/>
      <c r="T1" s="179"/>
      <c r="U1" s="180"/>
      <c r="V1" s="64"/>
      <c r="W1" s="64"/>
      <c r="X1" s="32"/>
      <c r="Y1" s="49"/>
      <c r="Z1" s="53"/>
      <c r="AO1" s="148"/>
      <c r="AT1" s="57"/>
      <c r="AU1" s="57"/>
      <c r="AV1" s="107"/>
      <c r="AW1" s="58"/>
      <c r="AX1" s="72"/>
      <c r="AY1" s="72"/>
      <c r="AZ1" s="72"/>
      <c r="BA1" s="72"/>
      <c r="BB1" s="72"/>
      <c r="BC1" s="72"/>
      <c r="BD1" s="72"/>
      <c r="BE1" s="72"/>
      <c r="BF1" s="72"/>
      <c r="BI1" s="45"/>
      <c r="BJ1" s="43"/>
    </row>
    <row r="2" spans="1:62" s="3" customFormat="1" x14ac:dyDescent="0.25">
      <c r="A2" s="209">
        <f ca="1">TODAY()</f>
        <v>45750</v>
      </c>
      <c r="B2" s="209"/>
      <c r="C2" s="209"/>
      <c r="D2" s="209"/>
      <c r="E2" s="210"/>
      <c r="F2" s="211"/>
      <c r="G2" s="211"/>
      <c r="H2" s="211"/>
      <c r="I2" s="216"/>
      <c r="J2" s="217"/>
      <c r="K2" s="208" t="s">
        <v>28</v>
      </c>
      <c r="L2" s="208"/>
      <c r="M2" s="208"/>
      <c r="N2" s="208"/>
      <c r="O2" s="208"/>
      <c r="P2" s="208"/>
      <c r="Q2" s="208"/>
      <c r="R2" s="208"/>
      <c r="S2" s="208"/>
      <c r="T2" s="208"/>
      <c r="U2" s="49"/>
      <c r="V2" s="64"/>
      <c r="W2" s="64"/>
      <c r="X2" s="32"/>
      <c r="Y2" s="49"/>
      <c r="Z2" s="53"/>
      <c r="AO2" s="148"/>
      <c r="AT2" s="57"/>
      <c r="AU2" s="57"/>
      <c r="AV2" s="107"/>
      <c r="AW2" s="58"/>
      <c r="AX2" s="72"/>
      <c r="AY2" s="72"/>
      <c r="AZ2" s="72"/>
      <c r="BA2" s="72"/>
      <c r="BB2" s="72"/>
      <c r="BC2" s="72"/>
      <c r="BD2" s="72"/>
      <c r="BE2" s="72"/>
      <c r="BF2" s="72"/>
      <c r="BI2" s="45"/>
      <c r="BJ2" s="43"/>
    </row>
    <row r="3" spans="1:62" s="3" customFormat="1" ht="17.399999999999999" x14ac:dyDescent="0.25">
      <c r="A3" s="209"/>
      <c r="B3" s="209"/>
      <c r="C3" s="209"/>
      <c r="D3" s="209"/>
      <c r="E3" s="210"/>
      <c r="F3" s="212" t="s">
        <v>113</v>
      </c>
      <c r="G3" s="212"/>
      <c r="H3" s="212"/>
      <c r="I3" s="218" t="s">
        <v>112</v>
      </c>
      <c r="J3" s="219"/>
      <c r="K3" s="208"/>
      <c r="L3" s="208"/>
      <c r="M3" s="208"/>
      <c r="N3" s="208"/>
      <c r="O3" s="208"/>
      <c r="P3" s="208"/>
      <c r="Q3" s="208"/>
      <c r="R3" s="208"/>
      <c r="S3" s="208"/>
      <c r="T3" s="208"/>
      <c r="U3" s="49"/>
      <c r="V3" s="64"/>
      <c r="W3" s="64"/>
      <c r="X3" s="32"/>
      <c r="Y3" s="49"/>
      <c r="Z3" s="53"/>
      <c r="AO3" s="148"/>
      <c r="AR3" s="43"/>
      <c r="AS3" s="43"/>
      <c r="AT3" s="104"/>
      <c r="AU3" s="104"/>
      <c r="AV3" s="107"/>
      <c r="AW3" s="58"/>
      <c r="AX3" s="72"/>
      <c r="AY3" s="72"/>
      <c r="AZ3" s="72"/>
      <c r="BA3" s="72"/>
      <c r="BB3" s="72"/>
      <c r="BC3" s="72"/>
      <c r="BD3" s="72"/>
      <c r="BE3" s="72"/>
      <c r="BF3" s="72"/>
      <c r="BI3" s="45"/>
      <c r="BJ3" s="43"/>
    </row>
    <row r="4" spans="1:62" s="3" customFormat="1" ht="3" customHeight="1" x14ac:dyDescent="0.25">
      <c r="A4" s="154"/>
      <c r="B4" s="32"/>
      <c r="C4" s="35"/>
      <c r="D4" s="34"/>
      <c r="E4" s="39"/>
      <c r="F4" s="4"/>
      <c r="G4" s="4"/>
      <c r="H4" s="4"/>
      <c r="I4" s="5"/>
      <c r="J4" s="62"/>
      <c r="K4" s="70"/>
      <c r="L4" s="6"/>
      <c r="M4" s="6"/>
      <c r="N4" s="6"/>
      <c r="O4" s="6"/>
      <c r="P4" s="6"/>
      <c r="Q4" s="63"/>
      <c r="R4" s="63"/>
      <c r="S4" s="6"/>
      <c r="T4" s="47"/>
      <c r="U4" s="49"/>
      <c r="V4" s="64"/>
      <c r="W4" s="64"/>
      <c r="X4" s="32"/>
      <c r="Y4" s="49"/>
      <c r="Z4" s="53"/>
      <c r="AO4" s="148"/>
      <c r="AR4" s="43"/>
      <c r="AS4" s="43"/>
      <c r="AT4" s="104" t="s">
        <v>20</v>
      </c>
      <c r="AU4" s="104"/>
      <c r="AV4" s="107"/>
      <c r="AW4" s="58"/>
      <c r="AX4" s="72"/>
      <c r="AY4" s="72"/>
      <c r="AZ4" s="72"/>
      <c r="BA4" s="72"/>
      <c r="BB4" s="72"/>
      <c r="BC4" s="72"/>
      <c r="BD4" s="72"/>
      <c r="BE4" s="72"/>
      <c r="BF4" s="72"/>
      <c r="BI4" s="45"/>
      <c r="BJ4" s="43"/>
    </row>
    <row r="5" spans="1:62" s="3" customFormat="1" ht="3" customHeight="1" thickBot="1" x14ac:dyDescent="0.3">
      <c r="A5" s="154"/>
      <c r="B5" s="32"/>
      <c r="C5" s="35"/>
      <c r="D5" s="34"/>
      <c r="E5" s="39"/>
      <c r="F5" s="4"/>
      <c r="G5" s="7"/>
      <c r="H5" s="4"/>
      <c r="I5" s="5"/>
      <c r="J5" s="62"/>
      <c r="K5" s="70"/>
      <c r="L5" s="6"/>
      <c r="M5" s="6"/>
      <c r="N5" s="6"/>
      <c r="O5" s="6"/>
      <c r="P5" s="6"/>
      <c r="Q5" s="63"/>
      <c r="R5" s="63"/>
      <c r="S5" s="6"/>
      <c r="T5" s="47"/>
      <c r="U5" s="49"/>
      <c r="V5" s="64"/>
      <c r="W5" s="64"/>
      <c r="X5" s="32"/>
      <c r="Y5" s="49"/>
      <c r="Z5" s="53"/>
      <c r="AO5" s="148"/>
      <c r="AR5" s="43"/>
      <c r="AS5" s="43"/>
      <c r="AT5" s="104" t="s">
        <v>46</v>
      </c>
      <c r="AU5" s="104"/>
      <c r="AV5" s="107"/>
      <c r="AW5" s="58"/>
      <c r="AX5" s="72"/>
      <c r="AY5" s="72"/>
      <c r="AZ5" s="72"/>
      <c r="BA5" s="72"/>
      <c r="BB5" s="72"/>
      <c r="BC5" s="72"/>
      <c r="BD5" s="72"/>
      <c r="BE5" s="72"/>
      <c r="BF5" s="72"/>
      <c r="BI5" s="45"/>
      <c r="BJ5" s="43"/>
    </row>
    <row r="6" spans="1:62" s="116" customFormat="1" ht="12" customHeight="1" outlineLevel="1" thickBot="1" x14ac:dyDescent="0.3">
      <c r="A6" s="154"/>
      <c r="B6" s="112"/>
      <c r="C6" s="36"/>
      <c r="D6" s="36"/>
      <c r="E6" s="40"/>
      <c r="F6" s="213" t="s">
        <v>27</v>
      </c>
      <c r="G6" s="214"/>
      <c r="H6" s="214"/>
      <c r="I6" s="214"/>
      <c r="J6" s="215"/>
      <c r="K6" s="205" t="s">
        <v>128</v>
      </c>
      <c r="L6" s="206"/>
      <c r="M6" s="206"/>
      <c r="N6" s="206"/>
      <c r="O6" s="206"/>
      <c r="P6" s="206"/>
      <c r="Q6" s="206"/>
      <c r="R6" s="206"/>
      <c r="S6" s="206"/>
      <c r="T6" s="207"/>
      <c r="U6" s="141"/>
      <c r="V6" s="114"/>
      <c r="W6" s="114"/>
      <c r="X6" s="112"/>
      <c r="Y6" s="113"/>
      <c r="Z6" s="115"/>
      <c r="AO6" s="113"/>
      <c r="AR6" s="117"/>
      <c r="AS6" s="117"/>
      <c r="AT6" s="118"/>
      <c r="AU6" s="118"/>
      <c r="AV6" s="119"/>
      <c r="AW6" s="112"/>
      <c r="AX6" s="120"/>
      <c r="AY6" s="120"/>
      <c r="AZ6" s="120"/>
      <c r="BA6" s="120"/>
      <c r="BB6" s="120"/>
      <c r="BC6" s="120"/>
      <c r="BD6" s="120"/>
      <c r="BE6" s="120"/>
      <c r="BF6" s="120"/>
      <c r="BI6" s="121"/>
      <c r="BJ6" s="117"/>
    </row>
    <row r="7" spans="1:62" s="116" customFormat="1" ht="7.5" customHeight="1" outlineLevel="1" x14ac:dyDescent="0.25">
      <c r="A7" s="154"/>
      <c r="B7" s="112"/>
      <c r="C7" s="108"/>
      <c r="D7" s="109"/>
      <c r="E7" s="110"/>
      <c r="F7" s="29"/>
      <c r="G7" s="111"/>
      <c r="H7" s="122"/>
      <c r="I7" s="122"/>
      <c r="J7" s="170" t="s">
        <v>0</v>
      </c>
      <c r="K7" s="199" t="s">
        <v>26</v>
      </c>
      <c r="L7" s="200"/>
      <c r="M7" s="200"/>
      <c r="N7" s="200"/>
      <c r="O7" s="201"/>
      <c r="P7" s="105"/>
      <c r="Q7" s="172" t="s">
        <v>130</v>
      </c>
      <c r="R7" s="173"/>
      <c r="S7" s="173"/>
      <c r="T7" s="174"/>
      <c r="U7" s="141"/>
      <c r="V7" s="114"/>
      <c r="W7" s="114"/>
      <c r="X7" s="112"/>
      <c r="Y7" s="113"/>
      <c r="Z7" s="115"/>
      <c r="AO7" s="113"/>
      <c r="AR7" s="117"/>
      <c r="AS7" s="117"/>
      <c r="AT7" s="118"/>
      <c r="AU7" s="118"/>
      <c r="AV7" s="119"/>
      <c r="AW7" s="112"/>
      <c r="AX7" s="120"/>
      <c r="AY7" s="120"/>
      <c r="AZ7" s="120"/>
      <c r="BA7" s="120"/>
      <c r="BB7" s="120"/>
      <c r="BC7" s="120"/>
      <c r="BD7" s="120"/>
      <c r="BE7" s="120"/>
      <c r="BF7" s="120"/>
      <c r="BI7" s="121"/>
      <c r="BJ7" s="117"/>
    </row>
    <row r="8" spans="1:62" s="116" customFormat="1" ht="7.5" customHeight="1" outlineLevel="1" thickBot="1" x14ac:dyDescent="0.3">
      <c r="A8" s="154"/>
      <c r="B8" s="112"/>
      <c r="C8" s="109"/>
      <c r="D8" s="109"/>
      <c r="E8" s="110"/>
      <c r="F8" s="30"/>
      <c r="G8" s="31"/>
      <c r="H8" s="31"/>
      <c r="I8" s="31"/>
      <c r="J8" s="171"/>
      <c r="K8" s="202"/>
      <c r="L8" s="203"/>
      <c r="M8" s="203"/>
      <c r="N8" s="203"/>
      <c r="O8" s="204"/>
      <c r="P8" s="106"/>
      <c r="Q8" s="175"/>
      <c r="R8" s="176"/>
      <c r="S8" s="176"/>
      <c r="T8" s="177"/>
      <c r="U8" s="141"/>
      <c r="V8" s="114"/>
      <c r="W8" s="114"/>
      <c r="X8" s="112"/>
      <c r="Y8" s="113"/>
      <c r="Z8" s="115"/>
      <c r="AO8" s="113"/>
      <c r="AR8" s="117"/>
      <c r="AS8" s="117"/>
      <c r="AT8" s="118"/>
      <c r="AU8" s="118"/>
      <c r="AV8" s="119"/>
      <c r="AW8" s="112"/>
      <c r="AX8" s="120"/>
      <c r="AY8" s="120"/>
      <c r="AZ8" s="120"/>
      <c r="BA8" s="120"/>
      <c r="BB8" s="120"/>
      <c r="BC8" s="120"/>
      <c r="BD8" s="120"/>
      <c r="BE8" s="120"/>
      <c r="BF8" s="120"/>
      <c r="BI8" s="121"/>
      <c r="BJ8" s="117"/>
    </row>
    <row r="9" spans="1:62" s="116" customFormat="1" ht="12.75" customHeight="1" outlineLevel="1" x14ac:dyDescent="0.25">
      <c r="A9" s="155"/>
      <c r="B9" s="112"/>
      <c r="C9" s="109"/>
      <c r="D9" s="109"/>
      <c r="E9" s="110"/>
      <c r="F9" s="123" t="s">
        <v>60</v>
      </c>
      <c r="G9" s="124"/>
      <c r="H9" s="124"/>
      <c r="I9" s="124"/>
      <c r="J9" s="125">
        <f>SUM(BI18:BI99)</f>
        <v>0</v>
      </c>
      <c r="K9" s="193">
        <v>0</v>
      </c>
      <c r="L9" s="194"/>
      <c r="M9" s="194"/>
      <c r="N9" s="194"/>
      <c r="O9" s="195"/>
      <c r="P9" s="73"/>
      <c r="Q9" s="181">
        <f>J9*(1-K9)</f>
        <v>0</v>
      </c>
      <c r="R9" s="182"/>
      <c r="S9" s="182"/>
      <c r="T9" s="183"/>
      <c r="U9" s="141"/>
      <c r="V9" s="114"/>
      <c r="W9" s="114"/>
      <c r="X9" s="112"/>
      <c r="Y9" s="113"/>
      <c r="Z9" s="115"/>
      <c r="AO9" s="113"/>
      <c r="AR9" s="117"/>
      <c r="AS9" s="117"/>
      <c r="AT9" s="118"/>
      <c r="AU9" s="118"/>
      <c r="AV9" s="119"/>
      <c r="AW9" s="112"/>
      <c r="AX9" s="120"/>
      <c r="AY9" s="120"/>
      <c r="AZ9" s="120"/>
      <c r="BA9" s="120"/>
      <c r="BB9" s="120"/>
      <c r="BC9" s="120"/>
      <c r="BD9" s="120"/>
      <c r="BE9" s="120"/>
      <c r="BF9" s="120"/>
      <c r="BI9" s="121"/>
      <c r="BJ9" s="117"/>
    </row>
    <row r="10" spans="1:62" s="116" customFormat="1" ht="12.75" customHeight="1" outlineLevel="1" thickBot="1" x14ac:dyDescent="0.3">
      <c r="A10" s="155"/>
      <c r="B10" s="112"/>
      <c r="C10" s="109"/>
      <c r="D10" s="109"/>
      <c r="E10" s="110"/>
      <c r="F10" s="126" t="s">
        <v>1</v>
      </c>
      <c r="G10" s="127"/>
      <c r="H10" s="127"/>
      <c r="I10" s="127"/>
      <c r="J10" s="128">
        <f t="array" ref="J10">SUM(IF(IF(C18:C99&gt;0,TRUE,FALSE)+IF(D18:D99&gt;0,TRUE,FALSE),1,0))</f>
        <v>0</v>
      </c>
      <c r="K10" s="196"/>
      <c r="L10" s="197"/>
      <c r="M10" s="197"/>
      <c r="N10" s="197"/>
      <c r="O10" s="198"/>
      <c r="P10" s="74"/>
      <c r="Q10" s="184"/>
      <c r="R10" s="185"/>
      <c r="S10" s="185"/>
      <c r="T10" s="186"/>
      <c r="U10" s="141"/>
      <c r="V10" s="114"/>
      <c r="W10" s="114"/>
      <c r="X10" s="112"/>
      <c r="Y10" s="113"/>
      <c r="Z10" s="115"/>
      <c r="AO10" s="113"/>
      <c r="AR10" s="117"/>
      <c r="AS10" s="117"/>
      <c r="AT10" s="118"/>
      <c r="AU10" s="118"/>
      <c r="AV10" s="119"/>
      <c r="AW10" s="112"/>
      <c r="AX10" s="120"/>
      <c r="AY10" s="120"/>
      <c r="AZ10" s="120"/>
      <c r="BA10" s="120"/>
      <c r="BB10" s="120"/>
      <c r="BC10" s="120"/>
      <c r="BD10" s="120"/>
      <c r="BE10" s="120"/>
      <c r="BF10" s="120"/>
      <c r="BI10" s="121"/>
      <c r="BJ10" s="117"/>
    </row>
    <row r="11" spans="1:62" s="116" customFormat="1" ht="12.75" customHeight="1" outlineLevel="1" x14ac:dyDescent="0.25">
      <c r="A11" s="155"/>
      <c r="B11" s="112"/>
      <c r="C11" s="109"/>
      <c r="D11" s="109"/>
      <c r="E11" s="110"/>
      <c r="F11" s="126" t="s">
        <v>2</v>
      </c>
      <c r="G11" s="127"/>
      <c r="H11" s="127"/>
      <c r="I11" s="127"/>
      <c r="J11" s="128">
        <f t="array" ref="J11">SUM(D18:D99)</f>
        <v>0</v>
      </c>
      <c r="K11" s="187" t="s">
        <v>129</v>
      </c>
      <c r="L11" s="188"/>
      <c r="M11" s="188"/>
      <c r="N11" s="188"/>
      <c r="O11" s="188"/>
      <c r="P11" s="188"/>
      <c r="Q11" s="188"/>
      <c r="R11" s="188"/>
      <c r="S11" s="188"/>
      <c r="T11" s="189"/>
      <c r="U11" s="141"/>
      <c r="V11" s="114"/>
      <c r="W11" s="114"/>
      <c r="X11" s="112"/>
      <c r="Y11" s="113"/>
      <c r="Z11" s="115"/>
      <c r="AO11" s="113"/>
      <c r="AT11" s="119"/>
      <c r="AU11" s="119"/>
      <c r="AV11" s="119"/>
      <c r="AW11" s="112"/>
      <c r="AX11" s="120"/>
      <c r="AY11" s="120"/>
      <c r="AZ11" s="120"/>
      <c r="BA11" s="120"/>
      <c r="BB11" s="120"/>
      <c r="BC11" s="120"/>
      <c r="BD11" s="120"/>
      <c r="BE11" s="120"/>
      <c r="BF11" s="120"/>
      <c r="BI11" s="121"/>
      <c r="BJ11" s="117"/>
    </row>
    <row r="12" spans="1:62" s="116" customFormat="1" ht="12.75" customHeight="1" outlineLevel="1" x14ac:dyDescent="0.25">
      <c r="A12" s="155"/>
      <c r="B12" s="112"/>
      <c r="C12" s="37"/>
      <c r="D12" s="37"/>
      <c r="E12" s="41"/>
      <c r="F12" s="126" t="s">
        <v>3</v>
      </c>
      <c r="G12" s="127"/>
      <c r="H12" s="127"/>
      <c r="I12" s="127"/>
      <c r="J12" s="128">
        <f t="array" ref="J12">SUM(C18:C99)</f>
        <v>0</v>
      </c>
      <c r="K12" s="187"/>
      <c r="L12" s="188"/>
      <c r="M12" s="188"/>
      <c r="N12" s="188"/>
      <c r="O12" s="188"/>
      <c r="P12" s="188"/>
      <c r="Q12" s="188"/>
      <c r="R12" s="188"/>
      <c r="S12" s="188"/>
      <c r="T12" s="189"/>
      <c r="U12" s="141"/>
      <c r="V12" s="114"/>
      <c r="W12" s="114"/>
      <c r="X12" s="112"/>
      <c r="Y12" s="113"/>
      <c r="Z12" s="115"/>
      <c r="AO12" s="113"/>
      <c r="AT12" s="119"/>
      <c r="AU12" s="119"/>
      <c r="AV12" s="119"/>
      <c r="AW12" s="112"/>
      <c r="AX12" s="120"/>
      <c r="AY12" s="120"/>
      <c r="AZ12" s="120"/>
      <c r="BA12" s="120"/>
      <c r="BB12" s="120"/>
      <c r="BC12" s="120"/>
      <c r="BD12" s="120"/>
      <c r="BE12" s="120"/>
      <c r="BF12" s="120"/>
      <c r="BI12" s="121"/>
      <c r="BJ12" s="117"/>
    </row>
    <row r="13" spans="1:62" s="116" customFormat="1" ht="12.75" customHeight="1" outlineLevel="1" x14ac:dyDescent="0.25">
      <c r="A13" s="155"/>
      <c r="B13" s="112"/>
      <c r="C13" s="37"/>
      <c r="D13" s="37"/>
      <c r="E13" s="41"/>
      <c r="F13" s="126" t="s">
        <v>4</v>
      </c>
      <c r="G13" s="127"/>
      <c r="H13" s="127"/>
      <c r="I13" s="127"/>
      <c r="J13" s="128">
        <f t="array" ref="J13">SUM(C18:C99+IF(U18:U99&gt;0,D18:D99/U18:U99,0))</f>
        <v>0</v>
      </c>
      <c r="K13" s="187"/>
      <c r="L13" s="188"/>
      <c r="M13" s="188"/>
      <c r="N13" s="188"/>
      <c r="O13" s="188"/>
      <c r="P13" s="188"/>
      <c r="Q13" s="188"/>
      <c r="R13" s="188"/>
      <c r="S13" s="188"/>
      <c r="T13" s="189"/>
      <c r="U13" s="141"/>
      <c r="V13" s="114"/>
      <c r="W13" s="114"/>
      <c r="X13" s="112"/>
      <c r="Y13" s="113"/>
      <c r="Z13" s="115"/>
      <c r="AO13" s="113"/>
      <c r="AT13" s="119"/>
      <c r="AU13" s="119"/>
      <c r="AV13" s="119"/>
      <c r="AW13" s="112"/>
      <c r="AX13" s="120"/>
      <c r="AY13" s="120"/>
      <c r="AZ13" s="120"/>
      <c r="BA13" s="120"/>
      <c r="BB13" s="120"/>
      <c r="BC13" s="120"/>
      <c r="BD13" s="120"/>
      <c r="BE13" s="120"/>
      <c r="BF13" s="120"/>
      <c r="BI13" s="121"/>
      <c r="BJ13" s="117"/>
    </row>
    <row r="14" spans="1:62" s="116" customFormat="1" ht="12.75" customHeight="1" outlineLevel="1" x14ac:dyDescent="0.25">
      <c r="A14" s="155"/>
      <c r="B14" s="112"/>
      <c r="C14" s="109"/>
      <c r="D14" s="109"/>
      <c r="E14" s="110"/>
      <c r="F14" s="126" t="s">
        <v>5</v>
      </c>
      <c r="G14" s="127"/>
      <c r="H14" s="127"/>
      <c r="I14" s="127"/>
      <c r="J14" s="128">
        <f t="array" ref="J14">SUM(AO18:AO99)</f>
        <v>0</v>
      </c>
      <c r="K14" s="187"/>
      <c r="L14" s="188"/>
      <c r="M14" s="188"/>
      <c r="N14" s="188"/>
      <c r="O14" s="188"/>
      <c r="P14" s="188"/>
      <c r="Q14" s="188"/>
      <c r="R14" s="188"/>
      <c r="S14" s="188"/>
      <c r="T14" s="189"/>
      <c r="U14" s="141"/>
      <c r="V14" s="114"/>
      <c r="W14" s="114"/>
      <c r="X14" s="112"/>
      <c r="Y14" s="113"/>
      <c r="Z14" s="115"/>
      <c r="AO14" s="113"/>
      <c r="AT14" s="119"/>
      <c r="AU14" s="119"/>
      <c r="AV14" s="119"/>
      <c r="AW14" s="112"/>
      <c r="AX14" s="120"/>
      <c r="AY14" s="120"/>
      <c r="AZ14" s="120"/>
      <c r="BA14" s="120"/>
      <c r="BB14" s="120"/>
      <c r="BC14" s="120"/>
      <c r="BD14" s="120"/>
      <c r="BE14" s="120"/>
      <c r="BF14" s="120"/>
      <c r="BI14" s="121"/>
      <c r="BJ14" s="117"/>
    </row>
    <row r="15" spans="1:62" s="116" customFormat="1" ht="12.75" customHeight="1" outlineLevel="1" thickBot="1" x14ac:dyDescent="0.3">
      <c r="A15" s="155"/>
      <c r="B15" s="112"/>
      <c r="C15" s="109"/>
      <c r="D15" s="109"/>
      <c r="E15" s="110"/>
      <c r="F15" s="129" t="s">
        <v>6</v>
      </c>
      <c r="G15" s="130"/>
      <c r="H15" s="130"/>
      <c r="I15" s="130"/>
      <c r="J15" s="131">
        <f>SUM(BJ18:BJ99)</f>
        <v>0</v>
      </c>
      <c r="K15" s="190"/>
      <c r="L15" s="191"/>
      <c r="M15" s="191"/>
      <c r="N15" s="191"/>
      <c r="O15" s="191"/>
      <c r="P15" s="191"/>
      <c r="Q15" s="191"/>
      <c r="R15" s="191"/>
      <c r="S15" s="191"/>
      <c r="T15" s="192"/>
      <c r="U15" s="141"/>
      <c r="V15" s="114"/>
      <c r="W15" s="114"/>
      <c r="X15" s="112"/>
      <c r="Y15" s="113"/>
      <c r="Z15" s="115"/>
      <c r="AO15" s="113"/>
      <c r="AT15" s="119"/>
      <c r="AU15" s="119"/>
      <c r="AV15" s="119"/>
      <c r="AW15" s="112"/>
      <c r="AX15" s="120"/>
      <c r="AY15" s="120"/>
      <c r="AZ15" s="120"/>
      <c r="BA15" s="120"/>
      <c r="BB15" s="120"/>
      <c r="BC15" s="120"/>
      <c r="BD15" s="120"/>
      <c r="BE15" s="120"/>
      <c r="BF15" s="120"/>
      <c r="BI15" s="121"/>
      <c r="BJ15" s="117"/>
    </row>
    <row r="16" spans="1:62" s="3" customFormat="1" ht="4.5" customHeight="1" thickBot="1" x14ac:dyDescent="0.3">
      <c r="A16" s="154"/>
      <c r="B16" s="32"/>
      <c r="C16" s="34"/>
      <c r="D16" s="34"/>
      <c r="E16" s="39"/>
      <c r="F16" s="1"/>
      <c r="G16" s="1"/>
      <c r="H16" s="1"/>
      <c r="I16" s="18"/>
      <c r="J16" s="2"/>
      <c r="K16" s="70"/>
      <c r="L16" s="1"/>
      <c r="M16" s="1"/>
      <c r="N16" s="1"/>
      <c r="O16" s="2"/>
      <c r="P16" s="2"/>
      <c r="Q16" s="1"/>
      <c r="R16" s="1"/>
      <c r="S16" s="2"/>
      <c r="T16" s="19"/>
      <c r="U16" s="19"/>
      <c r="V16" s="65"/>
      <c r="W16" s="66"/>
      <c r="X16" s="2"/>
      <c r="Y16" s="50"/>
      <c r="Z16" s="54"/>
      <c r="AA16" s="48"/>
      <c r="AB16" s="48"/>
      <c r="AC16" s="20"/>
      <c r="AD16" s="20"/>
      <c r="AE16" s="48"/>
      <c r="AF16" s="48"/>
      <c r="AG16" s="48"/>
      <c r="AH16" s="48"/>
      <c r="AI16" s="48"/>
      <c r="AJ16" s="48"/>
      <c r="AK16" s="48"/>
      <c r="AL16" s="48"/>
      <c r="AM16" s="48"/>
      <c r="AN16" s="48"/>
      <c r="AO16" s="148"/>
      <c r="AT16" s="57"/>
      <c r="AU16" s="57"/>
      <c r="AV16" s="107"/>
      <c r="AW16" s="58"/>
      <c r="AX16" s="1"/>
      <c r="AY16" s="1"/>
      <c r="AZ16" s="1"/>
      <c r="BA16" s="1"/>
      <c r="BB16" s="1"/>
      <c r="BC16" s="1"/>
      <c r="BD16" s="1"/>
      <c r="BE16" s="1"/>
      <c r="BF16" s="1"/>
      <c r="BI16" s="45"/>
      <c r="BJ16" s="43"/>
    </row>
    <row r="17" spans="1:62" s="145" customFormat="1" ht="39" customHeight="1" thickBot="1" x14ac:dyDescent="0.3">
      <c r="A17" s="21" t="s">
        <v>137</v>
      </c>
      <c r="B17" s="21" t="s">
        <v>127</v>
      </c>
      <c r="C17" s="136" t="s">
        <v>7</v>
      </c>
      <c r="D17" s="136" t="s">
        <v>8</v>
      </c>
      <c r="E17" s="137" t="s">
        <v>122</v>
      </c>
      <c r="F17" s="21" t="s">
        <v>9</v>
      </c>
      <c r="G17" s="21" t="s">
        <v>10</v>
      </c>
      <c r="H17" s="21" t="s">
        <v>11</v>
      </c>
      <c r="I17" s="151" t="s">
        <v>50</v>
      </c>
      <c r="J17" s="152" t="s">
        <v>107</v>
      </c>
      <c r="K17" s="160" t="s">
        <v>51</v>
      </c>
      <c r="L17" s="161" t="s">
        <v>62</v>
      </c>
      <c r="M17" s="22" t="s">
        <v>59</v>
      </c>
      <c r="N17" s="22" t="s">
        <v>69</v>
      </c>
      <c r="O17" s="22" t="s">
        <v>21</v>
      </c>
      <c r="P17" s="22" t="s">
        <v>58</v>
      </c>
      <c r="Q17" s="21" t="s">
        <v>29</v>
      </c>
      <c r="R17" s="21" t="s">
        <v>68</v>
      </c>
      <c r="S17" s="22" t="s">
        <v>12</v>
      </c>
      <c r="T17" s="22" t="s">
        <v>47</v>
      </c>
      <c r="U17" s="38" t="s">
        <v>115</v>
      </c>
      <c r="V17" s="158" t="s">
        <v>13</v>
      </c>
      <c r="W17" s="67" t="s">
        <v>14</v>
      </c>
      <c r="X17" s="22" t="s">
        <v>15</v>
      </c>
      <c r="Y17" s="51" t="s">
        <v>16</v>
      </c>
      <c r="Z17" s="55" t="s">
        <v>17</v>
      </c>
      <c r="AA17" s="22" t="s">
        <v>63</v>
      </c>
      <c r="AB17" s="22" t="s">
        <v>64</v>
      </c>
      <c r="AC17" s="22" t="s">
        <v>18</v>
      </c>
      <c r="AD17" s="22" t="s">
        <v>19</v>
      </c>
      <c r="AE17" s="138" t="s">
        <v>131</v>
      </c>
      <c r="AF17" s="22" t="s">
        <v>177</v>
      </c>
      <c r="AG17" s="161" t="s">
        <v>65</v>
      </c>
      <c r="AH17" s="161" t="s">
        <v>66</v>
      </c>
      <c r="AI17" s="22" t="s">
        <v>124</v>
      </c>
      <c r="AJ17" s="22" t="s">
        <v>123</v>
      </c>
      <c r="AK17" s="22" t="s">
        <v>67</v>
      </c>
      <c r="AL17" s="165" t="s">
        <v>49</v>
      </c>
      <c r="AM17" s="22" t="s">
        <v>117</v>
      </c>
      <c r="AN17" s="22" t="s">
        <v>132</v>
      </c>
      <c r="AO17" s="144" t="s">
        <v>61</v>
      </c>
      <c r="AP17" s="164" t="s">
        <v>114</v>
      </c>
      <c r="AQ17" s="22" t="s">
        <v>118</v>
      </c>
      <c r="AR17" s="161" t="s">
        <v>22</v>
      </c>
      <c r="AS17" s="161" t="s">
        <v>23</v>
      </c>
      <c r="AT17" s="161" t="s">
        <v>24</v>
      </c>
      <c r="AU17" s="162" t="s">
        <v>25</v>
      </c>
      <c r="AV17" s="138" t="s">
        <v>121</v>
      </c>
      <c r="AW17" s="166" t="s">
        <v>119</v>
      </c>
      <c r="AX17" s="139" t="s">
        <v>52</v>
      </c>
      <c r="AY17" s="139" t="s">
        <v>53</v>
      </c>
      <c r="AZ17" s="140" t="s">
        <v>120</v>
      </c>
      <c r="BA17" s="161" t="s">
        <v>54</v>
      </c>
      <c r="BB17" s="161" t="s">
        <v>50</v>
      </c>
      <c r="BC17" s="161" t="s">
        <v>55</v>
      </c>
      <c r="BD17" s="161" t="s">
        <v>56</v>
      </c>
      <c r="BE17" s="161" t="s">
        <v>57</v>
      </c>
      <c r="BF17" s="167" t="s">
        <v>126</v>
      </c>
      <c r="BI17" s="146"/>
      <c r="BJ17" s="147"/>
    </row>
    <row r="18" spans="1:62" ht="120" customHeight="1" x14ac:dyDescent="0.25">
      <c r="A18" s="132" t="s">
        <v>176</v>
      </c>
      <c r="B18" s="132"/>
      <c r="C18" s="150">
        <v>0</v>
      </c>
      <c r="D18" s="150">
        <v>0</v>
      </c>
      <c r="E18" s="133">
        <v>560.70000000000005</v>
      </c>
      <c r="F18" s="134" t="s">
        <v>369</v>
      </c>
      <c r="G18" s="86" t="s">
        <v>370</v>
      </c>
      <c r="H18" s="86" t="s">
        <v>371</v>
      </c>
      <c r="I18" s="89"/>
      <c r="J18" s="90" t="s">
        <v>190</v>
      </c>
      <c r="K18" s="86"/>
      <c r="L18" s="86"/>
      <c r="M18" s="92" t="s">
        <v>150</v>
      </c>
      <c r="N18" s="86" t="s">
        <v>108</v>
      </c>
      <c r="O18" s="163" t="s">
        <v>248</v>
      </c>
      <c r="P18" s="163" t="s">
        <v>248</v>
      </c>
      <c r="Q18" s="91" t="s">
        <v>109</v>
      </c>
      <c r="R18" s="91" t="s">
        <v>202</v>
      </c>
      <c r="S18" s="91" t="s">
        <v>372</v>
      </c>
      <c r="T18" s="92">
        <v>10</v>
      </c>
      <c r="U18" s="93">
        <v>16</v>
      </c>
      <c r="V18" s="94">
        <v>45745</v>
      </c>
      <c r="W18" s="94">
        <v>45745</v>
      </c>
      <c r="X18" s="95">
        <v>9785171736521</v>
      </c>
      <c r="Y18" s="96">
        <v>224</v>
      </c>
      <c r="Z18" s="97">
        <v>0.26600000000000001</v>
      </c>
      <c r="AA18" s="98" t="s">
        <v>246</v>
      </c>
      <c r="AB18" s="98" t="s">
        <v>159</v>
      </c>
      <c r="AC18" s="98" t="s">
        <v>247</v>
      </c>
      <c r="AD18" s="91" t="s">
        <v>110</v>
      </c>
      <c r="AE18" s="169" t="s">
        <v>191</v>
      </c>
      <c r="AF18" s="168"/>
      <c r="AG18" s="98" t="s">
        <v>275</v>
      </c>
      <c r="AH18" s="98"/>
      <c r="AI18" s="86" t="s">
        <v>373</v>
      </c>
      <c r="AJ18" s="101"/>
      <c r="AK18" s="91"/>
      <c r="AL18" s="100" t="s">
        <v>374</v>
      </c>
      <c r="AM18" s="86" t="s">
        <v>167</v>
      </c>
      <c r="AN18" s="86" t="s">
        <v>152</v>
      </c>
      <c r="AO18" s="143">
        <f t="shared" ref="AO18:AO49" si="0">C18*U18+D18</f>
        <v>0</v>
      </c>
      <c r="AP18" s="85" t="s">
        <v>375</v>
      </c>
      <c r="AQ18" s="100" t="s">
        <v>111</v>
      </c>
      <c r="AR18" s="97" t="s">
        <v>125</v>
      </c>
      <c r="AV18" s="99"/>
      <c r="AW18" s="159" t="s">
        <v>376</v>
      </c>
      <c r="AX18" s="102" t="s">
        <v>377</v>
      </c>
      <c r="AY18" s="157" t="s">
        <v>378</v>
      </c>
      <c r="AZ18" s="159" t="s">
        <v>282</v>
      </c>
      <c r="BF18" s="103">
        <v>45749</v>
      </c>
      <c r="BG18" s="46"/>
      <c r="BH18" s="46"/>
      <c r="BI18" s="46">
        <f t="shared" ref="BI18:BI49" si="1">AO18*E18</f>
        <v>0</v>
      </c>
      <c r="BJ18" s="46">
        <f t="shared" ref="BJ18:BJ49" si="2">AO18*Z18</f>
        <v>0</v>
      </c>
    </row>
    <row r="19" spans="1:62" ht="120" customHeight="1" x14ac:dyDescent="0.25">
      <c r="A19" s="132" t="s">
        <v>176</v>
      </c>
      <c r="B19" s="132"/>
      <c r="C19" s="150">
        <v>0</v>
      </c>
      <c r="D19" s="150">
        <v>0</v>
      </c>
      <c r="E19" s="133">
        <v>2595.6</v>
      </c>
      <c r="F19" s="134" t="s">
        <v>379</v>
      </c>
      <c r="G19" s="86" t="s">
        <v>380</v>
      </c>
      <c r="H19" s="86" t="s">
        <v>381</v>
      </c>
      <c r="I19" s="89"/>
      <c r="J19" s="90">
        <v>5</v>
      </c>
      <c r="K19" s="86"/>
      <c r="L19" s="86"/>
      <c r="M19" s="92" t="s">
        <v>133</v>
      </c>
      <c r="N19" s="86" t="s">
        <v>108</v>
      </c>
      <c r="O19" s="163" t="s">
        <v>225</v>
      </c>
      <c r="P19" s="163" t="s">
        <v>243</v>
      </c>
      <c r="Q19" s="91" t="s">
        <v>109</v>
      </c>
      <c r="R19" s="91" t="s">
        <v>202</v>
      </c>
      <c r="S19" s="91" t="s">
        <v>382</v>
      </c>
      <c r="T19" s="92">
        <v>10</v>
      </c>
      <c r="U19" s="93">
        <v>4</v>
      </c>
      <c r="V19" s="94">
        <v>45348</v>
      </c>
      <c r="W19" s="94">
        <v>45744</v>
      </c>
      <c r="X19" s="95">
        <v>9785171560676</v>
      </c>
      <c r="Y19" s="96">
        <v>240</v>
      </c>
      <c r="Z19" s="97">
        <v>1.395</v>
      </c>
      <c r="AA19" s="98" t="s">
        <v>383</v>
      </c>
      <c r="AB19" s="98" t="s">
        <v>196</v>
      </c>
      <c r="AC19" s="98" t="s">
        <v>384</v>
      </c>
      <c r="AD19" s="91" t="s">
        <v>110</v>
      </c>
      <c r="AE19" s="135" t="s">
        <v>116</v>
      </c>
      <c r="AF19" s="168"/>
      <c r="AG19" s="98" t="s">
        <v>359</v>
      </c>
      <c r="AH19" s="98"/>
      <c r="AI19" s="86" t="s">
        <v>385</v>
      </c>
      <c r="AJ19" s="101"/>
      <c r="AK19" s="91" t="s">
        <v>386</v>
      </c>
      <c r="AL19" s="100" t="s">
        <v>387</v>
      </c>
      <c r="AM19" s="86" t="s">
        <v>239</v>
      </c>
      <c r="AN19" s="86" t="s">
        <v>222</v>
      </c>
      <c r="AO19" s="143">
        <f t="shared" si="0"/>
        <v>0</v>
      </c>
      <c r="AP19" s="85" t="s">
        <v>388</v>
      </c>
      <c r="AQ19" s="100" t="s">
        <v>111</v>
      </c>
      <c r="AR19" s="97" t="s">
        <v>125</v>
      </c>
      <c r="AV19" s="99"/>
      <c r="AW19" s="159" t="s">
        <v>389</v>
      </c>
      <c r="AX19" s="102"/>
      <c r="AY19" s="157" t="s">
        <v>390</v>
      </c>
      <c r="AZ19" s="159"/>
      <c r="BF19" s="103">
        <v>45749</v>
      </c>
      <c r="BG19" s="46"/>
      <c r="BH19" s="46"/>
      <c r="BI19" s="46">
        <f t="shared" si="1"/>
        <v>0</v>
      </c>
      <c r="BJ19" s="46">
        <f t="shared" si="2"/>
        <v>0</v>
      </c>
    </row>
    <row r="20" spans="1:62" ht="120" customHeight="1" x14ac:dyDescent="0.25">
      <c r="A20" s="132" t="s">
        <v>176</v>
      </c>
      <c r="B20" s="132"/>
      <c r="C20" s="150">
        <v>0</v>
      </c>
      <c r="D20" s="150">
        <v>0</v>
      </c>
      <c r="E20" s="133">
        <v>1461.6000000000001</v>
      </c>
      <c r="F20" s="134" t="s">
        <v>391</v>
      </c>
      <c r="G20" s="86" t="s">
        <v>392</v>
      </c>
      <c r="H20" s="86" t="s">
        <v>393</v>
      </c>
      <c r="I20" s="89"/>
      <c r="J20" s="90">
        <v>3</v>
      </c>
      <c r="K20" s="86"/>
      <c r="L20" s="86"/>
      <c r="M20" s="92" t="s">
        <v>150</v>
      </c>
      <c r="N20" s="86" t="s">
        <v>108</v>
      </c>
      <c r="O20" s="163" t="s">
        <v>194</v>
      </c>
      <c r="P20" s="163" t="s">
        <v>195</v>
      </c>
      <c r="Q20" s="91" t="s">
        <v>109</v>
      </c>
      <c r="R20" s="91" t="s">
        <v>202</v>
      </c>
      <c r="S20" s="91" t="s">
        <v>394</v>
      </c>
      <c r="T20" s="92">
        <v>10</v>
      </c>
      <c r="U20" s="93">
        <v>4</v>
      </c>
      <c r="V20" s="94">
        <v>44722</v>
      </c>
      <c r="W20" s="94">
        <v>45746</v>
      </c>
      <c r="X20" s="95">
        <v>9785171500573</v>
      </c>
      <c r="Y20" s="96">
        <v>384</v>
      </c>
      <c r="Z20" s="97">
        <v>0.59499999999999997</v>
      </c>
      <c r="AA20" s="98" t="s">
        <v>265</v>
      </c>
      <c r="AB20" s="98" t="s">
        <v>229</v>
      </c>
      <c r="AC20" s="98" t="s">
        <v>338</v>
      </c>
      <c r="AD20" s="91" t="s">
        <v>110</v>
      </c>
      <c r="AE20" s="135" t="s">
        <v>116</v>
      </c>
      <c r="AF20" s="168"/>
      <c r="AG20" s="98" t="s">
        <v>207</v>
      </c>
      <c r="AH20" s="98"/>
      <c r="AI20" s="86" t="s">
        <v>393</v>
      </c>
      <c r="AJ20" s="101"/>
      <c r="AK20" s="91"/>
      <c r="AL20" s="100" t="s">
        <v>395</v>
      </c>
      <c r="AM20" s="86" t="s">
        <v>208</v>
      </c>
      <c r="AN20" s="86" t="s">
        <v>152</v>
      </c>
      <c r="AO20" s="143">
        <f t="shared" si="0"/>
        <v>0</v>
      </c>
      <c r="AP20" s="85" t="s">
        <v>396</v>
      </c>
      <c r="AQ20" s="100" t="s">
        <v>156</v>
      </c>
      <c r="AR20" s="97" t="s">
        <v>125</v>
      </c>
      <c r="AV20" s="99"/>
      <c r="AW20" s="159" t="s">
        <v>397</v>
      </c>
      <c r="AX20" s="102"/>
      <c r="AY20" s="157" t="s">
        <v>398</v>
      </c>
      <c r="AZ20" s="159"/>
      <c r="BF20" s="103">
        <v>45749</v>
      </c>
      <c r="BG20" s="46"/>
      <c r="BH20" s="46"/>
      <c r="BI20" s="46">
        <f t="shared" si="1"/>
        <v>0</v>
      </c>
      <c r="BJ20" s="46">
        <f t="shared" si="2"/>
        <v>0</v>
      </c>
    </row>
    <row r="21" spans="1:62" ht="120" customHeight="1" x14ac:dyDescent="0.25">
      <c r="A21" s="132" t="s">
        <v>176</v>
      </c>
      <c r="B21" s="132"/>
      <c r="C21" s="150">
        <v>0</v>
      </c>
      <c r="D21" s="150">
        <v>0</v>
      </c>
      <c r="E21" s="133">
        <v>825.30000000000007</v>
      </c>
      <c r="F21" s="134" t="s">
        <v>399</v>
      </c>
      <c r="G21" s="86" t="s">
        <v>400</v>
      </c>
      <c r="H21" s="86" t="s">
        <v>303</v>
      </c>
      <c r="I21" s="89"/>
      <c r="J21" s="90" t="s">
        <v>190</v>
      </c>
      <c r="K21" s="86"/>
      <c r="L21" s="86"/>
      <c r="M21" s="92" t="s">
        <v>144</v>
      </c>
      <c r="N21" s="86" t="s">
        <v>108</v>
      </c>
      <c r="O21" s="163" t="s">
        <v>227</v>
      </c>
      <c r="P21" s="163" t="s">
        <v>401</v>
      </c>
      <c r="Q21" s="91" t="s">
        <v>109</v>
      </c>
      <c r="R21" s="91" t="s">
        <v>202</v>
      </c>
      <c r="S21" s="91" t="s">
        <v>402</v>
      </c>
      <c r="T21" s="92">
        <v>10</v>
      </c>
      <c r="U21" s="93">
        <v>16</v>
      </c>
      <c r="V21" s="94">
        <v>45736</v>
      </c>
      <c r="W21" s="94">
        <v>45736</v>
      </c>
      <c r="X21" s="95">
        <v>9785171637101</v>
      </c>
      <c r="Y21" s="96">
        <v>224</v>
      </c>
      <c r="Z21" s="97">
        <v>0.25600000000000001</v>
      </c>
      <c r="AA21" s="98" t="s">
        <v>145</v>
      </c>
      <c r="AB21" s="98" t="s">
        <v>229</v>
      </c>
      <c r="AC21" s="98" t="s">
        <v>146</v>
      </c>
      <c r="AD21" s="91" t="s">
        <v>110</v>
      </c>
      <c r="AE21" s="169" t="s">
        <v>191</v>
      </c>
      <c r="AF21" s="168"/>
      <c r="AG21" s="98" t="s">
        <v>207</v>
      </c>
      <c r="AH21" s="98"/>
      <c r="AI21" s="86" t="s">
        <v>303</v>
      </c>
      <c r="AJ21" s="101"/>
      <c r="AK21" s="91" t="s">
        <v>403</v>
      </c>
      <c r="AL21" s="100" t="s">
        <v>404</v>
      </c>
      <c r="AM21" s="86" t="s">
        <v>208</v>
      </c>
      <c r="AN21" s="86" t="s">
        <v>152</v>
      </c>
      <c r="AO21" s="143">
        <f t="shared" si="0"/>
        <v>0</v>
      </c>
      <c r="AP21" s="85" t="s">
        <v>405</v>
      </c>
      <c r="AQ21" s="100" t="s">
        <v>156</v>
      </c>
      <c r="AR21" s="97" t="s">
        <v>125</v>
      </c>
      <c r="AV21" s="99"/>
      <c r="AW21" s="159" t="s">
        <v>406</v>
      </c>
      <c r="AX21" s="102" t="s">
        <v>407</v>
      </c>
      <c r="AY21" s="157" t="s">
        <v>408</v>
      </c>
      <c r="AZ21" s="159"/>
      <c r="BF21" s="103">
        <v>45749</v>
      </c>
      <c r="BG21" s="46"/>
      <c r="BH21" s="46"/>
      <c r="BI21" s="46">
        <f t="shared" si="1"/>
        <v>0</v>
      </c>
      <c r="BJ21" s="46">
        <f t="shared" si="2"/>
        <v>0</v>
      </c>
    </row>
    <row r="22" spans="1:62" ht="120" customHeight="1" x14ac:dyDescent="0.25">
      <c r="A22" s="132" t="s">
        <v>176</v>
      </c>
      <c r="B22" s="132"/>
      <c r="C22" s="150">
        <v>0</v>
      </c>
      <c r="D22" s="150">
        <v>0</v>
      </c>
      <c r="E22" s="133">
        <v>1650.6000000000001</v>
      </c>
      <c r="F22" s="134" t="s">
        <v>409</v>
      </c>
      <c r="G22" s="86" t="s">
        <v>410</v>
      </c>
      <c r="H22" s="86" t="s">
        <v>411</v>
      </c>
      <c r="I22" s="89"/>
      <c r="J22" s="90" t="s">
        <v>190</v>
      </c>
      <c r="K22" s="86"/>
      <c r="L22" s="86"/>
      <c r="M22" s="92" t="s">
        <v>150</v>
      </c>
      <c r="N22" s="86" t="s">
        <v>108</v>
      </c>
      <c r="O22" s="163" t="s">
        <v>194</v>
      </c>
      <c r="P22" s="163" t="s">
        <v>195</v>
      </c>
      <c r="Q22" s="91" t="s">
        <v>109</v>
      </c>
      <c r="R22" s="91" t="s">
        <v>202</v>
      </c>
      <c r="S22" s="91" t="s">
        <v>412</v>
      </c>
      <c r="T22" s="92">
        <v>20</v>
      </c>
      <c r="U22" s="93">
        <v>5</v>
      </c>
      <c r="V22" s="94">
        <v>45748</v>
      </c>
      <c r="W22" s="94">
        <v>45748</v>
      </c>
      <c r="X22" s="95">
        <v>9785171635732</v>
      </c>
      <c r="Y22" s="96">
        <v>480</v>
      </c>
      <c r="Z22" s="97">
        <v>0.70399999999999996</v>
      </c>
      <c r="AA22" s="98" t="s">
        <v>182</v>
      </c>
      <c r="AB22" s="98" t="s">
        <v>187</v>
      </c>
      <c r="AC22" s="98" t="s">
        <v>183</v>
      </c>
      <c r="AD22" s="91" t="s">
        <v>110</v>
      </c>
      <c r="AE22" s="169" t="s">
        <v>191</v>
      </c>
      <c r="AF22" s="168"/>
      <c r="AG22" s="98" t="s">
        <v>284</v>
      </c>
      <c r="AH22" s="98"/>
      <c r="AI22" s="86" t="s">
        <v>413</v>
      </c>
      <c r="AJ22" s="101"/>
      <c r="AK22" s="91" t="s">
        <v>414</v>
      </c>
      <c r="AL22" s="100" t="s">
        <v>415</v>
      </c>
      <c r="AM22" s="86" t="s">
        <v>297</v>
      </c>
      <c r="AN22" s="86" t="s">
        <v>222</v>
      </c>
      <c r="AO22" s="143">
        <f t="shared" si="0"/>
        <v>0</v>
      </c>
      <c r="AP22" s="85" t="s">
        <v>416</v>
      </c>
      <c r="AQ22" s="100" t="s">
        <v>153</v>
      </c>
      <c r="AR22" s="97" t="s">
        <v>125</v>
      </c>
      <c r="AV22" s="99"/>
      <c r="AW22" s="159" t="s">
        <v>417</v>
      </c>
      <c r="AX22" s="102"/>
      <c r="AY22" s="157" t="s">
        <v>418</v>
      </c>
      <c r="AZ22" s="159"/>
      <c r="BF22" s="103">
        <v>45749</v>
      </c>
      <c r="BG22" s="46"/>
      <c r="BH22" s="46"/>
      <c r="BI22" s="46">
        <f t="shared" si="1"/>
        <v>0</v>
      </c>
      <c r="BJ22" s="46">
        <f t="shared" si="2"/>
        <v>0</v>
      </c>
    </row>
    <row r="23" spans="1:62" ht="120" customHeight="1" x14ac:dyDescent="0.25">
      <c r="A23" s="132" t="s">
        <v>176</v>
      </c>
      <c r="B23" s="132"/>
      <c r="C23" s="150">
        <v>0</v>
      </c>
      <c r="D23" s="150">
        <v>0</v>
      </c>
      <c r="E23" s="133">
        <v>1367.1000000000001</v>
      </c>
      <c r="F23" s="134" t="s">
        <v>419</v>
      </c>
      <c r="G23" s="86" t="s">
        <v>420</v>
      </c>
      <c r="H23" s="86" t="s">
        <v>421</v>
      </c>
      <c r="I23" s="89"/>
      <c r="J23" s="90">
        <v>3</v>
      </c>
      <c r="K23" s="86"/>
      <c r="L23" s="86"/>
      <c r="M23" s="92" t="s">
        <v>150</v>
      </c>
      <c r="N23" s="86" t="s">
        <v>108</v>
      </c>
      <c r="O23" s="163" t="s">
        <v>211</v>
      </c>
      <c r="P23" s="163" t="s">
        <v>211</v>
      </c>
      <c r="Q23" s="91" t="s">
        <v>109</v>
      </c>
      <c r="R23" s="91" t="s">
        <v>202</v>
      </c>
      <c r="S23" s="91" t="s">
        <v>422</v>
      </c>
      <c r="T23" s="92">
        <v>10</v>
      </c>
      <c r="U23" s="93">
        <v>8</v>
      </c>
      <c r="V23" s="94">
        <v>44915</v>
      </c>
      <c r="W23" s="94">
        <v>45747</v>
      </c>
      <c r="X23" s="95">
        <v>9785171446925</v>
      </c>
      <c r="Y23" s="96">
        <v>160</v>
      </c>
      <c r="Z23" s="97">
        <v>0.625</v>
      </c>
      <c r="AA23" s="98" t="s">
        <v>423</v>
      </c>
      <c r="AB23" s="98" t="s">
        <v>159</v>
      </c>
      <c r="AC23" s="98" t="s">
        <v>155</v>
      </c>
      <c r="AD23" s="91" t="s">
        <v>110</v>
      </c>
      <c r="AE23" s="135" t="s">
        <v>116</v>
      </c>
      <c r="AF23" s="168"/>
      <c r="AG23" s="98" t="s">
        <v>301</v>
      </c>
      <c r="AH23" s="98"/>
      <c r="AI23" s="86" t="s">
        <v>421</v>
      </c>
      <c r="AJ23" s="101"/>
      <c r="AK23" s="91"/>
      <c r="AL23" s="100" t="s">
        <v>424</v>
      </c>
      <c r="AM23" s="86" t="s">
        <v>245</v>
      </c>
      <c r="AN23" s="86" t="s">
        <v>152</v>
      </c>
      <c r="AO23" s="143">
        <f t="shared" si="0"/>
        <v>0</v>
      </c>
      <c r="AP23" s="85" t="s">
        <v>425</v>
      </c>
      <c r="AQ23" s="100" t="s">
        <v>111</v>
      </c>
      <c r="AR23" s="97" t="s">
        <v>125</v>
      </c>
      <c r="AV23" s="99"/>
      <c r="AW23" s="159" t="s">
        <v>426</v>
      </c>
      <c r="AX23" s="102" t="s">
        <v>427</v>
      </c>
      <c r="AY23" s="157" t="s">
        <v>428</v>
      </c>
      <c r="AZ23" s="159"/>
      <c r="BF23" s="103">
        <v>45749</v>
      </c>
      <c r="BG23" s="46"/>
      <c r="BH23" s="46"/>
      <c r="BI23" s="46">
        <f t="shared" si="1"/>
        <v>0</v>
      </c>
      <c r="BJ23" s="46">
        <f t="shared" si="2"/>
        <v>0</v>
      </c>
    </row>
    <row r="24" spans="1:62" ht="120" customHeight="1" x14ac:dyDescent="0.25">
      <c r="A24" s="132" t="s">
        <v>176</v>
      </c>
      <c r="B24" s="132"/>
      <c r="C24" s="150">
        <v>0</v>
      </c>
      <c r="D24" s="150">
        <v>0</v>
      </c>
      <c r="E24" s="133">
        <v>718.2</v>
      </c>
      <c r="F24" s="134" t="s">
        <v>429</v>
      </c>
      <c r="G24" s="86" t="s">
        <v>430</v>
      </c>
      <c r="H24" s="86" t="s">
        <v>431</v>
      </c>
      <c r="I24" s="89"/>
      <c r="J24" s="90">
        <v>4</v>
      </c>
      <c r="K24" s="86"/>
      <c r="L24" s="86"/>
      <c r="M24" s="92" t="s">
        <v>133</v>
      </c>
      <c r="N24" s="86" t="s">
        <v>108</v>
      </c>
      <c r="O24" s="163" t="s">
        <v>215</v>
      </c>
      <c r="P24" s="163" t="s">
        <v>216</v>
      </c>
      <c r="Q24" s="91" t="s">
        <v>109</v>
      </c>
      <c r="R24" s="91" t="s">
        <v>202</v>
      </c>
      <c r="S24" s="91" t="s">
        <v>432</v>
      </c>
      <c r="T24" s="92">
        <v>10</v>
      </c>
      <c r="U24" s="93">
        <v>8</v>
      </c>
      <c r="V24" s="94">
        <v>44753</v>
      </c>
      <c r="W24" s="94">
        <v>45748</v>
      </c>
      <c r="X24" s="95">
        <v>9785171500955</v>
      </c>
      <c r="Y24" s="96">
        <v>256</v>
      </c>
      <c r="Z24" s="97">
        <v>0.4</v>
      </c>
      <c r="AA24" s="98" t="s">
        <v>171</v>
      </c>
      <c r="AB24" s="98" t="s">
        <v>163</v>
      </c>
      <c r="AC24" s="98" t="s">
        <v>172</v>
      </c>
      <c r="AD24" s="91" t="s">
        <v>110</v>
      </c>
      <c r="AE24" s="135" t="s">
        <v>116</v>
      </c>
      <c r="AF24" s="168"/>
      <c r="AG24" s="98" t="s">
        <v>433</v>
      </c>
      <c r="AH24" s="98"/>
      <c r="AI24" s="86" t="s">
        <v>434</v>
      </c>
      <c r="AJ24" s="101"/>
      <c r="AK24" s="91"/>
      <c r="AL24" s="100" t="s">
        <v>435</v>
      </c>
      <c r="AM24" s="86" t="s">
        <v>224</v>
      </c>
      <c r="AN24" s="86" t="s">
        <v>222</v>
      </c>
      <c r="AO24" s="143">
        <f t="shared" si="0"/>
        <v>0</v>
      </c>
      <c r="AP24" s="85" t="s">
        <v>436</v>
      </c>
      <c r="AQ24" s="100" t="s">
        <v>156</v>
      </c>
      <c r="AR24" s="97" t="s">
        <v>125</v>
      </c>
      <c r="AV24" s="99"/>
      <c r="AW24" s="159" t="s">
        <v>437</v>
      </c>
      <c r="AX24" s="102" t="s">
        <v>438</v>
      </c>
      <c r="AY24" s="157" t="s">
        <v>439</v>
      </c>
      <c r="AZ24" s="159"/>
      <c r="BF24" s="103">
        <v>45749</v>
      </c>
      <c r="BG24" s="46"/>
      <c r="BH24" s="46"/>
      <c r="BI24" s="46">
        <f t="shared" si="1"/>
        <v>0</v>
      </c>
      <c r="BJ24" s="46">
        <f t="shared" si="2"/>
        <v>0</v>
      </c>
    </row>
    <row r="25" spans="1:62" ht="120" customHeight="1" x14ac:dyDescent="0.25">
      <c r="A25" s="132" t="s">
        <v>176</v>
      </c>
      <c r="B25" s="132"/>
      <c r="C25" s="150">
        <v>0</v>
      </c>
      <c r="D25" s="150">
        <v>0</v>
      </c>
      <c r="E25" s="133">
        <v>604.80000000000007</v>
      </c>
      <c r="F25" s="134" t="s">
        <v>440</v>
      </c>
      <c r="G25" s="86" t="s">
        <v>441</v>
      </c>
      <c r="H25" s="86" t="s">
        <v>442</v>
      </c>
      <c r="I25" s="89"/>
      <c r="J25" s="90">
        <v>5</v>
      </c>
      <c r="K25" s="86"/>
      <c r="L25" s="86"/>
      <c r="M25" s="92" t="s">
        <v>144</v>
      </c>
      <c r="N25" s="86" t="s">
        <v>108</v>
      </c>
      <c r="O25" s="163" t="s">
        <v>173</v>
      </c>
      <c r="P25" s="163" t="s">
        <v>304</v>
      </c>
      <c r="Q25" s="91" t="s">
        <v>109</v>
      </c>
      <c r="R25" s="91" t="s">
        <v>202</v>
      </c>
      <c r="S25" s="91" t="s">
        <v>443</v>
      </c>
      <c r="T25" s="92">
        <v>10</v>
      </c>
      <c r="U25" s="93">
        <v>14</v>
      </c>
      <c r="V25" s="94">
        <v>45518</v>
      </c>
      <c r="W25" s="94">
        <v>45748</v>
      </c>
      <c r="X25" s="95">
        <v>9785171658571</v>
      </c>
      <c r="Y25" s="96">
        <v>320</v>
      </c>
      <c r="Z25" s="97">
        <v>0.40400000000000003</v>
      </c>
      <c r="AA25" s="98" t="s">
        <v>134</v>
      </c>
      <c r="AB25" s="98" t="s">
        <v>163</v>
      </c>
      <c r="AC25" s="98" t="s">
        <v>135</v>
      </c>
      <c r="AD25" s="91" t="s">
        <v>110</v>
      </c>
      <c r="AE25" s="135" t="s">
        <v>116</v>
      </c>
      <c r="AF25" s="168"/>
      <c r="AG25" s="98" t="s">
        <v>444</v>
      </c>
      <c r="AH25" s="98"/>
      <c r="AI25" s="86" t="s">
        <v>445</v>
      </c>
      <c r="AJ25" s="101"/>
      <c r="AK25" s="91"/>
      <c r="AL25" s="100" t="s">
        <v>446</v>
      </c>
      <c r="AM25" s="86" t="s">
        <v>287</v>
      </c>
      <c r="AN25" s="86" t="s">
        <v>222</v>
      </c>
      <c r="AO25" s="143">
        <f t="shared" si="0"/>
        <v>0</v>
      </c>
      <c r="AP25" s="85" t="s">
        <v>447</v>
      </c>
      <c r="AQ25" s="100" t="s">
        <v>156</v>
      </c>
      <c r="AR25" s="97" t="s">
        <v>125</v>
      </c>
      <c r="AV25" s="99"/>
      <c r="AW25" s="159" t="s">
        <v>448</v>
      </c>
      <c r="AX25" s="102"/>
      <c r="AY25" s="157" t="s">
        <v>449</v>
      </c>
      <c r="AZ25" s="159"/>
      <c r="BF25" s="103">
        <v>45749</v>
      </c>
      <c r="BG25" s="46"/>
      <c r="BH25" s="46"/>
      <c r="BI25" s="46">
        <f t="shared" si="1"/>
        <v>0</v>
      </c>
      <c r="BJ25" s="46">
        <f t="shared" si="2"/>
        <v>0</v>
      </c>
    </row>
    <row r="26" spans="1:62" ht="120" customHeight="1" x14ac:dyDescent="0.25">
      <c r="A26" s="132" t="s">
        <v>176</v>
      </c>
      <c r="B26" s="132"/>
      <c r="C26" s="150">
        <v>0</v>
      </c>
      <c r="D26" s="150">
        <v>0</v>
      </c>
      <c r="E26" s="133">
        <v>453.6</v>
      </c>
      <c r="F26" s="134" t="s">
        <v>450</v>
      </c>
      <c r="G26" s="86" t="s">
        <v>203</v>
      </c>
      <c r="H26" s="86" t="s">
        <v>451</v>
      </c>
      <c r="I26" s="89"/>
      <c r="J26" s="90">
        <v>3</v>
      </c>
      <c r="K26" s="86"/>
      <c r="L26" s="86"/>
      <c r="M26" s="92" t="s">
        <v>133</v>
      </c>
      <c r="N26" s="86" t="s">
        <v>108</v>
      </c>
      <c r="O26" s="163" t="s">
        <v>272</v>
      </c>
      <c r="P26" s="163" t="s">
        <v>273</v>
      </c>
      <c r="Q26" s="91" t="s">
        <v>109</v>
      </c>
      <c r="R26" s="91" t="s">
        <v>202</v>
      </c>
      <c r="S26" s="91" t="s">
        <v>452</v>
      </c>
      <c r="T26" s="92">
        <v>10</v>
      </c>
      <c r="U26" s="93">
        <v>24</v>
      </c>
      <c r="V26" s="94">
        <v>45363</v>
      </c>
      <c r="W26" s="94">
        <v>45747</v>
      </c>
      <c r="X26" s="95">
        <v>9785171570170</v>
      </c>
      <c r="Y26" s="96">
        <v>144</v>
      </c>
      <c r="Z26" s="97">
        <v>0.22800000000000001</v>
      </c>
      <c r="AA26" s="98" t="s">
        <v>453</v>
      </c>
      <c r="AB26" s="98" t="s">
        <v>159</v>
      </c>
      <c r="AC26" s="98" t="s">
        <v>338</v>
      </c>
      <c r="AD26" s="91">
        <v>3</v>
      </c>
      <c r="AE26" s="135" t="s">
        <v>116</v>
      </c>
      <c r="AF26" s="168"/>
      <c r="AG26" s="98" t="s">
        <v>454</v>
      </c>
      <c r="AH26" s="98"/>
      <c r="AI26" s="86" t="s">
        <v>451</v>
      </c>
      <c r="AJ26" s="101"/>
      <c r="AK26" s="91"/>
      <c r="AL26" s="100" t="s">
        <v>455</v>
      </c>
      <c r="AM26" s="86" t="s">
        <v>286</v>
      </c>
      <c r="AN26" s="86" t="s">
        <v>222</v>
      </c>
      <c r="AO26" s="143">
        <f t="shared" si="0"/>
        <v>0</v>
      </c>
      <c r="AP26" s="85" t="s">
        <v>456</v>
      </c>
      <c r="AQ26" s="100" t="s">
        <v>143</v>
      </c>
      <c r="AR26" s="97" t="s">
        <v>125</v>
      </c>
      <c r="AV26" s="99"/>
      <c r="AW26" s="159" t="s">
        <v>457</v>
      </c>
      <c r="AX26" s="102"/>
      <c r="AY26" s="157" t="s">
        <v>458</v>
      </c>
      <c r="AZ26" s="159"/>
      <c r="BF26" s="103">
        <v>45749</v>
      </c>
      <c r="BG26" s="46"/>
      <c r="BH26" s="46"/>
      <c r="BI26" s="46">
        <f t="shared" si="1"/>
        <v>0</v>
      </c>
      <c r="BJ26" s="46">
        <f t="shared" si="2"/>
        <v>0</v>
      </c>
    </row>
    <row r="27" spans="1:62" ht="120" customHeight="1" x14ac:dyDescent="0.25">
      <c r="A27" s="132" t="s">
        <v>176</v>
      </c>
      <c r="B27" s="132"/>
      <c r="C27" s="150">
        <v>0</v>
      </c>
      <c r="D27" s="150">
        <v>0</v>
      </c>
      <c r="E27" s="133">
        <v>737.1</v>
      </c>
      <c r="F27" s="134" t="s">
        <v>450</v>
      </c>
      <c r="G27" s="86" t="s">
        <v>203</v>
      </c>
      <c r="H27" s="86" t="s">
        <v>451</v>
      </c>
      <c r="I27" s="89"/>
      <c r="J27" s="90">
        <v>4</v>
      </c>
      <c r="K27" s="86"/>
      <c r="L27" s="86"/>
      <c r="M27" s="92" t="s">
        <v>133</v>
      </c>
      <c r="N27" s="86" t="s">
        <v>108</v>
      </c>
      <c r="O27" s="163" t="s">
        <v>272</v>
      </c>
      <c r="P27" s="163" t="s">
        <v>273</v>
      </c>
      <c r="Q27" s="91" t="s">
        <v>109</v>
      </c>
      <c r="R27" s="91" t="s">
        <v>202</v>
      </c>
      <c r="S27" s="91" t="s">
        <v>459</v>
      </c>
      <c r="T27" s="92">
        <v>10</v>
      </c>
      <c r="U27" s="93">
        <v>20</v>
      </c>
      <c r="V27" s="94">
        <v>45363</v>
      </c>
      <c r="W27" s="94">
        <v>45743</v>
      </c>
      <c r="X27" s="95">
        <v>9785171570200</v>
      </c>
      <c r="Y27" s="96">
        <v>144</v>
      </c>
      <c r="Z27" s="97">
        <v>0.311</v>
      </c>
      <c r="AA27" s="98" t="s">
        <v>453</v>
      </c>
      <c r="AB27" s="98" t="s">
        <v>159</v>
      </c>
      <c r="AC27" s="98" t="s">
        <v>338</v>
      </c>
      <c r="AD27" s="91" t="s">
        <v>110</v>
      </c>
      <c r="AE27" s="135" t="s">
        <v>116</v>
      </c>
      <c r="AF27" s="168"/>
      <c r="AG27" s="98" t="s">
        <v>454</v>
      </c>
      <c r="AH27" s="98"/>
      <c r="AI27" s="86" t="s">
        <v>451</v>
      </c>
      <c r="AJ27" s="101"/>
      <c r="AK27" s="91"/>
      <c r="AL27" s="100" t="s">
        <v>460</v>
      </c>
      <c r="AM27" s="86" t="s">
        <v>286</v>
      </c>
      <c r="AN27" s="86" t="s">
        <v>222</v>
      </c>
      <c r="AO27" s="143">
        <f t="shared" si="0"/>
        <v>0</v>
      </c>
      <c r="AP27" s="85" t="s">
        <v>461</v>
      </c>
      <c r="AQ27" s="100" t="s">
        <v>143</v>
      </c>
      <c r="AR27" s="97" t="s">
        <v>125</v>
      </c>
      <c r="AV27" s="99"/>
      <c r="AW27" s="159" t="s">
        <v>462</v>
      </c>
      <c r="AX27" s="102" t="s">
        <v>458</v>
      </c>
      <c r="AY27" s="157" t="s">
        <v>463</v>
      </c>
      <c r="AZ27" s="159"/>
      <c r="BF27" s="103">
        <v>45749</v>
      </c>
      <c r="BG27" s="46"/>
      <c r="BH27" s="46"/>
      <c r="BI27" s="46">
        <f t="shared" si="1"/>
        <v>0</v>
      </c>
      <c r="BJ27" s="46">
        <f t="shared" si="2"/>
        <v>0</v>
      </c>
    </row>
    <row r="28" spans="1:62" ht="120" customHeight="1" x14ac:dyDescent="0.25">
      <c r="A28" s="132" t="s">
        <v>176</v>
      </c>
      <c r="B28" s="132"/>
      <c r="C28" s="150">
        <v>0</v>
      </c>
      <c r="D28" s="150">
        <v>0</v>
      </c>
      <c r="E28" s="133">
        <v>762.30000000000007</v>
      </c>
      <c r="F28" s="134" t="s">
        <v>464</v>
      </c>
      <c r="G28" s="86" t="s">
        <v>465</v>
      </c>
      <c r="H28" s="86" t="s">
        <v>333</v>
      </c>
      <c r="I28" s="89"/>
      <c r="J28" s="90">
        <v>5</v>
      </c>
      <c r="K28" s="86"/>
      <c r="L28" s="86"/>
      <c r="M28" s="92" t="s">
        <v>150</v>
      </c>
      <c r="N28" s="86" t="s">
        <v>108</v>
      </c>
      <c r="O28" s="163" t="s">
        <v>161</v>
      </c>
      <c r="P28" s="163" t="s">
        <v>161</v>
      </c>
      <c r="Q28" s="91" t="s">
        <v>109</v>
      </c>
      <c r="R28" s="91" t="s">
        <v>202</v>
      </c>
      <c r="S28" s="91" t="s">
        <v>466</v>
      </c>
      <c r="T28" s="92">
        <v>10</v>
      </c>
      <c r="U28" s="93">
        <v>10</v>
      </c>
      <c r="V28" s="94">
        <v>44455</v>
      </c>
      <c r="W28" s="94">
        <v>45744</v>
      </c>
      <c r="X28" s="95">
        <v>9785171366421</v>
      </c>
      <c r="Y28" s="96">
        <v>544</v>
      </c>
      <c r="Z28" s="97">
        <v>0.54600000000000004</v>
      </c>
      <c r="AA28" s="98" t="s">
        <v>145</v>
      </c>
      <c r="AB28" s="98" t="s">
        <v>163</v>
      </c>
      <c r="AC28" s="98" t="s">
        <v>146</v>
      </c>
      <c r="AD28" s="91">
        <v>7</v>
      </c>
      <c r="AE28" s="135" t="s">
        <v>116</v>
      </c>
      <c r="AF28" s="168"/>
      <c r="AG28" s="98" t="s">
        <v>268</v>
      </c>
      <c r="AH28" s="98"/>
      <c r="AI28" s="86" t="s">
        <v>334</v>
      </c>
      <c r="AJ28" s="101"/>
      <c r="AK28" s="91" t="s">
        <v>467</v>
      </c>
      <c r="AL28" s="100" t="s">
        <v>468</v>
      </c>
      <c r="AM28" s="86" t="s">
        <v>295</v>
      </c>
      <c r="AN28" s="86" t="s">
        <v>152</v>
      </c>
      <c r="AO28" s="143">
        <f t="shared" si="0"/>
        <v>0</v>
      </c>
      <c r="AP28" s="85" t="s">
        <v>469</v>
      </c>
      <c r="AQ28" s="100" t="s">
        <v>111</v>
      </c>
      <c r="AR28" s="97" t="s">
        <v>125</v>
      </c>
      <c r="AV28" s="99"/>
      <c r="AW28" s="159" t="s">
        <v>470</v>
      </c>
      <c r="AX28" s="102"/>
      <c r="AY28" s="157" t="s">
        <v>471</v>
      </c>
      <c r="AZ28" s="159"/>
      <c r="BF28" s="103">
        <v>45749</v>
      </c>
      <c r="BG28" s="46"/>
      <c r="BH28" s="46"/>
      <c r="BI28" s="46">
        <f t="shared" si="1"/>
        <v>0</v>
      </c>
      <c r="BJ28" s="46">
        <f t="shared" si="2"/>
        <v>0</v>
      </c>
    </row>
    <row r="29" spans="1:62" ht="120" customHeight="1" x14ac:dyDescent="0.25">
      <c r="A29" s="132" t="s">
        <v>176</v>
      </c>
      <c r="B29" s="132"/>
      <c r="C29" s="150">
        <v>0</v>
      </c>
      <c r="D29" s="150">
        <v>0</v>
      </c>
      <c r="E29" s="133">
        <v>1745.1000000000001</v>
      </c>
      <c r="F29" s="134" t="s">
        <v>472</v>
      </c>
      <c r="G29" s="86" t="s">
        <v>203</v>
      </c>
      <c r="H29" s="86" t="s">
        <v>473</v>
      </c>
      <c r="I29" s="89"/>
      <c r="J29" s="90">
        <v>4</v>
      </c>
      <c r="K29" s="86"/>
      <c r="L29" s="86"/>
      <c r="M29" s="92" t="s">
        <v>144</v>
      </c>
      <c r="N29" s="86" t="s">
        <v>108</v>
      </c>
      <c r="O29" s="163" t="s">
        <v>279</v>
      </c>
      <c r="P29" s="163" t="s">
        <v>279</v>
      </c>
      <c r="Q29" s="91" t="s">
        <v>109</v>
      </c>
      <c r="R29" s="91" t="s">
        <v>202</v>
      </c>
      <c r="S29" s="91" t="s">
        <v>474</v>
      </c>
      <c r="T29" s="92">
        <v>10</v>
      </c>
      <c r="U29" s="93">
        <v>7</v>
      </c>
      <c r="V29" s="94">
        <v>45460</v>
      </c>
      <c r="W29" s="94">
        <v>45747</v>
      </c>
      <c r="X29" s="95">
        <v>9785171624798</v>
      </c>
      <c r="Y29" s="96">
        <v>192</v>
      </c>
      <c r="Z29" s="97">
        <v>0.97699999999999998</v>
      </c>
      <c r="AA29" s="98" t="s">
        <v>139</v>
      </c>
      <c r="AB29" s="98" t="s">
        <v>214</v>
      </c>
      <c r="AC29" s="98" t="s">
        <v>140</v>
      </c>
      <c r="AD29" s="91" t="s">
        <v>110</v>
      </c>
      <c r="AE29" s="135" t="s">
        <v>116</v>
      </c>
      <c r="AF29" s="168"/>
      <c r="AG29" s="98" t="s">
        <v>266</v>
      </c>
      <c r="AH29" s="98"/>
      <c r="AI29" s="86" t="s">
        <v>475</v>
      </c>
      <c r="AJ29" s="101"/>
      <c r="AK29" s="91"/>
      <c r="AL29" s="100" t="s">
        <v>476</v>
      </c>
      <c r="AM29" s="86" t="s">
        <v>240</v>
      </c>
      <c r="AN29" s="86" t="s">
        <v>222</v>
      </c>
      <c r="AO29" s="143">
        <f t="shared" si="0"/>
        <v>0</v>
      </c>
      <c r="AP29" s="85" t="s">
        <v>477</v>
      </c>
      <c r="AQ29" s="100" t="s">
        <v>156</v>
      </c>
      <c r="AR29" s="97" t="s">
        <v>125</v>
      </c>
      <c r="AV29" s="99"/>
      <c r="AW29" s="159" t="s">
        <v>478</v>
      </c>
      <c r="AX29" s="102"/>
      <c r="AY29" s="157" t="s">
        <v>479</v>
      </c>
      <c r="AZ29" s="159"/>
      <c r="BF29" s="103">
        <v>45749</v>
      </c>
      <c r="BG29" s="46"/>
      <c r="BH29" s="46"/>
      <c r="BI29" s="46">
        <f t="shared" si="1"/>
        <v>0</v>
      </c>
      <c r="BJ29" s="46">
        <f t="shared" si="2"/>
        <v>0</v>
      </c>
    </row>
    <row r="30" spans="1:62" ht="120" customHeight="1" x14ac:dyDescent="0.25">
      <c r="A30" s="132" t="s">
        <v>176</v>
      </c>
      <c r="B30" s="132"/>
      <c r="C30" s="150">
        <v>0</v>
      </c>
      <c r="D30" s="150">
        <v>0</v>
      </c>
      <c r="E30" s="133">
        <v>604.80000000000007</v>
      </c>
      <c r="F30" s="134" t="s">
        <v>480</v>
      </c>
      <c r="G30" s="86" t="s">
        <v>481</v>
      </c>
      <c r="H30" s="86" t="s">
        <v>482</v>
      </c>
      <c r="I30" s="89"/>
      <c r="J30" s="90" t="s">
        <v>192</v>
      </c>
      <c r="K30" s="86"/>
      <c r="L30" s="86"/>
      <c r="M30" s="92" t="s">
        <v>150</v>
      </c>
      <c r="N30" s="86" t="s">
        <v>108</v>
      </c>
      <c r="O30" s="163" t="s">
        <v>178</v>
      </c>
      <c r="P30" s="163" t="s">
        <v>178</v>
      </c>
      <c r="Q30" s="91" t="s">
        <v>109</v>
      </c>
      <c r="R30" s="91" t="s">
        <v>202</v>
      </c>
      <c r="S30" s="91" t="s">
        <v>483</v>
      </c>
      <c r="T30" s="92">
        <v>10</v>
      </c>
      <c r="U30" s="93">
        <v>16</v>
      </c>
      <c r="V30" s="94">
        <v>45744</v>
      </c>
      <c r="W30" s="94">
        <v>45744</v>
      </c>
      <c r="X30" s="95">
        <v>9785171700461</v>
      </c>
      <c r="Y30" s="96">
        <v>352</v>
      </c>
      <c r="Z30" s="97">
        <v>0.38</v>
      </c>
      <c r="AA30" s="98" t="s">
        <v>145</v>
      </c>
      <c r="AB30" s="98" t="s">
        <v>262</v>
      </c>
      <c r="AC30" s="98" t="s">
        <v>146</v>
      </c>
      <c r="AD30" s="91" t="s">
        <v>110</v>
      </c>
      <c r="AE30" s="169" t="s">
        <v>191</v>
      </c>
      <c r="AF30" s="168"/>
      <c r="AG30" s="98" t="s">
        <v>360</v>
      </c>
      <c r="AH30" s="98"/>
      <c r="AI30" s="86" t="s">
        <v>484</v>
      </c>
      <c r="AJ30" s="101" t="s">
        <v>111</v>
      </c>
      <c r="AK30" s="91"/>
      <c r="AL30" s="100" t="s">
        <v>485</v>
      </c>
      <c r="AM30" s="86" t="s">
        <v>158</v>
      </c>
      <c r="AN30" s="86" t="s">
        <v>152</v>
      </c>
      <c r="AO30" s="143">
        <f t="shared" si="0"/>
        <v>0</v>
      </c>
      <c r="AP30" s="85" t="s">
        <v>486</v>
      </c>
      <c r="AQ30" s="100" t="s">
        <v>111</v>
      </c>
      <c r="AR30" s="97" t="s">
        <v>125</v>
      </c>
      <c r="AV30" s="99" t="s">
        <v>121</v>
      </c>
      <c r="AW30" s="159" t="s">
        <v>487</v>
      </c>
      <c r="AX30" s="102" t="s">
        <v>488</v>
      </c>
      <c r="AY30" s="157" t="s">
        <v>489</v>
      </c>
      <c r="AZ30" s="159"/>
      <c r="BF30" s="103">
        <v>45749</v>
      </c>
      <c r="BG30" s="46"/>
      <c r="BH30" s="46"/>
      <c r="BI30" s="46">
        <f t="shared" si="1"/>
        <v>0</v>
      </c>
      <c r="BJ30" s="46">
        <f t="shared" si="2"/>
        <v>0</v>
      </c>
    </row>
    <row r="31" spans="1:62" ht="120" customHeight="1" x14ac:dyDescent="0.25">
      <c r="A31" s="132" t="s">
        <v>176</v>
      </c>
      <c r="B31" s="132"/>
      <c r="C31" s="150">
        <v>0</v>
      </c>
      <c r="D31" s="150">
        <v>0</v>
      </c>
      <c r="E31" s="133">
        <v>737.1</v>
      </c>
      <c r="F31" s="134" t="s">
        <v>490</v>
      </c>
      <c r="G31" s="86" t="s">
        <v>491</v>
      </c>
      <c r="H31" s="86" t="s">
        <v>492</v>
      </c>
      <c r="I31" s="89"/>
      <c r="J31" s="90" t="s">
        <v>190</v>
      </c>
      <c r="K31" s="86"/>
      <c r="L31" s="86"/>
      <c r="M31" s="92" t="s">
        <v>144</v>
      </c>
      <c r="N31" s="86" t="s">
        <v>108</v>
      </c>
      <c r="O31" s="163" t="s">
        <v>319</v>
      </c>
      <c r="P31" s="163" t="s">
        <v>320</v>
      </c>
      <c r="Q31" s="91" t="s">
        <v>109</v>
      </c>
      <c r="R31" s="91" t="s">
        <v>202</v>
      </c>
      <c r="S31" s="91" t="s">
        <v>493</v>
      </c>
      <c r="T31" s="92">
        <v>10</v>
      </c>
      <c r="U31" s="93">
        <v>18</v>
      </c>
      <c r="V31" s="94">
        <v>45747</v>
      </c>
      <c r="W31" s="94">
        <v>45747</v>
      </c>
      <c r="X31" s="95">
        <v>9785171689582</v>
      </c>
      <c r="Y31" s="96">
        <v>256</v>
      </c>
      <c r="Z31" s="97">
        <v>0.33400000000000002</v>
      </c>
      <c r="AA31" s="98" t="s">
        <v>134</v>
      </c>
      <c r="AB31" s="98" t="s">
        <v>136</v>
      </c>
      <c r="AC31" s="98" t="s">
        <v>135</v>
      </c>
      <c r="AD31" s="91" t="s">
        <v>110</v>
      </c>
      <c r="AE31" s="169" t="s">
        <v>191</v>
      </c>
      <c r="AF31" s="168"/>
      <c r="AG31" s="98" t="s">
        <v>494</v>
      </c>
      <c r="AH31" s="98"/>
      <c r="AI31" s="86" t="s">
        <v>495</v>
      </c>
      <c r="AJ31" s="101"/>
      <c r="AK31" s="91"/>
      <c r="AL31" s="100" t="s">
        <v>496</v>
      </c>
      <c r="AM31" s="86" t="s">
        <v>270</v>
      </c>
      <c r="AN31" s="86" t="s">
        <v>222</v>
      </c>
      <c r="AO31" s="143">
        <f t="shared" si="0"/>
        <v>0</v>
      </c>
      <c r="AP31" s="85" t="s">
        <v>497</v>
      </c>
      <c r="AQ31" s="100" t="s">
        <v>111</v>
      </c>
      <c r="AR31" s="97" t="s">
        <v>125</v>
      </c>
      <c r="AV31" s="99"/>
      <c r="AW31" s="159" t="s">
        <v>498</v>
      </c>
      <c r="AX31" s="102"/>
      <c r="AY31" s="157" t="s">
        <v>499</v>
      </c>
      <c r="AZ31" s="159"/>
      <c r="BF31" s="103">
        <v>45749</v>
      </c>
      <c r="BG31" s="46"/>
      <c r="BH31" s="46"/>
      <c r="BI31" s="46">
        <f t="shared" si="1"/>
        <v>0</v>
      </c>
      <c r="BJ31" s="46">
        <f t="shared" si="2"/>
        <v>0</v>
      </c>
    </row>
    <row r="32" spans="1:62" ht="120" customHeight="1" x14ac:dyDescent="0.25">
      <c r="A32" s="132" t="s">
        <v>176</v>
      </c>
      <c r="B32" s="132"/>
      <c r="C32" s="150">
        <v>0</v>
      </c>
      <c r="D32" s="150">
        <v>0</v>
      </c>
      <c r="E32" s="133">
        <v>280.35000000000002</v>
      </c>
      <c r="F32" s="134" t="s">
        <v>500</v>
      </c>
      <c r="G32" s="86" t="s">
        <v>363</v>
      </c>
      <c r="H32" s="86" t="s">
        <v>501</v>
      </c>
      <c r="I32" s="89"/>
      <c r="J32" s="90">
        <v>7</v>
      </c>
      <c r="K32" s="86"/>
      <c r="L32" s="86"/>
      <c r="M32" s="92" t="s">
        <v>150</v>
      </c>
      <c r="N32" s="86" t="s">
        <v>108</v>
      </c>
      <c r="O32" s="163" t="s">
        <v>204</v>
      </c>
      <c r="P32" s="163" t="s">
        <v>204</v>
      </c>
      <c r="Q32" s="91" t="s">
        <v>109</v>
      </c>
      <c r="R32" s="91" t="s">
        <v>202</v>
      </c>
      <c r="S32" s="91" t="s">
        <v>502</v>
      </c>
      <c r="T32" s="92">
        <v>10</v>
      </c>
      <c r="U32" s="93">
        <v>8</v>
      </c>
      <c r="V32" s="94">
        <v>42457</v>
      </c>
      <c r="W32" s="94">
        <v>45742</v>
      </c>
      <c r="X32" s="95">
        <v>9785170939022</v>
      </c>
      <c r="Y32" s="96">
        <v>272</v>
      </c>
      <c r="Z32" s="97">
        <v>0.11799999999999999</v>
      </c>
      <c r="AA32" s="98" t="s">
        <v>206</v>
      </c>
      <c r="AB32" s="98" t="s">
        <v>169</v>
      </c>
      <c r="AC32" s="98" t="s">
        <v>170</v>
      </c>
      <c r="AD32" s="91">
        <v>3</v>
      </c>
      <c r="AE32" s="135" t="s">
        <v>116</v>
      </c>
      <c r="AF32" s="168"/>
      <c r="AG32" s="98" t="s">
        <v>364</v>
      </c>
      <c r="AH32" s="98"/>
      <c r="AI32" s="86" t="s">
        <v>503</v>
      </c>
      <c r="AJ32" s="101"/>
      <c r="AK32" s="91"/>
      <c r="AL32" s="100" t="s">
        <v>504</v>
      </c>
      <c r="AM32" s="86" t="s">
        <v>158</v>
      </c>
      <c r="AN32" s="86" t="s">
        <v>152</v>
      </c>
      <c r="AO32" s="143">
        <f t="shared" si="0"/>
        <v>0</v>
      </c>
      <c r="AP32" s="85" t="s">
        <v>505</v>
      </c>
      <c r="AQ32" s="100" t="s">
        <v>111</v>
      </c>
      <c r="AR32" s="97" t="s">
        <v>125</v>
      </c>
      <c r="AV32" s="99"/>
      <c r="AW32" s="159" t="s">
        <v>506</v>
      </c>
      <c r="AX32" s="102"/>
      <c r="AY32" s="157" t="s">
        <v>507</v>
      </c>
      <c r="AZ32" s="159"/>
      <c r="BF32" s="103">
        <v>45749</v>
      </c>
      <c r="BG32" s="46"/>
      <c r="BH32" s="46"/>
      <c r="BI32" s="46">
        <f t="shared" si="1"/>
        <v>0</v>
      </c>
      <c r="BJ32" s="46">
        <f t="shared" si="2"/>
        <v>0</v>
      </c>
    </row>
    <row r="33" spans="1:62" ht="120" customHeight="1" x14ac:dyDescent="0.25">
      <c r="A33" s="132" t="s">
        <v>176</v>
      </c>
      <c r="B33" s="132"/>
      <c r="C33" s="150">
        <v>0</v>
      </c>
      <c r="D33" s="150">
        <v>0</v>
      </c>
      <c r="E33" s="133">
        <v>781.2</v>
      </c>
      <c r="F33" s="134" t="s">
        <v>508</v>
      </c>
      <c r="G33" s="86" t="s">
        <v>509</v>
      </c>
      <c r="H33" s="86" t="s">
        <v>510</v>
      </c>
      <c r="I33" s="89"/>
      <c r="J33" s="90">
        <v>3</v>
      </c>
      <c r="K33" s="86"/>
      <c r="L33" s="86"/>
      <c r="M33" s="92" t="s">
        <v>144</v>
      </c>
      <c r="N33" s="86" t="s">
        <v>108</v>
      </c>
      <c r="O33" s="163" t="s">
        <v>223</v>
      </c>
      <c r="P33" s="163" t="s">
        <v>244</v>
      </c>
      <c r="Q33" s="91" t="s">
        <v>109</v>
      </c>
      <c r="R33" s="91" t="s">
        <v>202</v>
      </c>
      <c r="S33" s="91" t="s">
        <v>511</v>
      </c>
      <c r="T33" s="92">
        <v>10</v>
      </c>
      <c r="U33" s="93">
        <v>10</v>
      </c>
      <c r="V33" s="94">
        <v>45125</v>
      </c>
      <c r="W33" s="94">
        <v>45748</v>
      </c>
      <c r="X33" s="95">
        <v>9785171584245</v>
      </c>
      <c r="Y33" s="96">
        <v>448</v>
      </c>
      <c r="Z33" s="97">
        <v>0.51</v>
      </c>
      <c r="AA33" s="98" t="s">
        <v>134</v>
      </c>
      <c r="AB33" s="98" t="s">
        <v>163</v>
      </c>
      <c r="AC33" s="98" t="s">
        <v>135</v>
      </c>
      <c r="AD33" s="91" t="s">
        <v>110</v>
      </c>
      <c r="AE33" s="135" t="s">
        <v>116</v>
      </c>
      <c r="AF33" s="168"/>
      <c r="AG33" s="98" t="s">
        <v>512</v>
      </c>
      <c r="AH33" s="98"/>
      <c r="AI33" s="86" t="s">
        <v>513</v>
      </c>
      <c r="AJ33" s="101"/>
      <c r="AK33" s="91"/>
      <c r="AL33" s="100" t="s">
        <v>514</v>
      </c>
      <c r="AM33" s="86" t="s">
        <v>221</v>
      </c>
      <c r="AN33" s="86" t="s">
        <v>222</v>
      </c>
      <c r="AO33" s="143">
        <f t="shared" si="0"/>
        <v>0</v>
      </c>
      <c r="AP33" s="85" t="s">
        <v>515</v>
      </c>
      <c r="AQ33" s="100" t="s">
        <v>111</v>
      </c>
      <c r="AR33" s="97" t="s">
        <v>125</v>
      </c>
      <c r="AV33" s="99"/>
      <c r="AW33" s="159" t="s">
        <v>516</v>
      </c>
      <c r="AX33" s="102"/>
      <c r="AY33" s="157" t="s">
        <v>517</v>
      </c>
      <c r="AZ33" s="159"/>
      <c r="BF33" s="103">
        <v>45749</v>
      </c>
      <c r="BG33" s="46"/>
      <c r="BH33" s="46"/>
      <c r="BI33" s="46">
        <f t="shared" si="1"/>
        <v>0</v>
      </c>
      <c r="BJ33" s="46">
        <f t="shared" si="2"/>
        <v>0</v>
      </c>
    </row>
    <row r="34" spans="1:62" ht="120" customHeight="1" x14ac:dyDescent="0.25">
      <c r="A34" s="132" t="s">
        <v>176</v>
      </c>
      <c r="B34" s="132"/>
      <c r="C34" s="150">
        <v>0</v>
      </c>
      <c r="D34" s="150">
        <v>0</v>
      </c>
      <c r="E34" s="133">
        <v>1052.1000000000001</v>
      </c>
      <c r="F34" s="134" t="s">
        <v>518</v>
      </c>
      <c r="G34" s="86" t="s">
        <v>308</v>
      </c>
      <c r="H34" s="86" t="s">
        <v>510</v>
      </c>
      <c r="I34" s="89"/>
      <c r="J34" s="90">
        <v>4</v>
      </c>
      <c r="K34" s="86"/>
      <c r="L34" s="86"/>
      <c r="M34" s="92" t="s">
        <v>133</v>
      </c>
      <c r="N34" s="86" t="s">
        <v>108</v>
      </c>
      <c r="O34" s="163" t="s">
        <v>168</v>
      </c>
      <c r="P34" s="163" t="s">
        <v>184</v>
      </c>
      <c r="Q34" s="91" t="s">
        <v>109</v>
      </c>
      <c r="R34" s="91" t="s">
        <v>202</v>
      </c>
      <c r="S34" s="91" t="s">
        <v>519</v>
      </c>
      <c r="T34" s="92">
        <v>10</v>
      </c>
      <c r="U34" s="93">
        <v>10</v>
      </c>
      <c r="V34" s="94">
        <v>45433</v>
      </c>
      <c r="W34" s="94">
        <v>45748</v>
      </c>
      <c r="X34" s="95">
        <v>9785171629359</v>
      </c>
      <c r="Y34" s="96">
        <v>624</v>
      </c>
      <c r="Z34" s="97">
        <v>0.66200000000000003</v>
      </c>
      <c r="AA34" s="98" t="s">
        <v>134</v>
      </c>
      <c r="AB34" s="98" t="s">
        <v>187</v>
      </c>
      <c r="AC34" s="98" t="s">
        <v>135</v>
      </c>
      <c r="AD34" s="91" t="s">
        <v>110</v>
      </c>
      <c r="AE34" s="135" t="s">
        <v>116</v>
      </c>
      <c r="AF34" s="168"/>
      <c r="AG34" s="98" t="s">
        <v>309</v>
      </c>
      <c r="AH34" s="98"/>
      <c r="AI34" s="86" t="s">
        <v>513</v>
      </c>
      <c r="AJ34" s="101"/>
      <c r="AK34" s="91"/>
      <c r="AL34" s="100" t="s">
        <v>520</v>
      </c>
      <c r="AM34" s="86" t="s">
        <v>236</v>
      </c>
      <c r="AN34" s="86" t="s">
        <v>222</v>
      </c>
      <c r="AO34" s="143">
        <f t="shared" si="0"/>
        <v>0</v>
      </c>
      <c r="AP34" s="85" t="s">
        <v>521</v>
      </c>
      <c r="AQ34" s="100" t="s">
        <v>111</v>
      </c>
      <c r="AR34" s="97" t="s">
        <v>125</v>
      </c>
      <c r="AV34" s="99"/>
      <c r="AW34" s="159" t="s">
        <v>522</v>
      </c>
      <c r="AX34" s="102"/>
      <c r="AY34" s="157" t="s">
        <v>523</v>
      </c>
      <c r="AZ34" s="159"/>
      <c r="BF34" s="103">
        <v>45749</v>
      </c>
      <c r="BG34" s="46"/>
      <c r="BH34" s="46"/>
      <c r="BI34" s="46">
        <f t="shared" si="1"/>
        <v>0</v>
      </c>
      <c r="BJ34" s="46">
        <f t="shared" si="2"/>
        <v>0</v>
      </c>
    </row>
    <row r="35" spans="1:62" ht="120" customHeight="1" x14ac:dyDescent="0.25">
      <c r="A35" s="132" t="s">
        <v>176</v>
      </c>
      <c r="B35" s="132"/>
      <c r="C35" s="150">
        <v>0</v>
      </c>
      <c r="D35" s="150">
        <v>0</v>
      </c>
      <c r="E35" s="133">
        <v>825.30000000000007</v>
      </c>
      <c r="F35" s="134" t="s">
        <v>524</v>
      </c>
      <c r="G35" s="86" t="s">
        <v>525</v>
      </c>
      <c r="H35" s="86" t="s">
        <v>526</v>
      </c>
      <c r="I35" s="89"/>
      <c r="J35" s="90" t="s">
        <v>192</v>
      </c>
      <c r="K35" s="86"/>
      <c r="L35" s="86"/>
      <c r="M35" s="92" t="s">
        <v>150</v>
      </c>
      <c r="N35" s="86" t="s">
        <v>108</v>
      </c>
      <c r="O35" s="163" t="s">
        <v>181</v>
      </c>
      <c r="P35" s="163" t="s">
        <v>181</v>
      </c>
      <c r="Q35" s="91" t="s">
        <v>109</v>
      </c>
      <c r="R35" s="91" t="s">
        <v>202</v>
      </c>
      <c r="S35" s="91" t="s">
        <v>527</v>
      </c>
      <c r="T35" s="92">
        <v>10</v>
      </c>
      <c r="U35" s="93">
        <v>5</v>
      </c>
      <c r="V35" s="94">
        <v>45743</v>
      </c>
      <c r="W35" s="94">
        <v>45743</v>
      </c>
      <c r="X35" s="95">
        <v>9785171737535</v>
      </c>
      <c r="Y35" s="96">
        <v>384</v>
      </c>
      <c r="Z35" s="97">
        <v>0.50800000000000001</v>
      </c>
      <c r="AA35" s="98" t="s">
        <v>134</v>
      </c>
      <c r="AB35" s="98" t="s">
        <v>136</v>
      </c>
      <c r="AC35" s="98" t="s">
        <v>135</v>
      </c>
      <c r="AD35" s="91" t="s">
        <v>110</v>
      </c>
      <c r="AE35" s="169" t="s">
        <v>191</v>
      </c>
      <c r="AF35" s="168"/>
      <c r="AG35" s="98" t="s">
        <v>235</v>
      </c>
      <c r="AH35" s="98"/>
      <c r="AI35" s="86" t="s">
        <v>528</v>
      </c>
      <c r="AJ35" s="101"/>
      <c r="AK35" s="91"/>
      <c r="AL35" s="100" t="s">
        <v>529</v>
      </c>
      <c r="AM35" s="86" t="s">
        <v>212</v>
      </c>
      <c r="AN35" s="86" t="s">
        <v>152</v>
      </c>
      <c r="AO35" s="143">
        <f t="shared" si="0"/>
        <v>0</v>
      </c>
      <c r="AP35" s="85" t="s">
        <v>530</v>
      </c>
      <c r="AQ35" s="100" t="s">
        <v>153</v>
      </c>
      <c r="AR35" s="97" t="s">
        <v>125</v>
      </c>
      <c r="AV35" s="99"/>
      <c r="AW35" s="159" t="s">
        <v>531</v>
      </c>
      <c r="AX35" s="102" t="s">
        <v>532</v>
      </c>
      <c r="AY35" s="157" t="s">
        <v>533</v>
      </c>
      <c r="AZ35" s="159"/>
      <c r="BF35" s="103">
        <v>45749</v>
      </c>
      <c r="BG35" s="46"/>
      <c r="BH35" s="46"/>
      <c r="BI35" s="46">
        <f t="shared" si="1"/>
        <v>0</v>
      </c>
      <c r="BJ35" s="46">
        <f t="shared" si="2"/>
        <v>0</v>
      </c>
    </row>
    <row r="36" spans="1:62" ht="120" customHeight="1" x14ac:dyDescent="0.25">
      <c r="A36" s="132" t="s">
        <v>176</v>
      </c>
      <c r="B36" s="132"/>
      <c r="C36" s="150">
        <v>0</v>
      </c>
      <c r="D36" s="150">
        <v>0</v>
      </c>
      <c r="E36" s="133">
        <v>913.5</v>
      </c>
      <c r="F36" s="134" t="s">
        <v>365</v>
      </c>
      <c r="G36" s="86" t="s">
        <v>277</v>
      </c>
      <c r="H36" s="86" t="s">
        <v>350</v>
      </c>
      <c r="I36" s="89"/>
      <c r="J36" s="90">
        <v>4</v>
      </c>
      <c r="K36" s="86"/>
      <c r="L36" s="86"/>
      <c r="M36" s="92" t="s">
        <v>150</v>
      </c>
      <c r="N36" s="86" t="s">
        <v>108</v>
      </c>
      <c r="O36" s="163" t="s">
        <v>211</v>
      </c>
      <c r="P36" s="163" t="s">
        <v>211</v>
      </c>
      <c r="Q36" s="91" t="s">
        <v>109</v>
      </c>
      <c r="R36" s="91" t="s">
        <v>202</v>
      </c>
      <c r="S36" s="91" t="s">
        <v>534</v>
      </c>
      <c r="T36" s="92">
        <v>10</v>
      </c>
      <c r="U36" s="93">
        <v>8</v>
      </c>
      <c r="V36" s="94">
        <v>44792</v>
      </c>
      <c r="W36" s="94">
        <v>45747</v>
      </c>
      <c r="X36" s="95">
        <v>9785171470500</v>
      </c>
      <c r="Y36" s="96">
        <v>704</v>
      </c>
      <c r="Z36" s="97">
        <v>0.66700000000000004</v>
      </c>
      <c r="AA36" s="98" t="s">
        <v>145</v>
      </c>
      <c r="AB36" s="98" t="s">
        <v>217</v>
      </c>
      <c r="AC36" s="98" t="s">
        <v>146</v>
      </c>
      <c r="AD36" s="91" t="s">
        <v>110</v>
      </c>
      <c r="AE36" s="135" t="s">
        <v>116</v>
      </c>
      <c r="AF36" s="168"/>
      <c r="AG36" s="98" t="s">
        <v>301</v>
      </c>
      <c r="AH36" s="98"/>
      <c r="AI36" s="86" t="s">
        <v>351</v>
      </c>
      <c r="AJ36" s="101"/>
      <c r="AK36" s="91"/>
      <c r="AL36" s="100" t="s">
        <v>535</v>
      </c>
      <c r="AM36" s="86" t="s">
        <v>245</v>
      </c>
      <c r="AN36" s="86" t="s">
        <v>152</v>
      </c>
      <c r="AO36" s="143">
        <f t="shared" si="0"/>
        <v>0</v>
      </c>
      <c r="AP36" s="85" t="s">
        <v>536</v>
      </c>
      <c r="AQ36" s="100" t="s">
        <v>153</v>
      </c>
      <c r="AR36" s="97" t="s">
        <v>125</v>
      </c>
      <c r="AV36" s="99"/>
      <c r="AW36" s="159" t="s">
        <v>537</v>
      </c>
      <c r="AX36" s="102" t="s">
        <v>538</v>
      </c>
      <c r="AY36" s="157" t="s">
        <v>539</v>
      </c>
      <c r="AZ36" s="159"/>
      <c r="BF36" s="103">
        <v>45749</v>
      </c>
      <c r="BG36" s="46"/>
      <c r="BH36" s="46"/>
      <c r="BI36" s="46">
        <f t="shared" si="1"/>
        <v>0</v>
      </c>
      <c r="BJ36" s="46">
        <f t="shared" si="2"/>
        <v>0</v>
      </c>
    </row>
    <row r="37" spans="1:62" ht="120" customHeight="1" x14ac:dyDescent="0.25">
      <c r="A37" s="132" t="s">
        <v>176</v>
      </c>
      <c r="B37" s="132"/>
      <c r="C37" s="150">
        <v>0</v>
      </c>
      <c r="D37" s="150">
        <v>0</v>
      </c>
      <c r="E37" s="133">
        <v>762.30000000000007</v>
      </c>
      <c r="F37" s="134" t="s">
        <v>540</v>
      </c>
      <c r="G37" s="86" t="s">
        <v>335</v>
      </c>
      <c r="H37" s="86" t="s">
        <v>336</v>
      </c>
      <c r="I37" s="89"/>
      <c r="J37" s="90">
        <v>5</v>
      </c>
      <c r="K37" s="86"/>
      <c r="L37" s="86"/>
      <c r="M37" s="92" t="s">
        <v>138</v>
      </c>
      <c r="N37" s="86" t="s">
        <v>108</v>
      </c>
      <c r="O37" s="163" t="s">
        <v>148</v>
      </c>
      <c r="P37" s="163" t="s">
        <v>256</v>
      </c>
      <c r="Q37" s="91" t="s">
        <v>109</v>
      </c>
      <c r="R37" s="91" t="s">
        <v>202</v>
      </c>
      <c r="S37" s="91" t="s">
        <v>541</v>
      </c>
      <c r="T37" s="92">
        <v>10</v>
      </c>
      <c r="U37" s="93">
        <v>14</v>
      </c>
      <c r="V37" s="94">
        <v>45036</v>
      </c>
      <c r="W37" s="94">
        <v>45744</v>
      </c>
      <c r="X37" s="95">
        <v>9785171486396</v>
      </c>
      <c r="Y37" s="96">
        <v>304</v>
      </c>
      <c r="Z37" s="97">
        <v>0.40699999999999997</v>
      </c>
      <c r="AA37" s="98" t="s">
        <v>134</v>
      </c>
      <c r="AB37" s="98" t="s">
        <v>136</v>
      </c>
      <c r="AC37" s="98" t="s">
        <v>135</v>
      </c>
      <c r="AD37" s="91" t="s">
        <v>110</v>
      </c>
      <c r="AE37" s="135" t="s">
        <v>116</v>
      </c>
      <c r="AF37" s="168"/>
      <c r="AG37" s="98" t="s">
        <v>355</v>
      </c>
      <c r="AH37" s="98"/>
      <c r="AI37" s="86" t="s">
        <v>337</v>
      </c>
      <c r="AJ37" s="101" t="s">
        <v>141</v>
      </c>
      <c r="AK37" s="91" t="s">
        <v>542</v>
      </c>
      <c r="AL37" s="100" t="s">
        <v>543</v>
      </c>
      <c r="AM37" s="86" t="s">
        <v>251</v>
      </c>
      <c r="AN37" s="86" t="s">
        <v>142</v>
      </c>
      <c r="AO37" s="143">
        <f t="shared" si="0"/>
        <v>0</v>
      </c>
      <c r="AP37" s="85" t="s">
        <v>544</v>
      </c>
      <c r="AQ37" s="100" t="s">
        <v>147</v>
      </c>
      <c r="AR37" s="97" t="s">
        <v>125</v>
      </c>
      <c r="AV37" s="99"/>
      <c r="AW37" s="159" t="s">
        <v>545</v>
      </c>
      <c r="AX37" s="102"/>
      <c r="AY37" s="157" t="s">
        <v>546</v>
      </c>
      <c r="AZ37" s="159"/>
      <c r="BF37" s="103">
        <v>45749</v>
      </c>
      <c r="BG37" s="46"/>
      <c r="BH37" s="46"/>
      <c r="BI37" s="46">
        <f t="shared" si="1"/>
        <v>0</v>
      </c>
      <c r="BJ37" s="46">
        <f t="shared" si="2"/>
        <v>0</v>
      </c>
    </row>
    <row r="38" spans="1:62" ht="120" customHeight="1" x14ac:dyDescent="0.25">
      <c r="A38" s="132" t="s">
        <v>176</v>
      </c>
      <c r="B38" s="132"/>
      <c r="C38" s="150">
        <v>0</v>
      </c>
      <c r="D38" s="150">
        <v>0</v>
      </c>
      <c r="E38" s="133">
        <v>1052.1000000000001</v>
      </c>
      <c r="F38" s="134" t="s">
        <v>547</v>
      </c>
      <c r="G38" s="86" t="s">
        <v>548</v>
      </c>
      <c r="H38" s="86" t="s">
        <v>549</v>
      </c>
      <c r="I38" s="89"/>
      <c r="J38" s="90">
        <v>1</v>
      </c>
      <c r="K38" s="86"/>
      <c r="L38" s="86"/>
      <c r="M38" s="92" t="s">
        <v>150</v>
      </c>
      <c r="N38" s="86" t="s">
        <v>108</v>
      </c>
      <c r="O38" s="163" t="s">
        <v>162</v>
      </c>
      <c r="P38" s="163" t="s">
        <v>162</v>
      </c>
      <c r="Q38" s="91" t="s">
        <v>109</v>
      </c>
      <c r="R38" s="91" t="s">
        <v>202</v>
      </c>
      <c r="S38" s="91" t="s">
        <v>550</v>
      </c>
      <c r="T38" s="92">
        <v>10</v>
      </c>
      <c r="U38" s="93">
        <v>4</v>
      </c>
      <c r="V38" s="94">
        <v>45598</v>
      </c>
      <c r="W38" s="94">
        <v>45748</v>
      </c>
      <c r="X38" s="95">
        <v>9785171634353</v>
      </c>
      <c r="Y38" s="96">
        <v>480</v>
      </c>
      <c r="Z38" s="97">
        <v>0.53500000000000003</v>
      </c>
      <c r="AA38" s="98" t="s">
        <v>134</v>
      </c>
      <c r="AB38" s="98" t="s">
        <v>229</v>
      </c>
      <c r="AC38" s="98" t="s">
        <v>135</v>
      </c>
      <c r="AD38" s="91" t="s">
        <v>110</v>
      </c>
      <c r="AE38" s="135" t="s">
        <v>116</v>
      </c>
      <c r="AF38" s="168"/>
      <c r="AG38" s="98" t="s">
        <v>207</v>
      </c>
      <c r="AH38" s="98"/>
      <c r="AI38" s="86" t="s">
        <v>551</v>
      </c>
      <c r="AJ38" s="101"/>
      <c r="AK38" s="91" t="s">
        <v>552</v>
      </c>
      <c r="AL38" s="100" t="s">
        <v>553</v>
      </c>
      <c r="AM38" s="86" t="s">
        <v>208</v>
      </c>
      <c r="AN38" s="86" t="s">
        <v>152</v>
      </c>
      <c r="AO38" s="143">
        <f t="shared" si="0"/>
        <v>0</v>
      </c>
      <c r="AP38" s="85" t="s">
        <v>554</v>
      </c>
      <c r="AQ38" s="100" t="s">
        <v>111</v>
      </c>
      <c r="AR38" s="97" t="s">
        <v>125</v>
      </c>
      <c r="AV38" s="99"/>
      <c r="AW38" s="159" t="s">
        <v>555</v>
      </c>
      <c r="AX38" s="102" t="s">
        <v>556</v>
      </c>
      <c r="AY38" s="157" t="s">
        <v>557</v>
      </c>
      <c r="AZ38" s="159"/>
      <c r="BF38" s="103">
        <v>45749</v>
      </c>
      <c r="BG38" s="46"/>
      <c r="BH38" s="46"/>
      <c r="BI38" s="46">
        <f t="shared" si="1"/>
        <v>0</v>
      </c>
      <c r="BJ38" s="46">
        <f t="shared" si="2"/>
        <v>0</v>
      </c>
    </row>
    <row r="39" spans="1:62" ht="120" customHeight="1" x14ac:dyDescent="0.25">
      <c r="A39" s="132" t="s">
        <v>176</v>
      </c>
      <c r="B39" s="132"/>
      <c r="C39" s="150">
        <v>0</v>
      </c>
      <c r="D39" s="150">
        <v>0</v>
      </c>
      <c r="E39" s="133">
        <v>1266.3</v>
      </c>
      <c r="F39" s="134" t="s">
        <v>558</v>
      </c>
      <c r="G39" s="86" t="s">
        <v>548</v>
      </c>
      <c r="H39" s="86" t="s">
        <v>549</v>
      </c>
      <c r="I39" s="89"/>
      <c r="J39" s="90">
        <v>1</v>
      </c>
      <c r="K39" s="86"/>
      <c r="L39" s="86"/>
      <c r="M39" s="92" t="s">
        <v>150</v>
      </c>
      <c r="N39" s="86" t="s">
        <v>108</v>
      </c>
      <c r="O39" s="163" t="s">
        <v>162</v>
      </c>
      <c r="P39" s="163" t="s">
        <v>162</v>
      </c>
      <c r="Q39" s="91" t="s">
        <v>109</v>
      </c>
      <c r="R39" s="91" t="s">
        <v>202</v>
      </c>
      <c r="S39" s="91" t="s">
        <v>559</v>
      </c>
      <c r="T39" s="92">
        <v>10</v>
      </c>
      <c r="U39" s="93">
        <v>4</v>
      </c>
      <c r="V39" s="94">
        <v>42997</v>
      </c>
      <c r="W39" s="94">
        <v>45748</v>
      </c>
      <c r="X39" s="95">
        <v>9785170862627</v>
      </c>
      <c r="Y39" s="96">
        <v>720</v>
      </c>
      <c r="Z39" s="97">
        <v>0.73499999999999999</v>
      </c>
      <c r="AA39" s="98" t="s">
        <v>134</v>
      </c>
      <c r="AB39" s="98" t="s">
        <v>229</v>
      </c>
      <c r="AC39" s="98" t="s">
        <v>135</v>
      </c>
      <c r="AD39" s="91" t="s">
        <v>110</v>
      </c>
      <c r="AE39" s="135" t="s">
        <v>116</v>
      </c>
      <c r="AF39" s="168"/>
      <c r="AG39" s="98" t="s">
        <v>207</v>
      </c>
      <c r="AH39" s="98"/>
      <c r="AI39" s="86" t="s">
        <v>551</v>
      </c>
      <c r="AJ39" s="101"/>
      <c r="AK39" s="91" t="s">
        <v>560</v>
      </c>
      <c r="AL39" s="100" t="s">
        <v>561</v>
      </c>
      <c r="AM39" s="86" t="s">
        <v>208</v>
      </c>
      <c r="AN39" s="86" t="s">
        <v>152</v>
      </c>
      <c r="AO39" s="143">
        <f t="shared" si="0"/>
        <v>0</v>
      </c>
      <c r="AP39" s="85" t="s">
        <v>562</v>
      </c>
      <c r="AQ39" s="100" t="s">
        <v>111</v>
      </c>
      <c r="AR39" s="97" t="s">
        <v>125</v>
      </c>
      <c r="AV39" s="99"/>
      <c r="AW39" s="159" t="s">
        <v>563</v>
      </c>
      <c r="AX39" s="102"/>
      <c r="AY39" s="157" t="s">
        <v>564</v>
      </c>
      <c r="AZ39" s="159"/>
      <c r="BF39" s="103">
        <v>45749</v>
      </c>
      <c r="BG39" s="46"/>
      <c r="BH39" s="46"/>
      <c r="BI39" s="46">
        <f t="shared" si="1"/>
        <v>0</v>
      </c>
      <c r="BJ39" s="46">
        <f t="shared" si="2"/>
        <v>0</v>
      </c>
    </row>
    <row r="40" spans="1:62" ht="120" customHeight="1" x14ac:dyDescent="0.25">
      <c r="A40" s="132" t="s">
        <v>176</v>
      </c>
      <c r="B40" s="132"/>
      <c r="C40" s="150">
        <v>0</v>
      </c>
      <c r="D40" s="150">
        <v>0</v>
      </c>
      <c r="E40" s="133">
        <v>516.6</v>
      </c>
      <c r="F40" s="134" t="s">
        <v>565</v>
      </c>
      <c r="G40" s="86" t="s">
        <v>566</v>
      </c>
      <c r="H40" s="86" t="s">
        <v>567</v>
      </c>
      <c r="I40" s="89"/>
      <c r="J40" s="90" t="s">
        <v>190</v>
      </c>
      <c r="K40" s="86"/>
      <c r="L40" s="86"/>
      <c r="M40" s="92" t="s">
        <v>133</v>
      </c>
      <c r="N40" s="86" t="s">
        <v>108</v>
      </c>
      <c r="O40" s="163" t="s">
        <v>213</v>
      </c>
      <c r="P40" s="163" t="s">
        <v>276</v>
      </c>
      <c r="Q40" s="91" t="s">
        <v>109</v>
      </c>
      <c r="R40" s="91" t="s">
        <v>202</v>
      </c>
      <c r="S40" s="91" t="s">
        <v>568</v>
      </c>
      <c r="T40" s="92">
        <v>20</v>
      </c>
      <c r="U40" s="93">
        <v>8</v>
      </c>
      <c r="V40" s="94">
        <v>45744</v>
      </c>
      <c r="W40" s="94">
        <v>45744</v>
      </c>
      <c r="X40" s="95">
        <v>9785171701338</v>
      </c>
      <c r="Y40" s="96">
        <v>224</v>
      </c>
      <c r="Z40" s="97">
        <v>0.36299999999999999</v>
      </c>
      <c r="AA40" s="98" t="s">
        <v>134</v>
      </c>
      <c r="AB40" s="98" t="s">
        <v>186</v>
      </c>
      <c r="AC40" s="98" t="s">
        <v>135</v>
      </c>
      <c r="AD40" s="91" t="s">
        <v>110</v>
      </c>
      <c r="AE40" s="169" t="s">
        <v>191</v>
      </c>
      <c r="AF40" s="168"/>
      <c r="AG40" s="98" t="s">
        <v>259</v>
      </c>
      <c r="AH40" s="98"/>
      <c r="AI40" s="86" t="s">
        <v>569</v>
      </c>
      <c r="AJ40" s="101"/>
      <c r="AK40" s="91"/>
      <c r="AL40" s="100" t="s">
        <v>570</v>
      </c>
      <c r="AM40" s="86" t="s">
        <v>290</v>
      </c>
      <c r="AN40" s="86" t="s">
        <v>222</v>
      </c>
      <c r="AO40" s="143">
        <f t="shared" si="0"/>
        <v>0</v>
      </c>
      <c r="AP40" s="85" t="s">
        <v>571</v>
      </c>
      <c r="AQ40" s="100" t="s">
        <v>111</v>
      </c>
      <c r="AR40" s="97" t="s">
        <v>125</v>
      </c>
      <c r="AV40" s="99"/>
      <c r="AW40" s="159" t="s">
        <v>572</v>
      </c>
      <c r="AX40" s="102"/>
      <c r="AY40" s="157" t="s">
        <v>573</v>
      </c>
      <c r="AZ40" s="159"/>
      <c r="BF40" s="103">
        <v>45749</v>
      </c>
      <c r="BG40" s="46"/>
      <c r="BH40" s="46"/>
      <c r="BI40" s="46">
        <f t="shared" si="1"/>
        <v>0</v>
      </c>
      <c r="BJ40" s="46">
        <f t="shared" si="2"/>
        <v>0</v>
      </c>
    </row>
    <row r="41" spans="1:62" ht="120" customHeight="1" x14ac:dyDescent="0.25">
      <c r="A41" s="132" t="s">
        <v>176</v>
      </c>
      <c r="B41" s="132"/>
      <c r="C41" s="150">
        <v>0</v>
      </c>
      <c r="D41" s="150">
        <v>0</v>
      </c>
      <c r="E41" s="133">
        <v>516.6</v>
      </c>
      <c r="F41" s="134" t="s">
        <v>574</v>
      </c>
      <c r="G41" s="86" t="s">
        <v>566</v>
      </c>
      <c r="H41" s="86" t="s">
        <v>567</v>
      </c>
      <c r="I41" s="89"/>
      <c r="J41" s="90" t="s">
        <v>190</v>
      </c>
      <c r="K41" s="86"/>
      <c r="L41" s="86"/>
      <c r="M41" s="92" t="s">
        <v>133</v>
      </c>
      <c r="N41" s="86" t="s">
        <v>108</v>
      </c>
      <c r="O41" s="163" t="s">
        <v>213</v>
      </c>
      <c r="P41" s="163" t="s">
        <v>276</v>
      </c>
      <c r="Q41" s="91" t="s">
        <v>109</v>
      </c>
      <c r="R41" s="91" t="s">
        <v>202</v>
      </c>
      <c r="S41" s="91" t="s">
        <v>575</v>
      </c>
      <c r="T41" s="92">
        <v>20</v>
      </c>
      <c r="U41" s="93">
        <v>8</v>
      </c>
      <c r="V41" s="94">
        <v>45744</v>
      </c>
      <c r="W41" s="94">
        <v>45744</v>
      </c>
      <c r="X41" s="95">
        <v>9785171747619</v>
      </c>
      <c r="Y41" s="96">
        <v>224</v>
      </c>
      <c r="Z41" s="97">
        <v>0.36799999999999999</v>
      </c>
      <c r="AA41" s="98" t="s">
        <v>134</v>
      </c>
      <c r="AB41" s="98" t="s">
        <v>186</v>
      </c>
      <c r="AC41" s="98" t="s">
        <v>135</v>
      </c>
      <c r="AD41" s="91" t="s">
        <v>110</v>
      </c>
      <c r="AE41" s="169" t="s">
        <v>191</v>
      </c>
      <c r="AF41" s="168"/>
      <c r="AG41" s="98" t="s">
        <v>259</v>
      </c>
      <c r="AH41" s="98"/>
      <c r="AI41" s="86" t="s">
        <v>569</v>
      </c>
      <c r="AJ41" s="101"/>
      <c r="AK41" s="91"/>
      <c r="AL41" s="100" t="s">
        <v>576</v>
      </c>
      <c r="AM41" s="86" t="s">
        <v>290</v>
      </c>
      <c r="AN41" s="86" t="s">
        <v>222</v>
      </c>
      <c r="AO41" s="143">
        <f t="shared" si="0"/>
        <v>0</v>
      </c>
      <c r="AP41" s="85" t="s">
        <v>577</v>
      </c>
      <c r="AQ41" s="100" t="s">
        <v>111</v>
      </c>
      <c r="AR41" s="97" t="s">
        <v>125</v>
      </c>
      <c r="AV41" s="99"/>
      <c r="AW41" s="159" t="s">
        <v>578</v>
      </c>
      <c r="AX41" s="102"/>
      <c r="AY41" s="157" t="s">
        <v>573</v>
      </c>
      <c r="AZ41" s="159"/>
      <c r="BF41" s="103">
        <v>45749</v>
      </c>
      <c r="BG41" s="46"/>
      <c r="BH41" s="46"/>
      <c r="BI41" s="46">
        <f t="shared" si="1"/>
        <v>0</v>
      </c>
      <c r="BJ41" s="46">
        <f t="shared" si="2"/>
        <v>0</v>
      </c>
    </row>
    <row r="42" spans="1:62" ht="120" customHeight="1" x14ac:dyDescent="0.25">
      <c r="A42" s="132" t="s">
        <v>176</v>
      </c>
      <c r="B42" s="132"/>
      <c r="C42" s="150">
        <v>0</v>
      </c>
      <c r="D42" s="150">
        <v>0</v>
      </c>
      <c r="E42" s="133">
        <v>1159.2</v>
      </c>
      <c r="F42" s="134" t="s">
        <v>579</v>
      </c>
      <c r="G42" s="86" t="s">
        <v>580</v>
      </c>
      <c r="H42" s="86" t="s">
        <v>581</v>
      </c>
      <c r="I42" s="89"/>
      <c r="J42" s="90">
        <v>3</v>
      </c>
      <c r="K42" s="86"/>
      <c r="L42" s="86"/>
      <c r="M42" s="92" t="s">
        <v>144</v>
      </c>
      <c r="N42" s="86" t="s">
        <v>108</v>
      </c>
      <c r="O42" s="163" t="s">
        <v>227</v>
      </c>
      <c r="P42" s="163" t="s">
        <v>401</v>
      </c>
      <c r="Q42" s="91" t="s">
        <v>109</v>
      </c>
      <c r="R42" s="91" t="s">
        <v>202</v>
      </c>
      <c r="S42" s="91" t="s">
        <v>582</v>
      </c>
      <c r="T42" s="92">
        <v>10</v>
      </c>
      <c r="U42" s="93">
        <v>6</v>
      </c>
      <c r="V42" s="94">
        <v>41407</v>
      </c>
      <c r="W42" s="94">
        <v>45748</v>
      </c>
      <c r="X42" s="95">
        <v>9785170777723</v>
      </c>
      <c r="Y42" s="96">
        <v>512</v>
      </c>
      <c r="Z42" s="97">
        <v>0.55500000000000005</v>
      </c>
      <c r="AA42" s="98" t="s">
        <v>265</v>
      </c>
      <c r="AB42" s="98" t="s">
        <v>229</v>
      </c>
      <c r="AC42" s="98" t="s">
        <v>338</v>
      </c>
      <c r="AD42" s="91" t="s">
        <v>110</v>
      </c>
      <c r="AE42" s="135" t="s">
        <v>116</v>
      </c>
      <c r="AF42" s="168"/>
      <c r="AG42" s="98" t="s">
        <v>207</v>
      </c>
      <c r="AH42" s="98"/>
      <c r="AI42" s="86" t="s">
        <v>583</v>
      </c>
      <c r="AJ42" s="101"/>
      <c r="AK42" s="91" t="s">
        <v>584</v>
      </c>
      <c r="AL42" s="100" t="s">
        <v>585</v>
      </c>
      <c r="AM42" s="86" t="s">
        <v>208</v>
      </c>
      <c r="AN42" s="86" t="s">
        <v>152</v>
      </c>
      <c r="AO42" s="143">
        <f t="shared" si="0"/>
        <v>0</v>
      </c>
      <c r="AP42" s="85" t="s">
        <v>586</v>
      </c>
      <c r="AQ42" s="100" t="s">
        <v>111</v>
      </c>
      <c r="AR42" s="97" t="s">
        <v>125</v>
      </c>
      <c r="AV42" s="99"/>
      <c r="AW42" s="159" t="s">
        <v>587</v>
      </c>
      <c r="AX42" s="102"/>
      <c r="AY42" s="157" t="s">
        <v>588</v>
      </c>
      <c r="AZ42" s="159"/>
      <c r="BF42" s="103">
        <v>45749</v>
      </c>
      <c r="BG42" s="46"/>
      <c r="BH42" s="46"/>
      <c r="BI42" s="46">
        <f t="shared" si="1"/>
        <v>0</v>
      </c>
      <c r="BJ42" s="46">
        <f t="shared" si="2"/>
        <v>0</v>
      </c>
    </row>
    <row r="43" spans="1:62" ht="120" customHeight="1" x14ac:dyDescent="0.25">
      <c r="A43" s="132" t="s">
        <v>176</v>
      </c>
      <c r="B43" s="132"/>
      <c r="C43" s="150">
        <v>0</v>
      </c>
      <c r="D43" s="150">
        <v>0</v>
      </c>
      <c r="E43" s="133">
        <v>875.7</v>
      </c>
      <c r="F43" s="134" t="s">
        <v>589</v>
      </c>
      <c r="G43" s="86" t="s">
        <v>590</v>
      </c>
      <c r="H43" s="86" t="s">
        <v>591</v>
      </c>
      <c r="I43" s="89"/>
      <c r="J43" s="90" t="s">
        <v>190</v>
      </c>
      <c r="K43" s="86"/>
      <c r="L43" s="86"/>
      <c r="M43" s="92" t="s">
        <v>133</v>
      </c>
      <c r="N43" s="86" t="s">
        <v>108</v>
      </c>
      <c r="O43" s="163" t="s">
        <v>213</v>
      </c>
      <c r="P43" s="163" t="s">
        <v>276</v>
      </c>
      <c r="Q43" s="91" t="s">
        <v>109</v>
      </c>
      <c r="R43" s="91" t="s">
        <v>202</v>
      </c>
      <c r="S43" s="91" t="s">
        <v>592</v>
      </c>
      <c r="T43" s="92">
        <v>20</v>
      </c>
      <c r="U43" s="93">
        <v>6</v>
      </c>
      <c r="V43" s="94">
        <v>45744</v>
      </c>
      <c r="W43" s="94">
        <v>45744</v>
      </c>
      <c r="X43" s="95">
        <v>9785171700256</v>
      </c>
      <c r="Y43" s="96">
        <v>736</v>
      </c>
      <c r="Z43" s="97">
        <v>0.75700000000000001</v>
      </c>
      <c r="AA43" s="98" t="s">
        <v>134</v>
      </c>
      <c r="AB43" s="98" t="s">
        <v>187</v>
      </c>
      <c r="AC43" s="98" t="s">
        <v>135</v>
      </c>
      <c r="AD43" s="91" t="s">
        <v>110</v>
      </c>
      <c r="AE43" s="169" t="s">
        <v>191</v>
      </c>
      <c r="AF43" s="168"/>
      <c r="AG43" s="98" t="s">
        <v>259</v>
      </c>
      <c r="AH43" s="98"/>
      <c r="AI43" s="86" t="s">
        <v>593</v>
      </c>
      <c r="AJ43" s="101"/>
      <c r="AK43" s="91"/>
      <c r="AL43" s="100" t="s">
        <v>594</v>
      </c>
      <c r="AM43" s="86" t="s">
        <v>290</v>
      </c>
      <c r="AN43" s="86" t="s">
        <v>222</v>
      </c>
      <c r="AO43" s="143">
        <f t="shared" si="0"/>
        <v>0</v>
      </c>
      <c r="AP43" s="85" t="s">
        <v>595</v>
      </c>
      <c r="AQ43" s="100" t="s">
        <v>111</v>
      </c>
      <c r="AR43" s="97" t="s">
        <v>125</v>
      </c>
      <c r="AV43" s="99"/>
      <c r="AW43" s="159" t="s">
        <v>596</v>
      </c>
      <c r="AX43" s="102"/>
      <c r="AY43" s="157" t="s">
        <v>597</v>
      </c>
      <c r="AZ43" s="159"/>
      <c r="BF43" s="103">
        <v>45749</v>
      </c>
      <c r="BG43" s="46"/>
      <c r="BH43" s="46"/>
      <c r="BI43" s="46">
        <f t="shared" si="1"/>
        <v>0</v>
      </c>
      <c r="BJ43" s="46">
        <f t="shared" si="2"/>
        <v>0</v>
      </c>
    </row>
    <row r="44" spans="1:62" ht="120" customHeight="1" x14ac:dyDescent="0.25">
      <c r="A44" s="132" t="s">
        <v>176</v>
      </c>
      <c r="B44" s="132"/>
      <c r="C44" s="150">
        <v>0</v>
      </c>
      <c r="D44" s="150">
        <v>0</v>
      </c>
      <c r="E44" s="133">
        <v>1461.6000000000001</v>
      </c>
      <c r="F44" s="134" t="s">
        <v>598</v>
      </c>
      <c r="G44" s="86" t="s">
        <v>599</v>
      </c>
      <c r="H44" s="86" t="s">
        <v>600</v>
      </c>
      <c r="I44" s="89"/>
      <c r="J44" s="90">
        <v>5</v>
      </c>
      <c r="K44" s="86"/>
      <c r="L44" s="86"/>
      <c r="M44" s="92" t="s">
        <v>144</v>
      </c>
      <c r="N44" s="86" t="s">
        <v>108</v>
      </c>
      <c r="O44" s="163" t="s">
        <v>283</v>
      </c>
      <c r="P44" s="163" t="s">
        <v>330</v>
      </c>
      <c r="Q44" s="91" t="s">
        <v>109</v>
      </c>
      <c r="R44" s="91" t="s">
        <v>202</v>
      </c>
      <c r="S44" s="91" t="s">
        <v>601</v>
      </c>
      <c r="T44" s="92">
        <v>20</v>
      </c>
      <c r="U44" s="93">
        <v>5</v>
      </c>
      <c r="V44" s="94">
        <v>44645</v>
      </c>
      <c r="W44" s="94">
        <v>45744</v>
      </c>
      <c r="X44" s="95">
        <v>9785171476328</v>
      </c>
      <c r="Y44" s="96">
        <v>448</v>
      </c>
      <c r="Z44" s="97">
        <v>0.83199999999999996</v>
      </c>
      <c r="AA44" s="98" t="s">
        <v>182</v>
      </c>
      <c r="AB44" s="98" t="s">
        <v>186</v>
      </c>
      <c r="AC44" s="98" t="s">
        <v>183</v>
      </c>
      <c r="AD44" s="91" t="s">
        <v>110</v>
      </c>
      <c r="AE44" s="135" t="s">
        <v>116</v>
      </c>
      <c r="AF44" s="168"/>
      <c r="AG44" s="98" t="s">
        <v>344</v>
      </c>
      <c r="AH44" s="98"/>
      <c r="AI44" s="86" t="s">
        <v>602</v>
      </c>
      <c r="AJ44" s="101"/>
      <c r="AK44" s="91"/>
      <c r="AL44" s="100" t="s">
        <v>603</v>
      </c>
      <c r="AM44" s="86" t="s">
        <v>200</v>
      </c>
      <c r="AN44" s="86" t="s">
        <v>222</v>
      </c>
      <c r="AO44" s="143">
        <f t="shared" si="0"/>
        <v>0</v>
      </c>
      <c r="AP44" s="85" t="s">
        <v>604</v>
      </c>
      <c r="AQ44" s="100" t="s">
        <v>111</v>
      </c>
      <c r="AR44" s="97" t="s">
        <v>125</v>
      </c>
      <c r="AV44" s="99"/>
      <c r="AW44" s="159" t="s">
        <v>605</v>
      </c>
      <c r="AX44" s="102" t="s">
        <v>606</v>
      </c>
      <c r="AY44" s="157" t="s">
        <v>607</v>
      </c>
      <c r="AZ44" s="159"/>
      <c r="BF44" s="103">
        <v>45749</v>
      </c>
      <c r="BG44" s="46"/>
      <c r="BH44" s="46"/>
      <c r="BI44" s="46">
        <f t="shared" si="1"/>
        <v>0</v>
      </c>
      <c r="BJ44" s="46">
        <f t="shared" si="2"/>
        <v>0</v>
      </c>
    </row>
    <row r="45" spans="1:62" ht="120" customHeight="1" x14ac:dyDescent="0.25">
      <c r="A45" s="132" t="s">
        <v>176</v>
      </c>
      <c r="B45" s="132"/>
      <c r="C45" s="150">
        <v>0</v>
      </c>
      <c r="D45" s="150">
        <v>0</v>
      </c>
      <c r="E45" s="133">
        <v>1556.1000000000001</v>
      </c>
      <c r="F45" s="134" t="s">
        <v>608</v>
      </c>
      <c r="G45" s="86" t="s">
        <v>325</v>
      </c>
      <c r="H45" s="86" t="s">
        <v>326</v>
      </c>
      <c r="I45" s="89"/>
      <c r="J45" s="90" t="s">
        <v>190</v>
      </c>
      <c r="K45" s="86"/>
      <c r="L45" s="86"/>
      <c r="M45" s="92" t="s">
        <v>150</v>
      </c>
      <c r="N45" s="86" t="s">
        <v>108</v>
      </c>
      <c r="O45" s="163" t="s">
        <v>232</v>
      </c>
      <c r="P45" s="163" t="s">
        <v>267</v>
      </c>
      <c r="Q45" s="91" t="s">
        <v>109</v>
      </c>
      <c r="R45" s="91" t="s">
        <v>202</v>
      </c>
      <c r="S45" s="91" t="s">
        <v>609</v>
      </c>
      <c r="T45" s="92">
        <v>10</v>
      </c>
      <c r="U45" s="93">
        <v>8</v>
      </c>
      <c r="V45" s="94">
        <v>45740</v>
      </c>
      <c r="W45" s="94">
        <v>45740</v>
      </c>
      <c r="X45" s="95">
        <v>9785171689155</v>
      </c>
      <c r="Y45" s="96">
        <v>192</v>
      </c>
      <c r="Z45" s="97">
        <v>0.72499999999999998</v>
      </c>
      <c r="AA45" s="98" t="s">
        <v>154</v>
      </c>
      <c r="AB45" s="98" t="s">
        <v>159</v>
      </c>
      <c r="AC45" s="98" t="s">
        <v>155</v>
      </c>
      <c r="AD45" s="91" t="s">
        <v>110</v>
      </c>
      <c r="AE45" s="169" t="s">
        <v>191</v>
      </c>
      <c r="AF45" s="168"/>
      <c r="AG45" s="98" t="s">
        <v>327</v>
      </c>
      <c r="AH45" s="98"/>
      <c r="AI45" s="86" t="s">
        <v>328</v>
      </c>
      <c r="AJ45" s="101"/>
      <c r="AK45" s="91"/>
      <c r="AL45" s="100" t="s">
        <v>610</v>
      </c>
      <c r="AM45" s="86" t="s">
        <v>306</v>
      </c>
      <c r="AN45" s="86" t="s">
        <v>222</v>
      </c>
      <c r="AO45" s="143">
        <f t="shared" si="0"/>
        <v>0</v>
      </c>
      <c r="AP45" s="85" t="s">
        <v>611</v>
      </c>
      <c r="AQ45" s="100" t="s">
        <v>156</v>
      </c>
      <c r="AR45" s="97" t="s">
        <v>125</v>
      </c>
      <c r="AV45" s="99"/>
      <c r="AW45" s="159" t="s">
        <v>612</v>
      </c>
      <c r="AX45" s="102"/>
      <c r="AY45" s="157" t="s">
        <v>613</v>
      </c>
      <c r="AZ45" s="159" t="s">
        <v>282</v>
      </c>
      <c r="BF45" s="103">
        <v>45749</v>
      </c>
      <c r="BG45" s="46"/>
      <c r="BH45" s="46"/>
      <c r="BI45" s="46">
        <f t="shared" si="1"/>
        <v>0</v>
      </c>
      <c r="BJ45" s="46">
        <f t="shared" si="2"/>
        <v>0</v>
      </c>
    </row>
    <row r="46" spans="1:62" ht="120" customHeight="1" x14ac:dyDescent="0.25">
      <c r="A46" s="132" t="s">
        <v>176</v>
      </c>
      <c r="B46" s="132"/>
      <c r="C46" s="150">
        <v>0</v>
      </c>
      <c r="D46" s="150">
        <v>0</v>
      </c>
      <c r="E46" s="133">
        <v>1159.2</v>
      </c>
      <c r="F46" s="134" t="s">
        <v>614</v>
      </c>
      <c r="G46" s="86" t="s">
        <v>203</v>
      </c>
      <c r="H46" s="86" t="s">
        <v>615</v>
      </c>
      <c r="I46" s="89"/>
      <c r="J46" s="90" t="s">
        <v>190</v>
      </c>
      <c r="K46" s="86"/>
      <c r="L46" s="86"/>
      <c r="M46" s="92" t="s">
        <v>133</v>
      </c>
      <c r="N46" s="86" t="s">
        <v>108</v>
      </c>
      <c r="O46" s="163" t="s">
        <v>213</v>
      </c>
      <c r="P46" s="163" t="s">
        <v>237</v>
      </c>
      <c r="Q46" s="91" t="s">
        <v>109</v>
      </c>
      <c r="R46" s="91" t="s">
        <v>202</v>
      </c>
      <c r="S46" s="91" t="s">
        <v>616</v>
      </c>
      <c r="T46" s="92">
        <v>20</v>
      </c>
      <c r="U46" s="93">
        <v>20</v>
      </c>
      <c r="V46" s="94">
        <v>45743</v>
      </c>
      <c r="W46" s="94">
        <v>45743</v>
      </c>
      <c r="X46" s="95">
        <v>9785171535742</v>
      </c>
      <c r="Y46" s="96">
        <v>192</v>
      </c>
      <c r="Z46" s="97">
        <v>0.23</v>
      </c>
      <c r="AA46" s="98" t="s">
        <v>617</v>
      </c>
      <c r="AB46" s="98" t="s">
        <v>179</v>
      </c>
      <c r="AC46" s="98" t="s">
        <v>618</v>
      </c>
      <c r="AD46" s="91">
        <v>3</v>
      </c>
      <c r="AE46" s="169" t="s">
        <v>191</v>
      </c>
      <c r="AF46" s="168"/>
      <c r="AG46" s="98" t="s">
        <v>619</v>
      </c>
      <c r="AH46" s="98"/>
      <c r="AI46" s="86" t="s">
        <v>620</v>
      </c>
      <c r="AJ46" s="101"/>
      <c r="AK46" s="91"/>
      <c r="AL46" s="100" t="s">
        <v>621</v>
      </c>
      <c r="AM46" s="86" t="s">
        <v>368</v>
      </c>
      <c r="AN46" s="86" t="s">
        <v>222</v>
      </c>
      <c r="AO46" s="143">
        <f t="shared" si="0"/>
        <v>0</v>
      </c>
      <c r="AP46" s="85" t="s">
        <v>622</v>
      </c>
      <c r="AQ46" s="100" t="s">
        <v>153</v>
      </c>
      <c r="AR46" s="97" t="s">
        <v>125</v>
      </c>
      <c r="AV46" s="99"/>
      <c r="AW46" s="159" t="s">
        <v>623</v>
      </c>
      <c r="AX46" s="102"/>
      <c r="AY46" s="157" t="s">
        <v>624</v>
      </c>
      <c r="AZ46" s="159"/>
      <c r="BF46" s="103">
        <v>45749</v>
      </c>
      <c r="BG46" s="46"/>
      <c r="BH46" s="46"/>
      <c r="BI46" s="46">
        <f t="shared" si="1"/>
        <v>0</v>
      </c>
      <c r="BJ46" s="46">
        <f t="shared" si="2"/>
        <v>0</v>
      </c>
    </row>
    <row r="47" spans="1:62" ht="120" customHeight="1" x14ac:dyDescent="0.25">
      <c r="A47" s="132" t="s">
        <v>176</v>
      </c>
      <c r="B47" s="132"/>
      <c r="C47" s="150">
        <v>0</v>
      </c>
      <c r="D47" s="150">
        <v>0</v>
      </c>
      <c r="E47" s="133">
        <v>1839.6000000000001</v>
      </c>
      <c r="F47" s="134" t="s">
        <v>625</v>
      </c>
      <c r="G47" s="86" t="s">
        <v>203</v>
      </c>
      <c r="H47" s="86" t="s">
        <v>626</v>
      </c>
      <c r="I47" s="89"/>
      <c r="J47" s="90" t="s">
        <v>190</v>
      </c>
      <c r="K47" s="86"/>
      <c r="L47" s="86"/>
      <c r="M47" s="92" t="s">
        <v>133</v>
      </c>
      <c r="N47" s="86" t="s">
        <v>108</v>
      </c>
      <c r="O47" s="163" t="s">
        <v>213</v>
      </c>
      <c r="P47" s="163" t="s">
        <v>237</v>
      </c>
      <c r="Q47" s="91" t="s">
        <v>109</v>
      </c>
      <c r="R47" s="91" t="s">
        <v>202</v>
      </c>
      <c r="S47" s="91" t="s">
        <v>627</v>
      </c>
      <c r="T47" s="92">
        <v>20</v>
      </c>
      <c r="U47" s="93">
        <v>20</v>
      </c>
      <c r="V47" s="94">
        <v>45743</v>
      </c>
      <c r="W47" s="94">
        <v>45743</v>
      </c>
      <c r="X47" s="95">
        <v>9785171535711</v>
      </c>
      <c r="Y47" s="96">
        <v>64</v>
      </c>
      <c r="Z47" s="97">
        <v>0.34200000000000003</v>
      </c>
      <c r="AA47" s="98" t="s">
        <v>314</v>
      </c>
      <c r="AB47" s="98" t="s">
        <v>159</v>
      </c>
      <c r="AC47" s="98" t="s">
        <v>315</v>
      </c>
      <c r="AD47" s="91">
        <v>3</v>
      </c>
      <c r="AE47" s="169" t="s">
        <v>191</v>
      </c>
      <c r="AF47" s="168"/>
      <c r="AG47" s="98" t="s">
        <v>619</v>
      </c>
      <c r="AH47" s="98"/>
      <c r="AI47" s="86" t="s">
        <v>628</v>
      </c>
      <c r="AJ47" s="101"/>
      <c r="AK47" s="91"/>
      <c r="AL47" s="100" t="s">
        <v>629</v>
      </c>
      <c r="AM47" s="86" t="s">
        <v>368</v>
      </c>
      <c r="AN47" s="86" t="s">
        <v>222</v>
      </c>
      <c r="AO47" s="143">
        <f t="shared" si="0"/>
        <v>0</v>
      </c>
      <c r="AP47" s="85" t="s">
        <v>630</v>
      </c>
      <c r="AQ47" s="100" t="s">
        <v>153</v>
      </c>
      <c r="AR47" s="97" t="s">
        <v>125</v>
      </c>
      <c r="AV47" s="99"/>
      <c r="AW47" s="159" t="s">
        <v>631</v>
      </c>
      <c r="AX47" s="102"/>
      <c r="AY47" s="157" t="s">
        <v>632</v>
      </c>
      <c r="AZ47" s="159"/>
      <c r="BF47" s="103">
        <v>45749</v>
      </c>
      <c r="BG47" s="46"/>
      <c r="BH47" s="46"/>
      <c r="BI47" s="46">
        <f t="shared" si="1"/>
        <v>0</v>
      </c>
      <c r="BJ47" s="46">
        <f t="shared" si="2"/>
        <v>0</v>
      </c>
    </row>
    <row r="48" spans="1:62" ht="120" customHeight="1" x14ac:dyDescent="0.25">
      <c r="A48" s="132" t="s">
        <v>176</v>
      </c>
      <c r="B48" s="132"/>
      <c r="C48" s="150">
        <v>0</v>
      </c>
      <c r="D48" s="150">
        <v>0</v>
      </c>
      <c r="E48" s="133">
        <v>363.3</v>
      </c>
      <c r="F48" s="134" t="s">
        <v>633</v>
      </c>
      <c r="G48" s="86" t="s">
        <v>313</v>
      </c>
      <c r="H48" s="86" t="s">
        <v>634</v>
      </c>
      <c r="I48" s="89"/>
      <c r="J48" s="90">
        <v>3</v>
      </c>
      <c r="K48" s="86"/>
      <c r="L48" s="86"/>
      <c r="M48" s="92" t="s">
        <v>144</v>
      </c>
      <c r="N48" s="86" t="s">
        <v>108</v>
      </c>
      <c r="O48" s="163" t="s">
        <v>173</v>
      </c>
      <c r="P48" s="163" t="s">
        <v>288</v>
      </c>
      <c r="Q48" s="91" t="s">
        <v>109</v>
      </c>
      <c r="R48" s="91" t="s">
        <v>202</v>
      </c>
      <c r="S48" s="91" t="s">
        <v>635</v>
      </c>
      <c r="T48" s="92">
        <v>10</v>
      </c>
      <c r="U48" s="93">
        <v>8</v>
      </c>
      <c r="V48" s="94">
        <v>42555</v>
      </c>
      <c r="W48" s="94">
        <v>45744</v>
      </c>
      <c r="X48" s="95">
        <v>9785170964291</v>
      </c>
      <c r="Y48" s="96">
        <v>640</v>
      </c>
      <c r="Z48" s="97">
        <v>0.27500000000000002</v>
      </c>
      <c r="AA48" s="98" t="s">
        <v>331</v>
      </c>
      <c r="AB48" s="98" t="s">
        <v>179</v>
      </c>
      <c r="AC48" s="98" t="s">
        <v>332</v>
      </c>
      <c r="AD48" s="91" t="s">
        <v>110</v>
      </c>
      <c r="AE48" s="135" t="s">
        <v>116</v>
      </c>
      <c r="AF48" s="168"/>
      <c r="AG48" s="98" t="s">
        <v>341</v>
      </c>
      <c r="AH48" s="98"/>
      <c r="AI48" s="86" t="s">
        <v>636</v>
      </c>
      <c r="AJ48" s="101"/>
      <c r="AK48" s="91"/>
      <c r="AL48" s="100" t="s">
        <v>637</v>
      </c>
      <c r="AM48" s="86" t="s">
        <v>285</v>
      </c>
      <c r="AN48" s="86" t="s">
        <v>222</v>
      </c>
      <c r="AO48" s="143">
        <f t="shared" si="0"/>
        <v>0</v>
      </c>
      <c r="AP48" s="85" t="s">
        <v>638</v>
      </c>
      <c r="AQ48" s="100" t="s">
        <v>156</v>
      </c>
      <c r="AR48" s="97" t="s">
        <v>125</v>
      </c>
      <c r="AV48" s="99"/>
      <c r="AW48" s="159" t="s">
        <v>639</v>
      </c>
      <c r="AX48" s="102" t="s">
        <v>640</v>
      </c>
      <c r="AY48" s="157" t="s">
        <v>641</v>
      </c>
      <c r="AZ48" s="159"/>
      <c r="BF48" s="103">
        <v>45749</v>
      </c>
      <c r="BG48" s="46"/>
      <c r="BH48" s="46"/>
      <c r="BI48" s="46">
        <f t="shared" si="1"/>
        <v>0</v>
      </c>
      <c r="BJ48" s="46">
        <f t="shared" si="2"/>
        <v>0</v>
      </c>
    </row>
    <row r="49" spans="1:62" ht="120" customHeight="1" x14ac:dyDescent="0.25">
      <c r="A49" s="132" t="s">
        <v>176</v>
      </c>
      <c r="B49" s="132"/>
      <c r="C49" s="150">
        <v>0</v>
      </c>
      <c r="D49" s="150">
        <v>0</v>
      </c>
      <c r="E49" s="133">
        <v>1316.7</v>
      </c>
      <c r="F49" s="134" t="s">
        <v>642</v>
      </c>
      <c r="G49" s="86" t="s">
        <v>238</v>
      </c>
      <c r="H49" s="86" t="s">
        <v>299</v>
      </c>
      <c r="I49" s="89"/>
      <c r="J49" s="90">
        <v>3</v>
      </c>
      <c r="K49" s="86"/>
      <c r="L49" s="86"/>
      <c r="M49" s="92" t="s">
        <v>150</v>
      </c>
      <c r="N49" s="86" t="s">
        <v>108</v>
      </c>
      <c r="O49" s="163" t="s">
        <v>162</v>
      </c>
      <c r="P49" s="163" t="s">
        <v>162</v>
      </c>
      <c r="Q49" s="91" t="s">
        <v>109</v>
      </c>
      <c r="R49" s="91" t="s">
        <v>202</v>
      </c>
      <c r="S49" s="91" t="s">
        <v>643</v>
      </c>
      <c r="T49" s="92">
        <v>10</v>
      </c>
      <c r="U49" s="93">
        <v>4</v>
      </c>
      <c r="V49" s="94">
        <v>44279</v>
      </c>
      <c r="W49" s="94">
        <v>45742</v>
      </c>
      <c r="X49" s="95">
        <v>9785171338800</v>
      </c>
      <c r="Y49" s="96">
        <v>512</v>
      </c>
      <c r="Z49" s="97">
        <v>0.73</v>
      </c>
      <c r="AA49" s="98" t="s">
        <v>134</v>
      </c>
      <c r="AB49" s="98" t="s">
        <v>186</v>
      </c>
      <c r="AC49" s="98" t="s">
        <v>135</v>
      </c>
      <c r="AD49" s="91" t="s">
        <v>110</v>
      </c>
      <c r="AE49" s="135" t="s">
        <v>116</v>
      </c>
      <c r="AF49" s="168"/>
      <c r="AG49" s="98" t="s">
        <v>220</v>
      </c>
      <c r="AH49" s="98"/>
      <c r="AI49" s="86" t="s">
        <v>300</v>
      </c>
      <c r="AJ49" s="101"/>
      <c r="AK49" s="91" t="s">
        <v>644</v>
      </c>
      <c r="AL49" s="100" t="s">
        <v>645</v>
      </c>
      <c r="AM49" s="86" t="s">
        <v>294</v>
      </c>
      <c r="AN49" s="86" t="s">
        <v>152</v>
      </c>
      <c r="AO49" s="143">
        <f t="shared" si="0"/>
        <v>0</v>
      </c>
      <c r="AP49" s="85" t="s">
        <v>646</v>
      </c>
      <c r="AQ49" s="100" t="s">
        <v>111</v>
      </c>
      <c r="AR49" s="97" t="s">
        <v>125</v>
      </c>
      <c r="AV49" s="99"/>
      <c r="AW49" s="159" t="s">
        <v>647</v>
      </c>
      <c r="AX49" s="102"/>
      <c r="AY49" s="157" t="s">
        <v>648</v>
      </c>
      <c r="AZ49" s="159"/>
      <c r="BF49" s="103">
        <v>45749</v>
      </c>
      <c r="BG49" s="46"/>
      <c r="BH49" s="46"/>
      <c r="BI49" s="46">
        <f t="shared" si="1"/>
        <v>0</v>
      </c>
      <c r="BJ49" s="46">
        <f t="shared" si="2"/>
        <v>0</v>
      </c>
    </row>
    <row r="50" spans="1:62" ht="120" customHeight="1" x14ac:dyDescent="0.25">
      <c r="A50" s="132" t="s">
        <v>176</v>
      </c>
      <c r="B50" s="132"/>
      <c r="C50" s="150">
        <v>0</v>
      </c>
      <c r="D50" s="150">
        <v>0</v>
      </c>
      <c r="E50" s="133">
        <v>718.2</v>
      </c>
      <c r="F50" s="134" t="s">
        <v>649</v>
      </c>
      <c r="G50" s="86" t="s">
        <v>650</v>
      </c>
      <c r="H50" s="86" t="s">
        <v>651</v>
      </c>
      <c r="I50" s="89"/>
      <c r="J50" s="90">
        <v>3</v>
      </c>
      <c r="K50" s="86"/>
      <c r="L50" s="86"/>
      <c r="M50" s="92" t="s">
        <v>150</v>
      </c>
      <c r="N50" s="86" t="s">
        <v>108</v>
      </c>
      <c r="O50" s="163" t="s">
        <v>181</v>
      </c>
      <c r="P50" s="163" t="s">
        <v>181</v>
      </c>
      <c r="Q50" s="91" t="s">
        <v>109</v>
      </c>
      <c r="R50" s="91" t="s">
        <v>202</v>
      </c>
      <c r="S50" s="91" t="s">
        <v>652</v>
      </c>
      <c r="T50" s="92">
        <v>10</v>
      </c>
      <c r="U50" s="93">
        <v>12</v>
      </c>
      <c r="V50" s="94">
        <v>45149</v>
      </c>
      <c r="W50" s="94">
        <v>45748</v>
      </c>
      <c r="X50" s="95">
        <v>9785171575144</v>
      </c>
      <c r="Y50" s="96">
        <v>416</v>
      </c>
      <c r="Z50" s="97">
        <v>0.40500000000000003</v>
      </c>
      <c r="AA50" s="98" t="s">
        <v>145</v>
      </c>
      <c r="AB50" s="98" t="s">
        <v>187</v>
      </c>
      <c r="AC50" s="98" t="s">
        <v>146</v>
      </c>
      <c r="AD50" s="91" t="s">
        <v>264</v>
      </c>
      <c r="AE50" s="135" t="s">
        <v>116</v>
      </c>
      <c r="AF50" s="168"/>
      <c r="AG50" s="98" t="s">
        <v>257</v>
      </c>
      <c r="AH50" s="98"/>
      <c r="AI50" s="86" t="s">
        <v>653</v>
      </c>
      <c r="AJ50" s="101"/>
      <c r="AK50" s="91"/>
      <c r="AL50" s="100" t="s">
        <v>654</v>
      </c>
      <c r="AM50" s="86" t="s">
        <v>199</v>
      </c>
      <c r="AN50" s="86" t="s">
        <v>152</v>
      </c>
      <c r="AO50" s="143">
        <f t="shared" ref="AO50:AO81" si="3">C50*U50+D50</f>
        <v>0</v>
      </c>
      <c r="AP50" s="85" t="s">
        <v>655</v>
      </c>
      <c r="AQ50" s="100" t="s">
        <v>153</v>
      </c>
      <c r="AR50" s="97" t="s">
        <v>125</v>
      </c>
      <c r="AV50" s="99"/>
      <c r="AW50" s="159" t="s">
        <v>656</v>
      </c>
      <c r="AX50" s="102" t="s">
        <v>657</v>
      </c>
      <c r="AY50" s="157" t="s">
        <v>658</v>
      </c>
      <c r="AZ50" s="159"/>
      <c r="BF50" s="103">
        <v>45749</v>
      </c>
      <c r="BG50" s="46"/>
      <c r="BH50" s="46"/>
      <c r="BI50" s="46">
        <f t="shared" ref="BI50:BI81" si="4">AO50*E50</f>
        <v>0</v>
      </c>
      <c r="BJ50" s="46">
        <f t="shared" ref="BJ50:BJ81" si="5">AO50*Z50</f>
        <v>0</v>
      </c>
    </row>
    <row r="51" spans="1:62" ht="120" customHeight="1" x14ac:dyDescent="0.25">
      <c r="A51" s="132" t="s">
        <v>176</v>
      </c>
      <c r="B51" s="132"/>
      <c r="C51" s="150">
        <v>0</v>
      </c>
      <c r="D51" s="150">
        <v>0</v>
      </c>
      <c r="E51" s="133">
        <v>152.25</v>
      </c>
      <c r="F51" s="134" t="s">
        <v>659</v>
      </c>
      <c r="G51" s="86" t="s">
        <v>203</v>
      </c>
      <c r="H51" s="86" t="s">
        <v>660</v>
      </c>
      <c r="I51" s="89"/>
      <c r="J51" s="90" t="s">
        <v>190</v>
      </c>
      <c r="K51" s="86"/>
      <c r="L51" s="86"/>
      <c r="M51" s="92" t="s">
        <v>138</v>
      </c>
      <c r="N51" s="86" t="s">
        <v>108</v>
      </c>
      <c r="O51" s="163" t="s">
        <v>269</v>
      </c>
      <c r="P51" s="163" t="s">
        <v>329</v>
      </c>
      <c r="Q51" s="91" t="s">
        <v>109</v>
      </c>
      <c r="R51" s="91" t="s">
        <v>202</v>
      </c>
      <c r="S51" s="91" t="s">
        <v>661</v>
      </c>
      <c r="T51" s="92">
        <v>10</v>
      </c>
      <c r="U51" s="93">
        <v>50</v>
      </c>
      <c r="V51" s="94">
        <v>45740</v>
      </c>
      <c r="W51" s="94">
        <v>45740</v>
      </c>
      <c r="X51" s="95">
        <v>9785171700577</v>
      </c>
      <c r="Y51" s="96">
        <v>16</v>
      </c>
      <c r="Z51" s="97">
        <v>6.2E-2</v>
      </c>
      <c r="AA51" s="98" t="s">
        <v>154</v>
      </c>
      <c r="AB51" s="98" t="s">
        <v>159</v>
      </c>
      <c r="AC51" s="98" t="s">
        <v>155</v>
      </c>
      <c r="AD51" s="91">
        <v>3</v>
      </c>
      <c r="AE51" s="169" t="s">
        <v>191</v>
      </c>
      <c r="AF51" s="168"/>
      <c r="AG51" s="98" t="s">
        <v>324</v>
      </c>
      <c r="AH51" s="98"/>
      <c r="AI51" s="86" t="s">
        <v>662</v>
      </c>
      <c r="AJ51" s="101" t="s">
        <v>164</v>
      </c>
      <c r="AK51" s="91"/>
      <c r="AL51" s="100" t="s">
        <v>663</v>
      </c>
      <c r="AM51" s="86" t="s">
        <v>180</v>
      </c>
      <c r="AN51" s="86" t="s">
        <v>142</v>
      </c>
      <c r="AO51" s="143">
        <f t="shared" si="3"/>
        <v>0</v>
      </c>
      <c r="AP51" s="85" t="s">
        <v>664</v>
      </c>
      <c r="AQ51" s="100" t="s">
        <v>143</v>
      </c>
      <c r="AR51" s="97" t="s">
        <v>125</v>
      </c>
      <c r="AV51" s="99"/>
      <c r="AW51" s="159" t="s">
        <v>665</v>
      </c>
      <c r="AX51" s="102" t="s">
        <v>666</v>
      </c>
      <c r="AY51" s="157" t="s">
        <v>667</v>
      </c>
      <c r="AZ51" s="159"/>
      <c r="BF51" s="103">
        <v>45749</v>
      </c>
      <c r="BG51" s="46"/>
      <c r="BH51" s="46"/>
      <c r="BI51" s="46">
        <f t="shared" si="4"/>
        <v>0</v>
      </c>
      <c r="BJ51" s="46">
        <f t="shared" si="5"/>
        <v>0</v>
      </c>
    </row>
    <row r="52" spans="1:62" ht="120" customHeight="1" x14ac:dyDescent="0.25">
      <c r="A52" s="132" t="s">
        <v>176</v>
      </c>
      <c r="B52" s="132"/>
      <c r="C52" s="150">
        <v>0</v>
      </c>
      <c r="D52" s="150">
        <v>0</v>
      </c>
      <c r="E52" s="133">
        <v>152.25</v>
      </c>
      <c r="F52" s="134" t="s">
        <v>668</v>
      </c>
      <c r="G52" s="86" t="s">
        <v>203</v>
      </c>
      <c r="H52" s="86" t="s">
        <v>660</v>
      </c>
      <c r="I52" s="89"/>
      <c r="J52" s="90" t="s">
        <v>190</v>
      </c>
      <c r="K52" s="86"/>
      <c r="L52" s="86"/>
      <c r="M52" s="92" t="s">
        <v>138</v>
      </c>
      <c r="N52" s="86" t="s">
        <v>108</v>
      </c>
      <c r="O52" s="163" t="s">
        <v>269</v>
      </c>
      <c r="P52" s="163" t="s">
        <v>329</v>
      </c>
      <c r="Q52" s="91" t="s">
        <v>109</v>
      </c>
      <c r="R52" s="91" t="s">
        <v>202</v>
      </c>
      <c r="S52" s="91" t="s">
        <v>669</v>
      </c>
      <c r="T52" s="92">
        <v>10</v>
      </c>
      <c r="U52" s="93">
        <v>50</v>
      </c>
      <c r="V52" s="94">
        <v>45740</v>
      </c>
      <c r="W52" s="94">
        <v>45740</v>
      </c>
      <c r="X52" s="95">
        <v>9785171700362</v>
      </c>
      <c r="Y52" s="96">
        <v>16</v>
      </c>
      <c r="Z52" s="97">
        <v>6.4000000000000001E-2</v>
      </c>
      <c r="AA52" s="98" t="s">
        <v>154</v>
      </c>
      <c r="AB52" s="98" t="s">
        <v>159</v>
      </c>
      <c r="AC52" s="98" t="s">
        <v>155</v>
      </c>
      <c r="AD52" s="91">
        <v>3</v>
      </c>
      <c r="AE52" s="169" t="s">
        <v>191</v>
      </c>
      <c r="AF52" s="168"/>
      <c r="AG52" s="98" t="s">
        <v>358</v>
      </c>
      <c r="AH52" s="98"/>
      <c r="AI52" s="86" t="s">
        <v>662</v>
      </c>
      <c r="AJ52" s="101" t="s">
        <v>164</v>
      </c>
      <c r="AK52" s="91"/>
      <c r="AL52" s="100" t="s">
        <v>670</v>
      </c>
      <c r="AM52" s="86" t="s">
        <v>180</v>
      </c>
      <c r="AN52" s="86" t="s">
        <v>142</v>
      </c>
      <c r="AO52" s="143">
        <f t="shared" si="3"/>
        <v>0</v>
      </c>
      <c r="AP52" s="85" t="s">
        <v>671</v>
      </c>
      <c r="AQ52" s="100" t="s">
        <v>143</v>
      </c>
      <c r="AR52" s="97" t="s">
        <v>125</v>
      </c>
      <c r="AV52" s="99"/>
      <c r="AW52" s="159" t="s">
        <v>672</v>
      </c>
      <c r="AX52" s="102" t="s">
        <v>666</v>
      </c>
      <c r="AY52" s="157" t="s">
        <v>667</v>
      </c>
      <c r="AZ52" s="159"/>
      <c r="BF52" s="103">
        <v>45749</v>
      </c>
      <c r="BG52" s="46"/>
      <c r="BH52" s="46"/>
      <c r="BI52" s="46">
        <f t="shared" si="4"/>
        <v>0</v>
      </c>
      <c r="BJ52" s="46">
        <f t="shared" si="5"/>
        <v>0</v>
      </c>
    </row>
    <row r="53" spans="1:62" ht="120" customHeight="1" x14ac:dyDescent="0.25">
      <c r="A53" s="132" t="s">
        <v>176</v>
      </c>
      <c r="B53" s="132"/>
      <c r="C53" s="150">
        <v>0</v>
      </c>
      <c r="D53" s="150">
        <v>0</v>
      </c>
      <c r="E53" s="133">
        <v>1159.2</v>
      </c>
      <c r="F53" s="134" t="s">
        <v>673</v>
      </c>
      <c r="G53" s="86" t="s">
        <v>674</v>
      </c>
      <c r="H53" s="86" t="s">
        <v>675</v>
      </c>
      <c r="I53" s="89"/>
      <c r="J53" s="90" t="s">
        <v>190</v>
      </c>
      <c r="K53" s="86"/>
      <c r="L53" s="86"/>
      <c r="M53" s="92" t="s">
        <v>133</v>
      </c>
      <c r="N53" s="86" t="s">
        <v>108</v>
      </c>
      <c r="O53" s="163" t="s">
        <v>168</v>
      </c>
      <c r="P53" s="163" t="s">
        <v>184</v>
      </c>
      <c r="Q53" s="91" t="s">
        <v>109</v>
      </c>
      <c r="R53" s="91" t="s">
        <v>202</v>
      </c>
      <c r="S53" s="91" t="s">
        <v>676</v>
      </c>
      <c r="T53" s="92">
        <v>20</v>
      </c>
      <c r="U53" s="93">
        <v>20</v>
      </c>
      <c r="V53" s="94">
        <v>45743</v>
      </c>
      <c r="W53" s="94">
        <v>45743</v>
      </c>
      <c r="X53" s="95">
        <v>9785171637958</v>
      </c>
      <c r="Y53" s="96">
        <v>64</v>
      </c>
      <c r="Z53" s="97">
        <v>0.28000000000000003</v>
      </c>
      <c r="AA53" s="98" t="s">
        <v>677</v>
      </c>
      <c r="AB53" s="98" t="s">
        <v>186</v>
      </c>
      <c r="AC53" s="98" t="s">
        <v>678</v>
      </c>
      <c r="AD53" s="91">
        <v>3</v>
      </c>
      <c r="AE53" s="169" t="s">
        <v>191</v>
      </c>
      <c r="AF53" s="168"/>
      <c r="AG53" s="98" t="s">
        <v>352</v>
      </c>
      <c r="AH53" s="98"/>
      <c r="AI53" s="86" t="s">
        <v>679</v>
      </c>
      <c r="AJ53" s="101"/>
      <c r="AK53" s="91"/>
      <c r="AL53" s="100" t="s">
        <v>680</v>
      </c>
      <c r="AM53" s="86" t="s">
        <v>224</v>
      </c>
      <c r="AN53" s="86" t="s">
        <v>222</v>
      </c>
      <c r="AO53" s="143">
        <f t="shared" si="3"/>
        <v>0</v>
      </c>
      <c r="AP53" s="85" t="s">
        <v>681</v>
      </c>
      <c r="AQ53" s="100" t="s">
        <v>111</v>
      </c>
      <c r="AR53" s="97" t="s">
        <v>125</v>
      </c>
      <c r="AV53" s="99"/>
      <c r="AW53" s="159" t="s">
        <v>682</v>
      </c>
      <c r="AX53" s="102"/>
      <c r="AY53" s="157" t="s">
        <v>683</v>
      </c>
      <c r="AZ53" s="159"/>
      <c r="BF53" s="103">
        <v>45749</v>
      </c>
      <c r="BG53" s="46"/>
      <c r="BH53" s="46"/>
      <c r="BI53" s="46">
        <f t="shared" si="4"/>
        <v>0</v>
      </c>
      <c r="BJ53" s="46">
        <f t="shared" si="5"/>
        <v>0</v>
      </c>
    </row>
    <row r="54" spans="1:62" ht="120" customHeight="1" x14ac:dyDescent="0.25">
      <c r="A54" s="132" t="s">
        <v>176</v>
      </c>
      <c r="B54" s="132"/>
      <c r="C54" s="150">
        <v>0</v>
      </c>
      <c r="D54" s="150">
        <v>0</v>
      </c>
      <c r="E54" s="133">
        <v>850.5</v>
      </c>
      <c r="F54" s="134" t="s">
        <v>684</v>
      </c>
      <c r="G54" s="86" t="s">
        <v>685</v>
      </c>
      <c r="H54" s="86" t="s">
        <v>686</v>
      </c>
      <c r="I54" s="89"/>
      <c r="J54" s="90">
        <v>4</v>
      </c>
      <c r="K54" s="86"/>
      <c r="L54" s="86"/>
      <c r="M54" s="92" t="s">
        <v>150</v>
      </c>
      <c r="N54" s="86" t="s">
        <v>108</v>
      </c>
      <c r="O54" s="163" t="s">
        <v>197</v>
      </c>
      <c r="P54" s="163" t="s">
        <v>197</v>
      </c>
      <c r="Q54" s="91" t="s">
        <v>109</v>
      </c>
      <c r="R54" s="91" t="s">
        <v>202</v>
      </c>
      <c r="S54" s="91" t="s">
        <v>687</v>
      </c>
      <c r="T54" s="92">
        <v>10</v>
      </c>
      <c r="U54" s="93">
        <v>2</v>
      </c>
      <c r="V54" s="94">
        <v>44825</v>
      </c>
      <c r="W54" s="94">
        <v>45745</v>
      </c>
      <c r="X54" s="95">
        <v>9785171518066</v>
      </c>
      <c r="Y54" s="96">
        <v>640</v>
      </c>
      <c r="Z54" s="97">
        <v>0.84</v>
      </c>
      <c r="AA54" s="98" t="s">
        <v>145</v>
      </c>
      <c r="AB54" s="98" t="s">
        <v>160</v>
      </c>
      <c r="AC54" s="98" t="s">
        <v>146</v>
      </c>
      <c r="AD54" s="91" t="s">
        <v>110</v>
      </c>
      <c r="AE54" s="135" t="s">
        <v>116</v>
      </c>
      <c r="AF54" s="168"/>
      <c r="AG54" s="98" t="s">
        <v>361</v>
      </c>
      <c r="AH54" s="98"/>
      <c r="AI54" s="86" t="s">
        <v>688</v>
      </c>
      <c r="AJ54" s="101"/>
      <c r="AK54" s="91"/>
      <c r="AL54" s="100" t="s">
        <v>689</v>
      </c>
      <c r="AM54" s="86" t="s">
        <v>270</v>
      </c>
      <c r="AN54" s="86" t="s">
        <v>222</v>
      </c>
      <c r="AO54" s="143">
        <f t="shared" si="3"/>
        <v>0</v>
      </c>
      <c r="AP54" s="85" t="s">
        <v>690</v>
      </c>
      <c r="AQ54" s="100" t="s">
        <v>156</v>
      </c>
      <c r="AR54" s="97" t="s">
        <v>125</v>
      </c>
      <c r="AV54" s="99"/>
      <c r="AW54" s="159" t="s">
        <v>691</v>
      </c>
      <c r="AX54" s="102" t="s">
        <v>692</v>
      </c>
      <c r="AY54" s="157" t="s">
        <v>693</v>
      </c>
      <c r="AZ54" s="159"/>
      <c r="BF54" s="103">
        <v>45749</v>
      </c>
      <c r="BG54" s="46"/>
      <c r="BH54" s="46"/>
      <c r="BI54" s="46">
        <f t="shared" si="4"/>
        <v>0</v>
      </c>
      <c r="BJ54" s="46">
        <f t="shared" si="5"/>
        <v>0</v>
      </c>
    </row>
    <row r="55" spans="1:62" ht="120" customHeight="1" x14ac:dyDescent="0.25">
      <c r="A55" s="132" t="s">
        <v>176</v>
      </c>
      <c r="B55" s="132"/>
      <c r="C55" s="150">
        <v>0</v>
      </c>
      <c r="D55" s="150">
        <v>0</v>
      </c>
      <c r="E55" s="133">
        <v>289.8</v>
      </c>
      <c r="F55" s="134" t="s">
        <v>694</v>
      </c>
      <c r="G55" s="86" t="s">
        <v>695</v>
      </c>
      <c r="H55" s="86" t="s">
        <v>696</v>
      </c>
      <c r="I55" s="89"/>
      <c r="J55" s="90">
        <v>9</v>
      </c>
      <c r="K55" s="86"/>
      <c r="L55" s="86"/>
      <c r="M55" s="92" t="s">
        <v>133</v>
      </c>
      <c r="N55" s="86" t="s">
        <v>108</v>
      </c>
      <c r="O55" s="163" t="s">
        <v>168</v>
      </c>
      <c r="P55" s="163" t="s">
        <v>184</v>
      </c>
      <c r="Q55" s="91" t="s">
        <v>109</v>
      </c>
      <c r="R55" s="91" t="s">
        <v>202</v>
      </c>
      <c r="S55" s="91" t="s">
        <v>697</v>
      </c>
      <c r="T55" s="92">
        <v>20</v>
      </c>
      <c r="U55" s="93">
        <v>30</v>
      </c>
      <c r="V55" s="94">
        <v>45077</v>
      </c>
      <c r="W55" s="94">
        <v>45745</v>
      </c>
      <c r="X55" s="95">
        <v>9785171500870</v>
      </c>
      <c r="Y55" s="96">
        <v>64</v>
      </c>
      <c r="Z55" s="97">
        <v>0.157</v>
      </c>
      <c r="AA55" s="98" t="s">
        <v>171</v>
      </c>
      <c r="AB55" s="98" t="s">
        <v>214</v>
      </c>
      <c r="AC55" s="98" t="s">
        <v>172</v>
      </c>
      <c r="AD55" s="91">
        <v>3</v>
      </c>
      <c r="AE55" s="135" t="s">
        <v>116</v>
      </c>
      <c r="AF55" s="168"/>
      <c r="AG55" s="98" t="s">
        <v>698</v>
      </c>
      <c r="AH55" s="98"/>
      <c r="AI55" s="86" t="s">
        <v>699</v>
      </c>
      <c r="AJ55" s="101"/>
      <c r="AK55" s="91"/>
      <c r="AL55" s="100" t="s">
        <v>700</v>
      </c>
      <c r="AM55" s="86" t="s">
        <v>224</v>
      </c>
      <c r="AN55" s="86" t="s">
        <v>222</v>
      </c>
      <c r="AO55" s="143">
        <f t="shared" si="3"/>
        <v>0</v>
      </c>
      <c r="AP55" s="85" t="s">
        <v>701</v>
      </c>
      <c r="AQ55" s="100" t="s">
        <v>111</v>
      </c>
      <c r="AR55" s="97" t="s">
        <v>125</v>
      </c>
      <c r="AV55" s="99"/>
      <c r="AW55" s="159" t="s">
        <v>702</v>
      </c>
      <c r="AX55" s="102"/>
      <c r="AY55" s="157" t="s">
        <v>703</v>
      </c>
      <c r="AZ55" s="159"/>
      <c r="BF55" s="103">
        <v>45749</v>
      </c>
      <c r="BG55" s="46"/>
      <c r="BH55" s="46"/>
      <c r="BI55" s="46">
        <f t="shared" si="4"/>
        <v>0</v>
      </c>
      <c r="BJ55" s="46">
        <f t="shared" si="5"/>
        <v>0</v>
      </c>
    </row>
    <row r="56" spans="1:62" ht="120" customHeight="1" x14ac:dyDescent="0.25">
      <c r="A56" s="132" t="s">
        <v>176</v>
      </c>
      <c r="B56" s="132"/>
      <c r="C56" s="150">
        <v>0</v>
      </c>
      <c r="D56" s="150">
        <v>0</v>
      </c>
      <c r="E56" s="133">
        <v>1461.6000000000001</v>
      </c>
      <c r="F56" s="134" t="s">
        <v>704</v>
      </c>
      <c r="G56" s="86" t="s">
        <v>312</v>
      </c>
      <c r="H56" s="86" t="s">
        <v>316</v>
      </c>
      <c r="I56" s="89"/>
      <c r="J56" s="90">
        <v>3</v>
      </c>
      <c r="K56" s="86"/>
      <c r="L56" s="86"/>
      <c r="M56" s="92" t="s">
        <v>150</v>
      </c>
      <c r="N56" s="86" t="s">
        <v>108</v>
      </c>
      <c r="O56" s="163" t="s">
        <v>211</v>
      </c>
      <c r="P56" s="163" t="s">
        <v>211</v>
      </c>
      <c r="Q56" s="91" t="s">
        <v>109</v>
      </c>
      <c r="R56" s="91" t="s">
        <v>202</v>
      </c>
      <c r="S56" s="91" t="s">
        <v>705</v>
      </c>
      <c r="T56" s="92">
        <v>10</v>
      </c>
      <c r="U56" s="93">
        <v>6</v>
      </c>
      <c r="V56" s="94">
        <v>41173</v>
      </c>
      <c r="W56" s="94">
        <v>45748</v>
      </c>
      <c r="X56" s="95">
        <v>9785170387243</v>
      </c>
      <c r="Y56" s="96">
        <v>784</v>
      </c>
      <c r="Z56" s="97">
        <v>0.88300000000000001</v>
      </c>
      <c r="AA56" s="98" t="s">
        <v>265</v>
      </c>
      <c r="AB56" s="98" t="s">
        <v>261</v>
      </c>
      <c r="AC56" s="98" t="s">
        <v>135</v>
      </c>
      <c r="AD56" s="91" t="s">
        <v>110</v>
      </c>
      <c r="AE56" s="135" t="s">
        <v>116</v>
      </c>
      <c r="AF56" s="168"/>
      <c r="AG56" s="98" t="s">
        <v>242</v>
      </c>
      <c r="AH56" s="98"/>
      <c r="AI56" s="86" t="s">
        <v>317</v>
      </c>
      <c r="AJ56" s="101"/>
      <c r="AK56" s="91" t="s">
        <v>706</v>
      </c>
      <c r="AL56" s="100" t="s">
        <v>707</v>
      </c>
      <c r="AM56" s="86" t="s">
        <v>296</v>
      </c>
      <c r="AN56" s="86" t="s">
        <v>152</v>
      </c>
      <c r="AO56" s="143">
        <f t="shared" si="3"/>
        <v>0</v>
      </c>
      <c r="AP56" s="85" t="s">
        <v>708</v>
      </c>
      <c r="AQ56" s="100" t="s">
        <v>111</v>
      </c>
      <c r="AR56" s="97" t="s">
        <v>125</v>
      </c>
      <c r="AV56" s="99"/>
      <c r="AW56" s="159" t="s">
        <v>709</v>
      </c>
      <c r="AX56" s="102"/>
      <c r="AY56" s="157" t="s">
        <v>710</v>
      </c>
      <c r="AZ56" s="159"/>
      <c r="BF56" s="103">
        <v>45749</v>
      </c>
      <c r="BG56" s="46"/>
      <c r="BH56" s="46"/>
      <c r="BI56" s="46">
        <f t="shared" si="4"/>
        <v>0</v>
      </c>
      <c r="BJ56" s="46">
        <f t="shared" si="5"/>
        <v>0</v>
      </c>
    </row>
    <row r="57" spans="1:62" ht="120" customHeight="1" x14ac:dyDescent="0.25">
      <c r="A57" s="132" t="s">
        <v>176</v>
      </c>
      <c r="B57" s="132"/>
      <c r="C57" s="150">
        <v>0</v>
      </c>
      <c r="D57" s="150">
        <v>0</v>
      </c>
      <c r="E57" s="133">
        <v>516.6</v>
      </c>
      <c r="F57" s="134" t="s">
        <v>711</v>
      </c>
      <c r="G57" s="86" t="s">
        <v>712</v>
      </c>
      <c r="H57" s="86" t="s">
        <v>713</v>
      </c>
      <c r="I57" s="89"/>
      <c r="J57" s="90" t="s">
        <v>190</v>
      </c>
      <c r="K57" s="86"/>
      <c r="L57" s="86"/>
      <c r="M57" s="92" t="s">
        <v>133</v>
      </c>
      <c r="N57" s="86" t="s">
        <v>108</v>
      </c>
      <c r="O57" s="163" t="s">
        <v>215</v>
      </c>
      <c r="P57" s="163" t="s">
        <v>216</v>
      </c>
      <c r="Q57" s="91" t="s">
        <v>109</v>
      </c>
      <c r="R57" s="91" t="s">
        <v>202</v>
      </c>
      <c r="S57" s="91" t="s">
        <v>714</v>
      </c>
      <c r="T57" s="92">
        <v>10</v>
      </c>
      <c r="U57" s="93">
        <v>10</v>
      </c>
      <c r="V57" s="94">
        <v>45747</v>
      </c>
      <c r="W57" s="94">
        <v>45747</v>
      </c>
      <c r="X57" s="95">
        <v>9785171741464</v>
      </c>
      <c r="Y57" s="96">
        <v>352</v>
      </c>
      <c r="Z57" s="97">
        <v>0.35799999999999998</v>
      </c>
      <c r="AA57" s="98" t="s">
        <v>145</v>
      </c>
      <c r="AB57" s="98" t="s">
        <v>160</v>
      </c>
      <c r="AC57" s="98" t="s">
        <v>146</v>
      </c>
      <c r="AD57" s="91" t="s">
        <v>264</v>
      </c>
      <c r="AE57" s="169" t="s">
        <v>191</v>
      </c>
      <c r="AF57" s="168"/>
      <c r="AG57" s="98" t="s">
        <v>307</v>
      </c>
      <c r="AH57" s="98"/>
      <c r="AI57" s="86" t="s">
        <v>715</v>
      </c>
      <c r="AJ57" s="101"/>
      <c r="AK57" s="91"/>
      <c r="AL57" s="100" t="s">
        <v>716</v>
      </c>
      <c r="AM57" s="86" t="s">
        <v>293</v>
      </c>
      <c r="AN57" s="86" t="s">
        <v>222</v>
      </c>
      <c r="AO57" s="143">
        <f t="shared" si="3"/>
        <v>0</v>
      </c>
      <c r="AP57" s="85" t="s">
        <v>717</v>
      </c>
      <c r="AQ57" s="100" t="s">
        <v>111</v>
      </c>
      <c r="AR57" s="97" t="s">
        <v>125</v>
      </c>
      <c r="AV57" s="99"/>
      <c r="AW57" s="159" t="s">
        <v>718</v>
      </c>
      <c r="AX57" s="102"/>
      <c r="AY57" s="157" t="s">
        <v>719</v>
      </c>
      <c r="AZ57" s="159"/>
      <c r="BF57" s="103">
        <v>45749</v>
      </c>
      <c r="BG57" s="46"/>
      <c r="BH57" s="46"/>
      <c r="BI57" s="46">
        <f t="shared" si="4"/>
        <v>0</v>
      </c>
      <c r="BJ57" s="46">
        <f t="shared" si="5"/>
        <v>0</v>
      </c>
    </row>
    <row r="58" spans="1:62" ht="120" customHeight="1" x14ac:dyDescent="0.25">
      <c r="A58" s="132" t="s">
        <v>176</v>
      </c>
      <c r="B58" s="132"/>
      <c r="C58" s="150">
        <v>0</v>
      </c>
      <c r="D58" s="150">
        <v>0</v>
      </c>
      <c r="E58" s="133">
        <v>648.9</v>
      </c>
      <c r="F58" s="134" t="s">
        <v>720</v>
      </c>
      <c r="G58" s="86" t="s">
        <v>721</v>
      </c>
      <c r="H58" s="86" t="s">
        <v>722</v>
      </c>
      <c r="I58" s="89"/>
      <c r="J58" s="90" t="s">
        <v>190</v>
      </c>
      <c r="K58" s="86"/>
      <c r="L58" s="86"/>
      <c r="M58" s="92" t="s">
        <v>150</v>
      </c>
      <c r="N58" s="86" t="s">
        <v>108</v>
      </c>
      <c r="O58" s="163" t="s">
        <v>181</v>
      </c>
      <c r="P58" s="163" t="s">
        <v>181</v>
      </c>
      <c r="Q58" s="91" t="s">
        <v>109</v>
      </c>
      <c r="R58" s="91" t="s">
        <v>202</v>
      </c>
      <c r="S58" s="91" t="s">
        <v>723</v>
      </c>
      <c r="T58" s="92">
        <v>10</v>
      </c>
      <c r="U58" s="93">
        <v>20</v>
      </c>
      <c r="V58" s="94">
        <v>45747</v>
      </c>
      <c r="W58" s="94">
        <v>45747</v>
      </c>
      <c r="X58" s="95">
        <v>9785171716059</v>
      </c>
      <c r="Y58" s="96">
        <v>224</v>
      </c>
      <c r="Z58" s="97">
        <v>0.27900000000000003</v>
      </c>
      <c r="AA58" s="98" t="s">
        <v>145</v>
      </c>
      <c r="AB58" s="98" t="s">
        <v>136</v>
      </c>
      <c r="AC58" s="98" t="s">
        <v>146</v>
      </c>
      <c r="AD58" s="91" t="s">
        <v>110</v>
      </c>
      <c r="AE58" s="169" t="s">
        <v>191</v>
      </c>
      <c r="AF58" s="168"/>
      <c r="AG58" s="98" t="s">
        <v>305</v>
      </c>
      <c r="AH58" s="98"/>
      <c r="AI58" s="86" t="s">
        <v>724</v>
      </c>
      <c r="AJ58" s="101" t="s">
        <v>111</v>
      </c>
      <c r="AK58" s="91"/>
      <c r="AL58" s="100" t="s">
        <v>725</v>
      </c>
      <c r="AM58" s="86" t="s">
        <v>199</v>
      </c>
      <c r="AN58" s="86" t="s">
        <v>152</v>
      </c>
      <c r="AO58" s="143">
        <f t="shared" si="3"/>
        <v>0</v>
      </c>
      <c r="AP58" s="85" t="s">
        <v>726</v>
      </c>
      <c r="AQ58" s="100" t="s">
        <v>111</v>
      </c>
      <c r="AR58" s="97" t="s">
        <v>125</v>
      </c>
      <c r="AV58" s="99"/>
      <c r="AW58" s="159" t="s">
        <v>727</v>
      </c>
      <c r="AX58" s="102"/>
      <c r="AY58" s="157" t="s">
        <v>728</v>
      </c>
      <c r="AZ58" s="159"/>
      <c r="BF58" s="103">
        <v>45749</v>
      </c>
      <c r="BG58" s="46"/>
      <c r="BH58" s="46"/>
      <c r="BI58" s="46">
        <f t="shared" si="4"/>
        <v>0</v>
      </c>
      <c r="BJ58" s="46">
        <f t="shared" si="5"/>
        <v>0</v>
      </c>
    </row>
    <row r="59" spans="1:62" ht="120" customHeight="1" x14ac:dyDescent="0.25">
      <c r="A59" s="132" t="s">
        <v>176</v>
      </c>
      <c r="B59" s="132"/>
      <c r="C59" s="150">
        <v>0</v>
      </c>
      <c r="D59" s="150">
        <v>0</v>
      </c>
      <c r="E59" s="133">
        <v>630</v>
      </c>
      <c r="F59" s="134" t="s">
        <v>729</v>
      </c>
      <c r="G59" s="86" t="s">
        <v>730</v>
      </c>
      <c r="H59" s="86" t="s">
        <v>731</v>
      </c>
      <c r="I59" s="89"/>
      <c r="J59" s="90" t="s">
        <v>190</v>
      </c>
      <c r="K59" s="86"/>
      <c r="L59" s="86"/>
      <c r="M59" s="92" t="s">
        <v>150</v>
      </c>
      <c r="N59" s="86" t="s">
        <v>108</v>
      </c>
      <c r="O59" s="163" t="s">
        <v>241</v>
      </c>
      <c r="P59" s="163" t="s">
        <v>241</v>
      </c>
      <c r="Q59" s="91" t="s">
        <v>109</v>
      </c>
      <c r="R59" s="91" t="s">
        <v>202</v>
      </c>
      <c r="S59" s="91" t="s">
        <v>732</v>
      </c>
      <c r="T59" s="92">
        <v>10</v>
      </c>
      <c r="U59" s="93">
        <v>10</v>
      </c>
      <c r="V59" s="94">
        <v>45748</v>
      </c>
      <c r="W59" s="94">
        <v>45748</v>
      </c>
      <c r="X59" s="95">
        <v>9785171712525</v>
      </c>
      <c r="Y59" s="96">
        <v>320</v>
      </c>
      <c r="Z59" s="97">
        <v>0.32600000000000001</v>
      </c>
      <c r="AA59" s="98" t="s">
        <v>145</v>
      </c>
      <c r="AB59" s="98" t="s">
        <v>160</v>
      </c>
      <c r="AC59" s="98" t="s">
        <v>146</v>
      </c>
      <c r="AD59" s="91" t="s">
        <v>110</v>
      </c>
      <c r="AE59" s="169" t="s">
        <v>191</v>
      </c>
      <c r="AF59" s="168"/>
      <c r="AG59" s="98" t="s">
        <v>260</v>
      </c>
      <c r="AH59" s="98"/>
      <c r="AI59" s="86" t="s">
        <v>733</v>
      </c>
      <c r="AJ59" s="101"/>
      <c r="AK59" s="91"/>
      <c r="AL59" s="100" t="s">
        <v>734</v>
      </c>
      <c r="AM59" s="86" t="s">
        <v>158</v>
      </c>
      <c r="AN59" s="86" t="s">
        <v>152</v>
      </c>
      <c r="AO59" s="143">
        <f t="shared" si="3"/>
        <v>0</v>
      </c>
      <c r="AP59" s="85" t="s">
        <v>735</v>
      </c>
      <c r="AQ59" s="100" t="s">
        <v>111</v>
      </c>
      <c r="AR59" s="97" t="s">
        <v>125</v>
      </c>
      <c r="AV59" s="99"/>
      <c r="AW59" s="159" t="s">
        <v>736</v>
      </c>
      <c r="AX59" s="102"/>
      <c r="AY59" s="157" t="s">
        <v>737</v>
      </c>
      <c r="AZ59" s="159"/>
      <c r="BF59" s="103">
        <v>45749</v>
      </c>
      <c r="BG59" s="46"/>
      <c r="BH59" s="46"/>
      <c r="BI59" s="46">
        <f t="shared" si="4"/>
        <v>0</v>
      </c>
      <c r="BJ59" s="46">
        <f t="shared" si="5"/>
        <v>0</v>
      </c>
    </row>
    <row r="60" spans="1:62" ht="120" customHeight="1" x14ac:dyDescent="0.25">
      <c r="A60" s="132" t="s">
        <v>176</v>
      </c>
      <c r="B60" s="132"/>
      <c r="C60" s="150">
        <v>0</v>
      </c>
      <c r="D60" s="150">
        <v>0</v>
      </c>
      <c r="E60" s="133">
        <v>229.95000000000002</v>
      </c>
      <c r="F60" s="134" t="s">
        <v>738</v>
      </c>
      <c r="G60" s="86" t="s">
        <v>739</v>
      </c>
      <c r="H60" s="86" t="s">
        <v>740</v>
      </c>
      <c r="I60" s="89"/>
      <c r="J60" s="90">
        <v>5</v>
      </c>
      <c r="K60" s="86"/>
      <c r="L60" s="86"/>
      <c r="M60" s="92" t="s">
        <v>138</v>
      </c>
      <c r="N60" s="86" t="s">
        <v>108</v>
      </c>
      <c r="O60" s="163" t="s">
        <v>218</v>
      </c>
      <c r="P60" s="163" t="s">
        <v>218</v>
      </c>
      <c r="Q60" s="91" t="s">
        <v>109</v>
      </c>
      <c r="R60" s="91" t="s">
        <v>202</v>
      </c>
      <c r="S60" s="91" t="s">
        <v>741</v>
      </c>
      <c r="T60" s="92">
        <v>10</v>
      </c>
      <c r="U60" s="93">
        <v>20</v>
      </c>
      <c r="V60" s="94">
        <v>45254</v>
      </c>
      <c r="W60" s="94">
        <v>45747</v>
      </c>
      <c r="X60" s="95">
        <v>9785171608941</v>
      </c>
      <c r="Y60" s="96">
        <v>288</v>
      </c>
      <c r="Z60" s="97">
        <v>0.189</v>
      </c>
      <c r="AA60" s="98" t="s">
        <v>255</v>
      </c>
      <c r="AB60" s="98" t="s">
        <v>187</v>
      </c>
      <c r="AC60" s="98" t="s">
        <v>253</v>
      </c>
      <c r="AD60" s="91">
        <v>3</v>
      </c>
      <c r="AE60" s="135" t="s">
        <v>116</v>
      </c>
      <c r="AF60" s="168"/>
      <c r="AG60" s="98" t="s">
        <v>356</v>
      </c>
      <c r="AH60" s="98"/>
      <c r="AI60" s="86" t="s">
        <v>742</v>
      </c>
      <c r="AJ60" s="101" t="s">
        <v>141</v>
      </c>
      <c r="AK60" s="91"/>
      <c r="AL60" s="100" t="s">
        <v>743</v>
      </c>
      <c r="AM60" s="86" t="s">
        <v>219</v>
      </c>
      <c r="AN60" s="86" t="s">
        <v>142</v>
      </c>
      <c r="AO60" s="143">
        <f t="shared" si="3"/>
        <v>0</v>
      </c>
      <c r="AP60" s="85" t="s">
        <v>744</v>
      </c>
      <c r="AQ60" s="100" t="s">
        <v>147</v>
      </c>
      <c r="AR60" s="97" t="s">
        <v>125</v>
      </c>
      <c r="AV60" s="99"/>
      <c r="AW60" s="159" t="s">
        <v>745</v>
      </c>
      <c r="AX60" s="102"/>
      <c r="AY60" s="157" t="s">
        <v>746</v>
      </c>
      <c r="AZ60" s="159"/>
      <c r="BF60" s="103">
        <v>45749</v>
      </c>
      <c r="BG60" s="46"/>
      <c r="BH60" s="46"/>
      <c r="BI60" s="46">
        <f t="shared" si="4"/>
        <v>0</v>
      </c>
      <c r="BJ60" s="46">
        <f t="shared" si="5"/>
        <v>0</v>
      </c>
    </row>
    <row r="61" spans="1:62" ht="120" customHeight="1" x14ac:dyDescent="0.25">
      <c r="A61" s="132" t="s">
        <v>176</v>
      </c>
      <c r="B61" s="132"/>
      <c r="C61" s="150">
        <v>0</v>
      </c>
      <c r="D61" s="150">
        <v>0</v>
      </c>
      <c r="E61" s="133">
        <v>428.40000000000003</v>
      </c>
      <c r="F61" s="134" t="s">
        <v>747</v>
      </c>
      <c r="G61" s="86" t="s">
        <v>748</v>
      </c>
      <c r="H61" s="86" t="s">
        <v>749</v>
      </c>
      <c r="I61" s="89"/>
      <c r="J61" s="90" t="s">
        <v>190</v>
      </c>
      <c r="K61" s="86"/>
      <c r="L61" s="86"/>
      <c r="M61" s="92" t="s">
        <v>138</v>
      </c>
      <c r="N61" s="86" t="s">
        <v>108</v>
      </c>
      <c r="O61" s="163" t="s">
        <v>218</v>
      </c>
      <c r="P61" s="163" t="s">
        <v>218</v>
      </c>
      <c r="Q61" s="91" t="s">
        <v>109</v>
      </c>
      <c r="R61" s="91" t="s">
        <v>202</v>
      </c>
      <c r="S61" s="91" t="s">
        <v>750</v>
      </c>
      <c r="T61" s="92">
        <v>10</v>
      </c>
      <c r="U61" s="93">
        <v>18</v>
      </c>
      <c r="V61" s="94">
        <v>45744</v>
      </c>
      <c r="W61" s="94">
        <v>45744</v>
      </c>
      <c r="X61" s="95">
        <v>9785171741808</v>
      </c>
      <c r="Y61" s="96">
        <v>256</v>
      </c>
      <c r="Z61" s="97">
        <v>0.34599999999999997</v>
      </c>
      <c r="AA61" s="98" t="s">
        <v>134</v>
      </c>
      <c r="AB61" s="98" t="s">
        <v>163</v>
      </c>
      <c r="AC61" s="98" t="s">
        <v>135</v>
      </c>
      <c r="AD61" s="91" t="s">
        <v>110</v>
      </c>
      <c r="AE61" s="169" t="s">
        <v>191</v>
      </c>
      <c r="AF61" s="168"/>
      <c r="AG61" s="98" t="s">
        <v>298</v>
      </c>
      <c r="AH61" s="98"/>
      <c r="AI61" s="86" t="s">
        <v>751</v>
      </c>
      <c r="AJ61" s="101" t="s">
        <v>149</v>
      </c>
      <c r="AK61" s="91"/>
      <c r="AL61" s="100" t="s">
        <v>752</v>
      </c>
      <c r="AM61" s="86" t="s">
        <v>219</v>
      </c>
      <c r="AN61" s="86" t="s">
        <v>142</v>
      </c>
      <c r="AO61" s="143">
        <f t="shared" si="3"/>
        <v>0</v>
      </c>
      <c r="AP61" s="85" t="s">
        <v>753</v>
      </c>
      <c r="AQ61" s="100" t="s">
        <v>147</v>
      </c>
      <c r="AR61" s="97" t="s">
        <v>125</v>
      </c>
      <c r="AV61" s="99"/>
      <c r="AW61" s="159" t="s">
        <v>754</v>
      </c>
      <c r="AX61" s="102"/>
      <c r="AY61" s="157" t="s">
        <v>755</v>
      </c>
      <c r="AZ61" s="159"/>
      <c r="BF61" s="103">
        <v>45749</v>
      </c>
      <c r="BG61" s="46"/>
      <c r="BH61" s="46"/>
      <c r="BI61" s="46">
        <f t="shared" si="4"/>
        <v>0</v>
      </c>
      <c r="BJ61" s="46">
        <f t="shared" si="5"/>
        <v>0</v>
      </c>
    </row>
    <row r="62" spans="1:62" ht="120" customHeight="1" x14ac:dyDescent="0.25">
      <c r="A62" s="132" t="s">
        <v>176</v>
      </c>
      <c r="B62" s="132"/>
      <c r="C62" s="150">
        <v>0</v>
      </c>
      <c r="D62" s="150">
        <v>0</v>
      </c>
      <c r="E62" s="133">
        <v>781.2</v>
      </c>
      <c r="F62" s="134" t="s">
        <v>756</v>
      </c>
      <c r="G62" s="86" t="s">
        <v>757</v>
      </c>
      <c r="H62" s="86" t="s">
        <v>758</v>
      </c>
      <c r="I62" s="89"/>
      <c r="J62" s="90" t="s">
        <v>190</v>
      </c>
      <c r="K62" s="86"/>
      <c r="L62" s="86"/>
      <c r="M62" s="92" t="s">
        <v>133</v>
      </c>
      <c r="N62" s="86" t="s">
        <v>108</v>
      </c>
      <c r="O62" s="163" t="s">
        <v>215</v>
      </c>
      <c r="P62" s="163" t="s">
        <v>216</v>
      </c>
      <c r="Q62" s="91" t="s">
        <v>109</v>
      </c>
      <c r="R62" s="91" t="s">
        <v>202</v>
      </c>
      <c r="S62" s="91" t="s">
        <v>759</v>
      </c>
      <c r="T62" s="92">
        <v>10</v>
      </c>
      <c r="U62" s="93">
        <v>16</v>
      </c>
      <c r="V62" s="94">
        <v>45744</v>
      </c>
      <c r="W62" s="94">
        <v>45744</v>
      </c>
      <c r="X62" s="95">
        <v>9785171719746</v>
      </c>
      <c r="Y62" s="96">
        <v>352</v>
      </c>
      <c r="Z62" s="97">
        <v>0.44800000000000001</v>
      </c>
      <c r="AA62" s="98" t="s">
        <v>134</v>
      </c>
      <c r="AB62" s="98" t="s">
        <v>217</v>
      </c>
      <c r="AC62" s="98" t="s">
        <v>135</v>
      </c>
      <c r="AD62" s="91" t="s">
        <v>110</v>
      </c>
      <c r="AE62" s="169" t="s">
        <v>191</v>
      </c>
      <c r="AF62" s="168"/>
      <c r="AG62" s="98" t="s">
        <v>339</v>
      </c>
      <c r="AH62" s="98"/>
      <c r="AI62" s="86" t="s">
        <v>760</v>
      </c>
      <c r="AJ62" s="101"/>
      <c r="AK62" s="91"/>
      <c r="AL62" s="100" t="s">
        <v>761</v>
      </c>
      <c r="AM62" s="86" t="s">
        <v>239</v>
      </c>
      <c r="AN62" s="86" t="s">
        <v>222</v>
      </c>
      <c r="AO62" s="143">
        <f t="shared" si="3"/>
        <v>0</v>
      </c>
      <c r="AP62" s="85" t="s">
        <v>762</v>
      </c>
      <c r="AQ62" s="100" t="s">
        <v>111</v>
      </c>
      <c r="AR62" s="97" t="s">
        <v>125</v>
      </c>
      <c r="AV62" s="99"/>
      <c r="AW62" s="159" t="s">
        <v>763</v>
      </c>
      <c r="AX62" s="102"/>
      <c r="AY62" s="157" t="s">
        <v>764</v>
      </c>
      <c r="AZ62" s="159"/>
      <c r="BF62" s="103">
        <v>45749</v>
      </c>
      <c r="BG62" s="46"/>
      <c r="BH62" s="46"/>
      <c r="BI62" s="46">
        <f t="shared" si="4"/>
        <v>0</v>
      </c>
      <c r="BJ62" s="46">
        <f t="shared" si="5"/>
        <v>0</v>
      </c>
    </row>
    <row r="63" spans="1:62" ht="120" customHeight="1" x14ac:dyDescent="0.25">
      <c r="A63" s="132" t="s">
        <v>176</v>
      </c>
      <c r="B63" s="132"/>
      <c r="C63" s="150">
        <v>0</v>
      </c>
      <c r="D63" s="150">
        <v>0</v>
      </c>
      <c r="E63" s="133">
        <v>1556.1000000000001</v>
      </c>
      <c r="F63" s="134" t="s">
        <v>765</v>
      </c>
      <c r="G63" s="86" t="s">
        <v>766</v>
      </c>
      <c r="H63" s="86" t="s">
        <v>767</v>
      </c>
      <c r="I63" s="89"/>
      <c r="J63" s="90">
        <v>4</v>
      </c>
      <c r="K63" s="86"/>
      <c r="L63" s="86"/>
      <c r="M63" s="92" t="s">
        <v>133</v>
      </c>
      <c r="N63" s="86" t="s">
        <v>108</v>
      </c>
      <c r="O63" s="163" t="s">
        <v>215</v>
      </c>
      <c r="P63" s="163" t="s">
        <v>216</v>
      </c>
      <c r="Q63" s="91" t="s">
        <v>109</v>
      </c>
      <c r="R63" s="91" t="s">
        <v>202</v>
      </c>
      <c r="S63" s="91" t="s">
        <v>768</v>
      </c>
      <c r="T63" s="92">
        <v>20</v>
      </c>
      <c r="U63" s="93">
        <v>6</v>
      </c>
      <c r="V63" s="94">
        <v>39616</v>
      </c>
      <c r="W63" s="94">
        <v>45748</v>
      </c>
      <c r="X63" s="95">
        <v>9785170497409</v>
      </c>
      <c r="Y63" s="96">
        <v>480</v>
      </c>
      <c r="Z63" s="97">
        <v>0.92</v>
      </c>
      <c r="AA63" s="98" t="s">
        <v>182</v>
      </c>
      <c r="AB63" s="98" t="s">
        <v>163</v>
      </c>
      <c r="AC63" s="98" t="s">
        <v>183</v>
      </c>
      <c r="AD63" s="91" t="s">
        <v>110</v>
      </c>
      <c r="AE63" s="135" t="s">
        <v>116</v>
      </c>
      <c r="AF63" s="168"/>
      <c r="AG63" s="98" t="s">
        <v>769</v>
      </c>
      <c r="AH63" s="98"/>
      <c r="AI63" s="86" t="s">
        <v>767</v>
      </c>
      <c r="AJ63" s="101"/>
      <c r="AK63" s="91"/>
      <c r="AL63" s="100" t="s">
        <v>770</v>
      </c>
      <c r="AM63" s="86" t="s">
        <v>240</v>
      </c>
      <c r="AN63" s="86" t="s">
        <v>222</v>
      </c>
      <c r="AO63" s="143">
        <f t="shared" si="3"/>
        <v>0</v>
      </c>
      <c r="AP63" s="85" t="s">
        <v>771</v>
      </c>
      <c r="AQ63" s="100" t="s">
        <v>111</v>
      </c>
      <c r="AR63" s="97" t="s">
        <v>125</v>
      </c>
      <c r="AV63" s="99"/>
      <c r="AW63" s="159" t="s">
        <v>772</v>
      </c>
      <c r="AX63" s="102"/>
      <c r="AY63" s="157" t="s">
        <v>773</v>
      </c>
      <c r="AZ63" s="159"/>
      <c r="BF63" s="103">
        <v>45749</v>
      </c>
      <c r="BG63" s="46"/>
      <c r="BH63" s="46"/>
      <c r="BI63" s="46">
        <f t="shared" si="4"/>
        <v>0</v>
      </c>
      <c r="BJ63" s="46">
        <f t="shared" si="5"/>
        <v>0</v>
      </c>
    </row>
    <row r="64" spans="1:62" ht="120" customHeight="1" x14ac:dyDescent="0.25">
      <c r="A64" s="132" t="s">
        <v>176</v>
      </c>
      <c r="B64" s="132"/>
      <c r="C64" s="150">
        <v>0</v>
      </c>
      <c r="D64" s="150">
        <v>0</v>
      </c>
      <c r="E64" s="133">
        <v>585.9</v>
      </c>
      <c r="F64" s="134" t="s">
        <v>774</v>
      </c>
      <c r="G64" s="86" t="s">
        <v>342</v>
      </c>
      <c r="H64" s="86" t="s">
        <v>775</v>
      </c>
      <c r="I64" s="89"/>
      <c r="J64" s="90" t="s">
        <v>190</v>
      </c>
      <c r="K64" s="86"/>
      <c r="L64" s="86"/>
      <c r="M64" s="92" t="s">
        <v>150</v>
      </c>
      <c r="N64" s="86" t="s">
        <v>108</v>
      </c>
      <c r="O64" s="163" t="s">
        <v>181</v>
      </c>
      <c r="P64" s="163" t="s">
        <v>181</v>
      </c>
      <c r="Q64" s="91" t="s">
        <v>109</v>
      </c>
      <c r="R64" s="91" t="s">
        <v>202</v>
      </c>
      <c r="S64" s="91" t="s">
        <v>776</v>
      </c>
      <c r="T64" s="92">
        <v>10</v>
      </c>
      <c r="U64" s="93">
        <v>14</v>
      </c>
      <c r="V64" s="94">
        <v>45743</v>
      </c>
      <c r="W64" s="94">
        <v>45743</v>
      </c>
      <c r="X64" s="95">
        <v>9785171709853</v>
      </c>
      <c r="Y64" s="96">
        <v>352</v>
      </c>
      <c r="Z64" s="97">
        <v>0.35599999999999998</v>
      </c>
      <c r="AA64" s="98" t="s">
        <v>145</v>
      </c>
      <c r="AB64" s="98" t="s">
        <v>163</v>
      </c>
      <c r="AC64" s="98" t="s">
        <v>146</v>
      </c>
      <c r="AD64" s="91" t="s">
        <v>110</v>
      </c>
      <c r="AE64" s="169" t="s">
        <v>191</v>
      </c>
      <c r="AF64" s="168"/>
      <c r="AG64" s="98" t="s">
        <v>263</v>
      </c>
      <c r="AH64" s="98"/>
      <c r="AI64" s="86" t="s">
        <v>777</v>
      </c>
      <c r="AJ64" s="101"/>
      <c r="AK64" s="91"/>
      <c r="AL64" s="100" t="s">
        <v>778</v>
      </c>
      <c r="AM64" s="86" t="s">
        <v>200</v>
      </c>
      <c r="AN64" s="86" t="s">
        <v>222</v>
      </c>
      <c r="AO64" s="143">
        <f t="shared" si="3"/>
        <v>0</v>
      </c>
      <c r="AP64" s="85" t="s">
        <v>779</v>
      </c>
      <c r="AQ64" s="100" t="s">
        <v>111</v>
      </c>
      <c r="AR64" s="97" t="s">
        <v>125</v>
      </c>
      <c r="AV64" s="99"/>
      <c r="AW64" s="159" t="s">
        <v>780</v>
      </c>
      <c r="AX64" s="102" t="s">
        <v>781</v>
      </c>
      <c r="AY64" s="157" t="s">
        <v>781</v>
      </c>
      <c r="AZ64" s="159"/>
      <c r="BF64" s="103">
        <v>45749</v>
      </c>
      <c r="BG64" s="46"/>
      <c r="BH64" s="46"/>
      <c r="BI64" s="46">
        <f t="shared" si="4"/>
        <v>0</v>
      </c>
      <c r="BJ64" s="46">
        <f t="shared" si="5"/>
        <v>0</v>
      </c>
    </row>
    <row r="65" spans="1:62" ht="120" customHeight="1" x14ac:dyDescent="0.25">
      <c r="A65" s="132" t="s">
        <v>176</v>
      </c>
      <c r="B65" s="132"/>
      <c r="C65" s="150">
        <v>0</v>
      </c>
      <c r="D65" s="150">
        <v>0</v>
      </c>
      <c r="E65" s="133">
        <v>693</v>
      </c>
      <c r="F65" s="134" t="s">
        <v>782</v>
      </c>
      <c r="G65" s="86" t="s">
        <v>783</v>
      </c>
      <c r="H65" s="86" t="s">
        <v>784</v>
      </c>
      <c r="I65" s="89"/>
      <c r="J65" s="90" t="s">
        <v>190</v>
      </c>
      <c r="K65" s="86"/>
      <c r="L65" s="86"/>
      <c r="M65" s="92" t="s">
        <v>150</v>
      </c>
      <c r="N65" s="86" t="s">
        <v>108</v>
      </c>
      <c r="O65" s="163" t="s">
        <v>181</v>
      </c>
      <c r="P65" s="163" t="s">
        <v>181</v>
      </c>
      <c r="Q65" s="91" t="s">
        <v>109</v>
      </c>
      <c r="R65" s="91" t="s">
        <v>202</v>
      </c>
      <c r="S65" s="91" t="s">
        <v>785</v>
      </c>
      <c r="T65" s="92">
        <v>20</v>
      </c>
      <c r="U65" s="93">
        <v>6</v>
      </c>
      <c r="V65" s="94">
        <v>45744</v>
      </c>
      <c r="W65" s="94">
        <v>45744</v>
      </c>
      <c r="X65" s="95">
        <v>9785171710477</v>
      </c>
      <c r="Y65" s="96">
        <v>288</v>
      </c>
      <c r="Z65" s="97">
        <v>0.32300000000000001</v>
      </c>
      <c r="AA65" s="98" t="s">
        <v>145</v>
      </c>
      <c r="AB65" s="98" t="s">
        <v>229</v>
      </c>
      <c r="AC65" s="98" t="s">
        <v>146</v>
      </c>
      <c r="AD65" s="91" t="s">
        <v>110</v>
      </c>
      <c r="AE65" s="169" t="s">
        <v>191</v>
      </c>
      <c r="AF65" s="168"/>
      <c r="AG65" s="98" t="s">
        <v>292</v>
      </c>
      <c r="AH65" s="98"/>
      <c r="AI65" s="86" t="s">
        <v>786</v>
      </c>
      <c r="AJ65" s="101"/>
      <c r="AK65" s="91"/>
      <c r="AL65" s="100" t="s">
        <v>787</v>
      </c>
      <c r="AM65" s="86" t="s">
        <v>199</v>
      </c>
      <c r="AN65" s="86" t="s">
        <v>152</v>
      </c>
      <c r="AO65" s="143">
        <f t="shared" si="3"/>
        <v>0</v>
      </c>
      <c r="AP65" s="85" t="s">
        <v>788</v>
      </c>
      <c r="AQ65" s="100" t="s">
        <v>153</v>
      </c>
      <c r="AR65" s="97" t="s">
        <v>125</v>
      </c>
      <c r="AV65" s="99"/>
      <c r="AW65" s="159" t="s">
        <v>789</v>
      </c>
      <c r="AX65" s="102" t="s">
        <v>790</v>
      </c>
      <c r="AY65" s="157" t="s">
        <v>791</v>
      </c>
      <c r="AZ65" s="159"/>
      <c r="BF65" s="103">
        <v>45749</v>
      </c>
      <c r="BG65" s="46"/>
      <c r="BH65" s="46"/>
      <c r="BI65" s="46">
        <f t="shared" si="4"/>
        <v>0</v>
      </c>
      <c r="BJ65" s="46">
        <f t="shared" si="5"/>
        <v>0</v>
      </c>
    </row>
    <row r="66" spans="1:62" ht="120" customHeight="1" x14ac:dyDescent="0.25">
      <c r="A66" s="132" t="s">
        <v>176</v>
      </c>
      <c r="B66" s="132"/>
      <c r="C66" s="150">
        <v>0</v>
      </c>
      <c r="D66" s="150">
        <v>0</v>
      </c>
      <c r="E66" s="133">
        <v>1556.1000000000001</v>
      </c>
      <c r="F66" s="134" t="s">
        <v>792</v>
      </c>
      <c r="G66" s="86" t="s">
        <v>793</v>
      </c>
      <c r="H66" s="86" t="s">
        <v>794</v>
      </c>
      <c r="I66" s="89"/>
      <c r="J66" s="90" t="s">
        <v>190</v>
      </c>
      <c r="K66" s="86"/>
      <c r="L66" s="86"/>
      <c r="M66" s="92" t="s">
        <v>133</v>
      </c>
      <c r="N66" s="86" t="s">
        <v>108</v>
      </c>
      <c r="O66" s="163" t="s">
        <v>205</v>
      </c>
      <c r="P66" s="163" t="s">
        <v>366</v>
      </c>
      <c r="Q66" s="91" t="s">
        <v>109</v>
      </c>
      <c r="R66" s="91" t="s">
        <v>202</v>
      </c>
      <c r="S66" s="91" t="s">
        <v>795</v>
      </c>
      <c r="T66" s="92">
        <v>10</v>
      </c>
      <c r="U66" s="93">
        <v>8</v>
      </c>
      <c r="V66" s="94">
        <v>45743</v>
      </c>
      <c r="W66" s="94">
        <v>45743</v>
      </c>
      <c r="X66" s="95">
        <v>9785171481940</v>
      </c>
      <c r="Y66" s="96">
        <v>160</v>
      </c>
      <c r="Z66" s="97">
        <v>0.68300000000000005</v>
      </c>
      <c r="AA66" s="98" t="s">
        <v>154</v>
      </c>
      <c r="AB66" s="98" t="s">
        <v>214</v>
      </c>
      <c r="AC66" s="98" t="s">
        <v>155</v>
      </c>
      <c r="AD66" s="91" t="s">
        <v>110</v>
      </c>
      <c r="AE66" s="169" t="s">
        <v>191</v>
      </c>
      <c r="AF66" s="168"/>
      <c r="AG66" s="98" t="s">
        <v>367</v>
      </c>
      <c r="AH66" s="98"/>
      <c r="AI66" s="86" t="s">
        <v>796</v>
      </c>
      <c r="AJ66" s="101"/>
      <c r="AK66" s="91"/>
      <c r="AL66" s="100" t="s">
        <v>797</v>
      </c>
      <c r="AM66" s="86" t="s">
        <v>368</v>
      </c>
      <c r="AN66" s="86" t="s">
        <v>222</v>
      </c>
      <c r="AO66" s="143">
        <f t="shared" si="3"/>
        <v>0</v>
      </c>
      <c r="AP66" s="85" t="s">
        <v>798</v>
      </c>
      <c r="AQ66" s="100" t="s">
        <v>156</v>
      </c>
      <c r="AR66" s="97" t="s">
        <v>125</v>
      </c>
      <c r="AV66" s="99"/>
      <c r="AW66" s="159" t="s">
        <v>799</v>
      </c>
      <c r="AX66" s="102"/>
      <c r="AY66" s="157" t="s">
        <v>800</v>
      </c>
      <c r="AZ66" s="159"/>
      <c r="BF66" s="103">
        <v>45749</v>
      </c>
      <c r="BG66" s="46"/>
      <c r="BH66" s="46"/>
      <c r="BI66" s="46">
        <f t="shared" si="4"/>
        <v>0</v>
      </c>
      <c r="BJ66" s="46">
        <f t="shared" si="5"/>
        <v>0</v>
      </c>
    </row>
    <row r="67" spans="1:62" ht="120" customHeight="1" x14ac:dyDescent="0.25">
      <c r="A67" s="132" t="s">
        <v>176</v>
      </c>
      <c r="B67" s="132"/>
      <c r="C67" s="150">
        <v>0</v>
      </c>
      <c r="D67" s="150">
        <v>0</v>
      </c>
      <c r="E67" s="133">
        <v>737.1</v>
      </c>
      <c r="F67" s="134" t="s">
        <v>801</v>
      </c>
      <c r="G67" s="86" t="s">
        <v>802</v>
      </c>
      <c r="H67" s="86" t="s">
        <v>803</v>
      </c>
      <c r="I67" s="89"/>
      <c r="J67" s="90">
        <v>8</v>
      </c>
      <c r="K67" s="86"/>
      <c r="L67" s="86"/>
      <c r="M67" s="92" t="s">
        <v>133</v>
      </c>
      <c r="N67" s="86" t="s">
        <v>108</v>
      </c>
      <c r="O67" s="163" t="s">
        <v>215</v>
      </c>
      <c r="P67" s="163" t="s">
        <v>216</v>
      </c>
      <c r="Q67" s="91" t="s">
        <v>109</v>
      </c>
      <c r="R67" s="91" t="s">
        <v>202</v>
      </c>
      <c r="S67" s="91" t="s">
        <v>804</v>
      </c>
      <c r="T67" s="92">
        <v>10</v>
      </c>
      <c r="U67" s="93">
        <v>8</v>
      </c>
      <c r="V67" s="94">
        <v>45069</v>
      </c>
      <c r="W67" s="94">
        <v>45742</v>
      </c>
      <c r="X67" s="95">
        <v>9785171563653</v>
      </c>
      <c r="Y67" s="96">
        <v>288</v>
      </c>
      <c r="Z67" s="97">
        <v>0.443</v>
      </c>
      <c r="AA67" s="98" t="s">
        <v>171</v>
      </c>
      <c r="AB67" s="98" t="s">
        <v>136</v>
      </c>
      <c r="AC67" s="98" t="s">
        <v>172</v>
      </c>
      <c r="AD67" s="91" t="s">
        <v>110</v>
      </c>
      <c r="AE67" s="135" t="s">
        <v>116</v>
      </c>
      <c r="AF67" s="168"/>
      <c r="AG67" s="98" t="s">
        <v>318</v>
      </c>
      <c r="AH67" s="98"/>
      <c r="AI67" s="86" t="s">
        <v>805</v>
      </c>
      <c r="AJ67" s="101"/>
      <c r="AK67" s="91"/>
      <c r="AL67" s="100" t="s">
        <v>806</v>
      </c>
      <c r="AM67" s="86" t="s">
        <v>224</v>
      </c>
      <c r="AN67" s="86" t="s">
        <v>222</v>
      </c>
      <c r="AO67" s="143">
        <f t="shared" si="3"/>
        <v>0</v>
      </c>
      <c r="AP67" s="85" t="s">
        <v>807</v>
      </c>
      <c r="AQ67" s="100" t="s">
        <v>111</v>
      </c>
      <c r="AR67" s="97" t="s">
        <v>125</v>
      </c>
      <c r="AV67" s="99"/>
      <c r="AW67" s="159" t="s">
        <v>808</v>
      </c>
      <c r="AX67" s="102"/>
      <c r="AY67" s="157" t="s">
        <v>809</v>
      </c>
      <c r="AZ67" s="159"/>
      <c r="BF67" s="103">
        <v>45749</v>
      </c>
      <c r="BG67" s="46"/>
      <c r="BH67" s="46"/>
      <c r="BI67" s="46">
        <f t="shared" si="4"/>
        <v>0</v>
      </c>
      <c r="BJ67" s="46">
        <f t="shared" si="5"/>
        <v>0</v>
      </c>
    </row>
    <row r="68" spans="1:62" ht="120" customHeight="1" x14ac:dyDescent="0.25">
      <c r="A68" s="132" t="s">
        <v>176</v>
      </c>
      <c r="B68" s="132"/>
      <c r="C68" s="150">
        <v>0</v>
      </c>
      <c r="D68" s="150">
        <v>0</v>
      </c>
      <c r="E68" s="133">
        <v>428.40000000000003</v>
      </c>
      <c r="F68" s="134" t="s">
        <v>810</v>
      </c>
      <c r="G68" s="86" t="s">
        <v>348</v>
      </c>
      <c r="H68" s="86" t="s">
        <v>811</v>
      </c>
      <c r="I68" s="89"/>
      <c r="J68" s="90" t="s">
        <v>190</v>
      </c>
      <c r="K68" s="86"/>
      <c r="L68" s="86"/>
      <c r="M68" s="92" t="s">
        <v>144</v>
      </c>
      <c r="N68" s="86" t="s">
        <v>108</v>
      </c>
      <c r="O68" s="163" t="s">
        <v>173</v>
      </c>
      <c r="P68" s="163" t="s">
        <v>185</v>
      </c>
      <c r="Q68" s="91" t="s">
        <v>109</v>
      </c>
      <c r="R68" s="91" t="s">
        <v>202</v>
      </c>
      <c r="S68" s="91" t="s">
        <v>812</v>
      </c>
      <c r="T68" s="92">
        <v>10</v>
      </c>
      <c r="U68" s="93">
        <v>14</v>
      </c>
      <c r="V68" s="94">
        <v>45743</v>
      </c>
      <c r="W68" s="94">
        <v>45743</v>
      </c>
      <c r="X68" s="95">
        <v>9785171701970</v>
      </c>
      <c r="Y68" s="96">
        <v>256</v>
      </c>
      <c r="Z68" s="97">
        <v>0.28599999999999998</v>
      </c>
      <c r="AA68" s="98" t="s">
        <v>145</v>
      </c>
      <c r="AB68" s="98" t="s">
        <v>160</v>
      </c>
      <c r="AC68" s="98" t="s">
        <v>146</v>
      </c>
      <c r="AD68" s="91" t="s">
        <v>110</v>
      </c>
      <c r="AE68" s="169" t="s">
        <v>191</v>
      </c>
      <c r="AF68" s="168"/>
      <c r="AG68" s="98" t="s">
        <v>444</v>
      </c>
      <c r="AH68" s="98"/>
      <c r="AI68" s="86" t="s">
        <v>813</v>
      </c>
      <c r="AJ68" s="101"/>
      <c r="AK68" s="91"/>
      <c r="AL68" s="100" t="s">
        <v>814</v>
      </c>
      <c r="AM68" s="86" t="s">
        <v>287</v>
      </c>
      <c r="AN68" s="86" t="s">
        <v>222</v>
      </c>
      <c r="AO68" s="143">
        <f t="shared" si="3"/>
        <v>0</v>
      </c>
      <c r="AP68" s="85" t="s">
        <v>815</v>
      </c>
      <c r="AQ68" s="100" t="s">
        <v>143</v>
      </c>
      <c r="AR68" s="97" t="s">
        <v>125</v>
      </c>
      <c r="AV68" s="99"/>
      <c r="AW68" s="159" t="s">
        <v>816</v>
      </c>
      <c r="AX68" s="102"/>
      <c r="AY68" s="157" t="s">
        <v>817</v>
      </c>
      <c r="AZ68" s="159"/>
      <c r="BF68" s="103">
        <v>45749</v>
      </c>
      <c r="BG68" s="46"/>
      <c r="BH68" s="46"/>
      <c r="BI68" s="46">
        <f t="shared" si="4"/>
        <v>0</v>
      </c>
      <c r="BJ68" s="46">
        <f t="shared" si="5"/>
        <v>0</v>
      </c>
    </row>
    <row r="69" spans="1:62" ht="120" customHeight="1" x14ac:dyDescent="0.25">
      <c r="A69" s="132" t="s">
        <v>176</v>
      </c>
      <c r="B69" s="132"/>
      <c r="C69" s="150">
        <v>0</v>
      </c>
      <c r="D69" s="150">
        <v>0</v>
      </c>
      <c r="E69" s="133">
        <v>453.6</v>
      </c>
      <c r="F69" s="134" t="s">
        <v>818</v>
      </c>
      <c r="G69" s="86" t="s">
        <v>819</v>
      </c>
      <c r="H69" s="86" t="s">
        <v>820</v>
      </c>
      <c r="I69" s="89"/>
      <c r="J69" s="90" t="s">
        <v>190</v>
      </c>
      <c r="K69" s="86"/>
      <c r="L69" s="86"/>
      <c r="M69" s="92" t="s">
        <v>138</v>
      </c>
      <c r="N69" s="86" t="s">
        <v>108</v>
      </c>
      <c r="O69" s="163" t="s">
        <v>278</v>
      </c>
      <c r="P69" s="163" t="s">
        <v>821</v>
      </c>
      <c r="Q69" s="91" t="s">
        <v>109</v>
      </c>
      <c r="R69" s="91" t="s">
        <v>202</v>
      </c>
      <c r="S69" s="91" t="s">
        <v>822</v>
      </c>
      <c r="T69" s="92">
        <v>10</v>
      </c>
      <c r="U69" s="93">
        <v>8</v>
      </c>
      <c r="V69" s="94">
        <v>45744</v>
      </c>
      <c r="W69" s="94">
        <v>45744</v>
      </c>
      <c r="X69" s="95">
        <v>9785171664268</v>
      </c>
      <c r="Y69" s="96">
        <v>160</v>
      </c>
      <c r="Z69" s="97">
        <v>0.19500000000000001</v>
      </c>
      <c r="AA69" s="98" t="s">
        <v>145</v>
      </c>
      <c r="AB69" s="98" t="s">
        <v>229</v>
      </c>
      <c r="AC69" s="98" t="s">
        <v>146</v>
      </c>
      <c r="AD69" s="91" t="s">
        <v>110</v>
      </c>
      <c r="AE69" s="169" t="s">
        <v>191</v>
      </c>
      <c r="AF69" s="168"/>
      <c r="AG69" s="98" t="s">
        <v>823</v>
      </c>
      <c r="AH69" s="98"/>
      <c r="AI69" s="86" t="s">
        <v>824</v>
      </c>
      <c r="AJ69" s="101" t="s">
        <v>149</v>
      </c>
      <c r="AK69" s="91"/>
      <c r="AL69" s="100" t="s">
        <v>825</v>
      </c>
      <c r="AM69" s="86" t="s">
        <v>249</v>
      </c>
      <c r="AN69" s="86" t="s">
        <v>142</v>
      </c>
      <c r="AO69" s="143">
        <f t="shared" si="3"/>
        <v>0</v>
      </c>
      <c r="AP69" s="85" t="s">
        <v>826</v>
      </c>
      <c r="AQ69" s="100" t="s">
        <v>156</v>
      </c>
      <c r="AR69" s="97" t="s">
        <v>125</v>
      </c>
      <c r="AV69" s="99"/>
      <c r="AW69" s="159" t="s">
        <v>827</v>
      </c>
      <c r="AX69" s="102" t="s">
        <v>828</v>
      </c>
      <c r="AY69" s="157" t="s">
        <v>829</v>
      </c>
      <c r="AZ69" s="159"/>
      <c r="BF69" s="103">
        <v>45749</v>
      </c>
      <c r="BG69" s="46"/>
      <c r="BH69" s="46"/>
      <c r="BI69" s="46">
        <f t="shared" si="4"/>
        <v>0</v>
      </c>
      <c r="BJ69" s="46">
        <f t="shared" si="5"/>
        <v>0</v>
      </c>
    </row>
    <row r="70" spans="1:62" ht="120" customHeight="1" x14ac:dyDescent="0.25">
      <c r="A70" s="132" t="s">
        <v>176</v>
      </c>
      <c r="B70" s="132"/>
      <c r="C70" s="150">
        <v>0</v>
      </c>
      <c r="D70" s="150">
        <v>0</v>
      </c>
      <c r="E70" s="133">
        <v>806.40000000000009</v>
      </c>
      <c r="F70" s="134" t="s">
        <v>830</v>
      </c>
      <c r="G70" s="86" t="s">
        <v>831</v>
      </c>
      <c r="H70" s="86" t="s">
        <v>832</v>
      </c>
      <c r="I70" s="89"/>
      <c r="J70" s="90">
        <v>3</v>
      </c>
      <c r="K70" s="86"/>
      <c r="L70" s="86"/>
      <c r="M70" s="92" t="s">
        <v>150</v>
      </c>
      <c r="N70" s="86" t="s">
        <v>108</v>
      </c>
      <c r="O70" s="163" t="s">
        <v>197</v>
      </c>
      <c r="P70" s="163" t="s">
        <v>197</v>
      </c>
      <c r="Q70" s="91" t="s">
        <v>109</v>
      </c>
      <c r="R70" s="91" t="s">
        <v>202</v>
      </c>
      <c r="S70" s="91" t="s">
        <v>833</v>
      </c>
      <c r="T70" s="92">
        <v>10</v>
      </c>
      <c r="U70" s="93">
        <v>8</v>
      </c>
      <c r="V70" s="94">
        <v>45670</v>
      </c>
      <c r="W70" s="94">
        <v>45748</v>
      </c>
      <c r="X70" s="95">
        <v>9785171701376</v>
      </c>
      <c r="Y70" s="96">
        <v>768</v>
      </c>
      <c r="Z70" s="97">
        <v>0.66</v>
      </c>
      <c r="AA70" s="98" t="s">
        <v>145</v>
      </c>
      <c r="AB70" s="98" t="s">
        <v>187</v>
      </c>
      <c r="AC70" s="98" t="s">
        <v>146</v>
      </c>
      <c r="AD70" s="91" t="s">
        <v>110</v>
      </c>
      <c r="AE70" s="135" t="s">
        <v>116</v>
      </c>
      <c r="AF70" s="168"/>
      <c r="AG70" s="98" t="s">
        <v>271</v>
      </c>
      <c r="AH70" s="98"/>
      <c r="AI70" s="86" t="s">
        <v>834</v>
      </c>
      <c r="AJ70" s="101"/>
      <c r="AK70" s="91"/>
      <c r="AL70" s="100" t="s">
        <v>835</v>
      </c>
      <c r="AM70" s="86" t="s">
        <v>167</v>
      </c>
      <c r="AN70" s="86" t="s">
        <v>152</v>
      </c>
      <c r="AO70" s="143">
        <f t="shared" si="3"/>
        <v>0</v>
      </c>
      <c r="AP70" s="85" t="s">
        <v>836</v>
      </c>
      <c r="AQ70" s="100" t="s">
        <v>111</v>
      </c>
      <c r="AR70" s="97" t="s">
        <v>125</v>
      </c>
      <c r="AV70" s="99"/>
      <c r="AW70" s="159" t="s">
        <v>837</v>
      </c>
      <c r="AX70" s="102" t="s">
        <v>838</v>
      </c>
      <c r="AY70" s="157" t="s">
        <v>839</v>
      </c>
      <c r="AZ70" s="159"/>
      <c r="BF70" s="103">
        <v>45749</v>
      </c>
      <c r="BG70" s="46"/>
      <c r="BH70" s="46"/>
      <c r="BI70" s="46">
        <f t="shared" si="4"/>
        <v>0</v>
      </c>
      <c r="BJ70" s="46">
        <f t="shared" si="5"/>
        <v>0</v>
      </c>
    </row>
    <row r="71" spans="1:62" ht="120" customHeight="1" x14ac:dyDescent="0.25">
      <c r="A71" s="132" t="s">
        <v>176</v>
      </c>
      <c r="B71" s="132"/>
      <c r="C71" s="150">
        <v>0</v>
      </c>
      <c r="D71" s="150">
        <v>0</v>
      </c>
      <c r="E71" s="133">
        <v>693</v>
      </c>
      <c r="F71" s="134" t="s">
        <v>840</v>
      </c>
      <c r="G71" s="86" t="s">
        <v>841</v>
      </c>
      <c r="H71" s="86" t="s">
        <v>842</v>
      </c>
      <c r="I71" s="89"/>
      <c r="J71" s="90" t="s">
        <v>193</v>
      </c>
      <c r="K71" s="86"/>
      <c r="L71" s="86"/>
      <c r="M71" s="92" t="s">
        <v>150</v>
      </c>
      <c r="N71" s="86" t="s">
        <v>108</v>
      </c>
      <c r="O71" s="163" t="s">
        <v>197</v>
      </c>
      <c r="P71" s="163" t="s">
        <v>197</v>
      </c>
      <c r="Q71" s="91" t="s">
        <v>109</v>
      </c>
      <c r="R71" s="91" t="s">
        <v>202</v>
      </c>
      <c r="S71" s="91" t="s">
        <v>843</v>
      </c>
      <c r="T71" s="92">
        <v>10</v>
      </c>
      <c r="U71" s="93">
        <v>12</v>
      </c>
      <c r="V71" s="94">
        <v>45744</v>
      </c>
      <c r="W71" s="94">
        <v>45744</v>
      </c>
      <c r="X71" s="95">
        <v>9785171643676</v>
      </c>
      <c r="Y71" s="96">
        <v>320</v>
      </c>
      <c r="Z71" s="97">
        <v>0.33700000000000002</v>
      </c>
      <c r="AA71" s="98" t="s">
        <v>145</v>
      </c>
      <c r="AB71" s="98" t="s">
        <v>160</v>
      </c>
      <c r="AC71" s="98" t="s">
        <v>146</v>
      </c>
      <c r="AD71" s="91" t="s">
        <v>110</v>
      </c>
      <c r="AE71" s="169" t="s">
        <v>191</v>
      </c>
      <c r="AF71" s="168"/>
      <c r="AG71" s="98" t="s">
        <v>301</v>
      </c>
      <c r="AH71" s="98"/>
      <c r="AI71" s="86" t="s">
        <v>844</v>
      </c>
      <c r="AJ71" s="101"/>
      <c r="AK71" s="91"/>
      <c r="AL71" s="100" t="s">
        <v>845</v>
      </c>
      <c r="AM71" s="86" t="s">
        <v>245</v>
      </c>
      <c r="AN71" s="86" t="s">
        <v>152</v>
      </c>
      <c r="AO71" s="143">
        <f t="shared" si="3"/>
        <v>0</v>
      </c>
      <c r="AP71" s="85" t="s">
        <v>846</v>
      </c>
      <c r="AQ71" s="100" t="s">
        <v>153</v>
      </c>
      <c r="AR71" s="97" t="s">
        <v>125</v>
      </c>
      <c r="AV71" s="99"/>
      <c r="AW71" s="159" t="s">
        <v>847</v>
      </c>
      <c r="AX71" s="102" t="s">
        <v>848</v>
      </c>
      <c r="AY71" s="157" t="s">
        <v>849</v>
      </c>
      <c r="AZ71" s="159"/>
      <c r="BF71" s="103">
        <v>45749</v>
      </c>
      <c r="BG71" s="46"/>
      <c r="BH71" s="46"/>
      <c r="BI71" s="46">
        <f t="shared" si="4"/>
        <v>0</v>
      </c>
      <c r="BJ71" s="46">
        <f t="shared" si="5"/>
        <v>0</v>
      </c>
    </row>
    <row r="72" spans="1:62" ht="120" customHeight="1" x14ac:dyDescent="0.25">
      <c r="A72" s="132" t="s">
        <v>176</v>
      </c>
      <c r="B72" s="132"/>
      <c r="C72" s="150">
        <v>0</v>
      </c>
      <c r="D72" s="150">
        <v>0</v>
      </c>
      <c r="E72" s="133">
        <v>781.2</v>
      </c>
      <c r="F72" s="134" t="s">
        <v>850</v>
      </c>
      <c r="G72" s="86" t="s">
        <v>851</v>
      </c>
      <c r="H72" s="86" t="s">
        <v>852</v>
      </c>
      <c r="I72" s="89"/>
      <c r="J72" s="90" t="s">
        <v>190</v>
      </c>
      <c r="K72" s="86"/>
      <c r="L72" s="86"/>
      <c r="M72" s="92" t="s">
        <v>150</v>
      </c>
      <c r="N72" s="86" t="s">
        <v>108</v>
      </c>
      <c r="O72" s="163" t="s">
        <v>181</v>
      </c>
      <c r="P72" s="163" t="s">
        <v>181</v>
      </c>
      <c r="Q72" s="91" t="s">
        <v>109</v>
      </c>
      <c r="R72" s="91" t="s">
        <v>202</v>
      </c>
      <c r="S72" s="91" t="s">
        <v>853</v>
      </c>
      <c r="T72" s="92">
        <v>20</v>
      </c>
      <c r="U72" s="93">
        <v>6</v>
      </c>
      <c r="V72" s="94">
        <v>45742</v>
      </c>
      <c r="W72" s="94">
        <v>45742</v>
      </c>
      <c r="X72" s="95">
        <v>9785171684013</v>
      </c>
      <c r="Y72" s="96">
        <v>320</v>
      </c>
      <c r="Z72" s="97">
        <v>0.34</v>
      </c>
      <c r="AA72" s="98" t="s">
        <v>145</v>
      </c>
      <c r="AB72" s="98" t="s">
        <v>229</v>
      </c>
      <c r="AC72" s="98" t="s">
        <v>146</v>
      </c>
      <c r="AD72" s="91" t="s">
        <v>110</v>
      </c>
      <c r="AE72" s="169" t="s">
        <v>191</v>
      </c>
      <c r="AF72" s="168"/>
      <c r="AG72" s="98" t="s">
        <v>292</v>
      </c>
      <c r="AH72" s="98"/>
      <c r="AI72" s="86" t="s">
        <v>854</v>
      </c>
      <c r="AJ72" s="101"/>
      <c r="AK72" s="91"/>
      <c r="AL72" s="100" t="s">
        <v>855</v>
      </c>
      <c r="AM72" s="86" t="s">
        <v>199</v>
      </c>
      <c r="AN72" s="86" t="s">
        <v>152</v>
      </c>
      <c r="AO72" s="143">
        <f t="shared" si="3"/>
        <v>0</v>
      </c>
      <c r="AP72" s="85" t="s">
        <v>856</v>
      </c>
      <c r="AQ72" s="100" t="s">
        <v>153</v>
      </c>
      <c r="AR72" s="97" t="s">
        <v>125</v>
      </c>
      <c r="AV72" s="99"/>
      <c r="AW72" s="159" t="s">
        <v>857</v>
      </c>
      <c r="AX72" s="102" t="s">
        <v>858</v>
      </c>
      <c r="AY72" s="157" t="s">
        <v>859</v>
      </c>
      <c r="AZ72" s="159"/>
      <c r="BF72" s="103">
        <v>45749</v>
      </c>
      <c r="BG72" s="46"/>
      <c r="BH72" s="46"/>
      <c r="BI72" s="46">
        <f t="shared" si="4"/>
        <v>0</v>
      </c>
      <c r="BJ72" s="46">
        <f t="shared" si="5"/>
        <v>0</v>
      </c>
    </row>
    <row r="73" spans="1:62" ht="120" customHeight="1" x14ac:dyDescent="0.25">
      <c r="A73" s="132" t="s">
        <v>176</v>
      </c>
      <c r="B73" s="132"/>
      <c r="C73" s="150">
        <v>0</v>
      </c>
      <c r="D73" s="150">
        <v>0</v>
      </c>
      <c r="E73" s="133">
        <v>1839.6000000000001</v>
      </c>
      <c r="F73" s="134" t="s">
        <v>860</v>
      </c>
      <c r="G73" s="86" t="s">
        <v>861</v>
      </c>
      <c r="H73" s="86" t="s">
        <v>862</v>
      </c>
      <c r="I73" s="89"/>
      <c r="J73" s="90">
        <v>5</v>
      </c>
      <c r="K73" s="86"/>
      <c r="L73" s="86"/>
      <c r="M73" s="92" t="s">
        <v>144</v>
      </c>
      <c r="N73" s="86" t="s">
        <v>108</v>
      </c>
      <c r="O73" s="163" t="s">
        <v>233</v>
      </c>
      <c r="P73" s="163" t="s">
        <v>302</v>
      </c>
      <c r="Q73" s="91" t="s">
        <v>109</v>
      </c>
      <c r="R73" s="91" t="s">
        <v>202</v>
      </c>
      <c r="S73" s="91" t="s">
        <v>863</v>
      </c>
      <c r="T73" s="92">
        <v>10</v>
      </c>
      <c r="U73" s="93">
        <v>3</v>
      </c>
      <c r="V73" s="94">
        <v>43241</v>
      </c>
      <c r="W73" s="94">
        <v>45748</v>
      </c>
      <c r="X73" s="95">
        <v>9785171090661</v>
      </c>
      <c r="Y73" s="96">
        <v>1216</v>
      </c>
      <c r="Z73" s="97">
        <v>1.2330000000000001</v>
      </c>
      <c r="AA73" s="98" t="s">
        <v>134</v>
      </c>
      <c r="AB73" s="98" t="s">
        <v>258</v>
      </c>
      <c r="AC73" s="98" t="s">
        <v>135</v>
      </c>
      <c r="AD73" s="91" t="s">
        <v>110</v>
      </c>
      <c r="AE73" s="135" t="s">
        <v>116</v>
      </c>
      <c r="AF73" s="168"/>
      <c r="AG73" s="98" t="s">
        <v>254</v>
      </c>
      <c r="AH73" s="98"/>
      <c r="AI73" s="86" t="s">
        <v>864</v>
      </c>
      <c r="AJ73" s="101"/>
      <c r="AK73" s="91" t="s">
        <v>865</v>
      </c>
      <c r="AL73" s="100" t="s">
        <v>866</v>
      </c>
      <c r="AM73" s="86" t="s">
        <v>296</v>
      </c>
      <c r="AN73" s="86" t="s">
        <v>152</v>
      </c>
      <c r="AO73" s="143">
        <f t="shared" si="3"/>
        <v>0</v>
      </c>
      <c r="AP73" s="85" t="s">
        <v>867</v>
      </c>
      <c r="AQ73" s="100" t="s">
        <v>111</v>
      </c>
      <c r="AR73" s="97" t="s">
        <v>125</v>
      </c>
      <c r="AV73" s="99"/>
      <c r="AW73" s="159" t="s">
        <v>868</v>
      </c>
      <c r="AX73" s="102"/>
      <c r="AY73" s="157" t="s">
        <v>869</v>
      </c>
      <c r="AZ73" s="159"/>
      <c r="BF73" s="103">
        <v>45749</v>
      </c>
      <c r="BG73" s="46"/>
      <c r="BH73" s="46"/>
      <c r="BI73" s="46">
        <f t="shared" si="4"/>
        <v>0</v>
      </c>
      <c r="BJ73" s="46">
        <f t="shared" si="5"/>
        <v>0</v>
      </c>
    </row>
    <row r="74" spans="1:62" ht="120" customHeight="1" x14ac:dyDescent="0.25">
      <c r="A74" s="132" t="s">
        <v>176</v>
      </c>
      <c r="B74" s="132"/>
      <c r="C74" s="150">
        <v>0</v>
      </c>
      <c r="D74" s="150">
        <v>0</v>
      </c>
      <c r="E74" s="133">
        <v>541.80000000000007</v>
      </c>
      <c r="F74" s="134" t="s">
        <v>870</v>
      </c>
      <c r="G74" s="86" t="s">
        <v>274</v>
      </c>
      <c r="H74" s="86" t="s">
        <v>346</v>
      </c>
      <c r="I74" s="89"/>
      <c r="J74" s="90">
        <v>3</v>
      </c>
      <c r="K74" s="86"/>
      <c r="L74" s="86"/>
      <c r="M74" s="92" t="s">
        <v>150</v>
      </c>
      <c r="N74" s="86" t="s">
        <v>108</v>
      </c>
      <c r="O74" s="163" t="s">
        <v>197</v>
      </c>
      <c r="P74" s="163" t="s">
        <v>197</v>
      </c>
      <c r="Q74" s="91" t="s">
        <v>109</v>
      </c>
      <c r="R74" s="91" t="s">
        <v>202</v>
      </c>
      <c r="S74" s="91" t="s">
        <v>871</v>
      </c>
      <c r="T74" s="92">
        <v>10</v>
      </c>
      <c r="U74" s="93">
        <v>16</v>
      </c>
      <c r="V74" s="94">
        <v>43741</v>
      </c>
      <c r="W74" s="94">
        <v>45748</v>
      </c>
      <c r="X74" s="95">
        <v>9785171186395</v>
      </c>
      <c r="Y74" s="96">
        <v>224</v>
      </c>
      <c r="Z74" s="97">
        <v>0.26400000000000001</v>
      </c>
      <c r="AA74" s="98" t="s">
        <v>145</v>
      </c>
      <c r="AB74" s="98" t="s">
        <v>160</v>
      </c>
      <c r="AC74" s="98" t="s">
        <v>146</v>
      </c>
      <c r="AD74" s="91" t="s">
        <v>110</v>
      </c>
      <c r="AE74" s="135" t="s">
        <v>116</v>
      </c>
      <c r="AF74" s="168"/>
      <c r="AG74" s="98" t="s">
        <v>242</v>
      </c>
      <c r="AH74" s="98"/>
      <c r="AI74" s="86" t="s">
        <v>347</v>
      </c>
      <c r="AJ74" s="101"/>
      <c r="AK74" s="91"/>
      <c r="AL74" s="100" t="s">
        <v>872</v>
      </c>
      <c r="AM74" s="86" t="s">
        <v>296</v>
      </c>
      <c r="AN74" s="86" t="s">
        <v>152</v>
      </c>
      <c r="AO74" s="143">
        <f t="shared" si="3"/>
        <v>0</v>
      </c>
      <c r="AP74" s="85" t="s">
        <v>873</v>
      </c>
      <c r="AQ74" s="100" t="s">
        <v>111</v>
      </c>
      <c r="AR74" s="97" t="s">
        <v>125</v>
      </c>
      <c r="AV74" s="99"/>
      <c r="AW74" s="159" t="s">
        <v>874</v>
      </c>
      <c r="AX74" s="102"/>
      <c r="AY74" s="157" t="s">
        <v>875</v>
      </c>
      <c r="AZ74" s="159"/>
      <c r="BF74" s="103">
        <v>45749</v>
      </c>
      <c r="BG74" s="46"/>
      <c r="BH74" s="46"/>
      <c r="BI74" s="46">
        <f t="shared" si="4"/>
        <v>0</v>
      </c>
      <c r="BJ74" s="46">
        <f t="shared" si="5"/>
        <v>0</v>
      </c>
    </row>
    <row r="75" spans="1:62" ht="120" customHeight="1" x14ac:dyDescent="0.25">
      <c r="A75" s="132" t="s">
        <v>176</v>
      </c>
      <c r="B75" s="132"/>
      <c r="C75" s="150">
        <v>0</v>
      </c>
      <c r="D75" s="150">
        <v>0</v>
      </c>
      <c r="E75" s="133">
        <v>560.70000000000005</v>
      </c>
      <c r="F75" s="134" t="s">
        <v>876</v>
      </c>
      <c r="G75" s="86" t="s">
        <v>877</v>
      </c>
      <c r="H75" s="86" t="s">
        <v>878</v>
      </c>
      <c r="I75" s="89"/>
      <c r="J75" s="90" t="s">
        <v>193</v>
      </c>
      <c r="K75" s="86"/>
      <c r="L75" s="86"/>
      <c r="M75" s="92" t="s">
        <v>138</v>
      </c>
      <c r="N75" s="86" t="s">
        <v>108</v>
      </c>
      <c r="O75" s="163" t="s">
        <v>278</v>
      </c>
      <c r="P75" s="163" t="s">
        <v>821</v>
      </c>
      <c r="Q75" s="91" t="s">
        <v>109</v>
      </c>
      <c r="R75" s="91" t="s">
        <v>202</v>
      </c>
      <c r="S75" s="91" t="s">
        <v>879</v>
      </c>
      <c r="T75" s="92">
        <v>10</v>
      </c>
      <c r="U75" s="93">
        <v>10</v>
      </c>
      <c r="V75" s="94">
        <v>45747</v>
      </c>
      <c r="W75" s="94">
        <v>45747</v>
      </c>
      <c r="X75" s="95">
        <v>9785171708429</v>
      </c>
      <c r="Y75" s="96">
        <v>384</v>
      </c>
      <c r="Z75" s="97">
        <v>0.38600000000000001</v>
      </c>
      <c r="AA75" s="98" t="s">
        <v>145</v>
      </c>
      <c r="AB75" s="98" t="s">
        <v>160</v>
      </c>
      <c r="AC75" s="98" t="s">
        <v>146</v>
      </c>
      <c r="AD75" s="91" t="s">
        <v>110</v>
      </c>
      <c r="AE75" s="169" t="s">
        <v>191</v>
      </c>
      <c r="AF75" s="168"/>
      <c r="AG75" s="98" t="s">
        <v>823</v>
      </c>
      <c r="AH75" s="98"/>
      <c r="AI75" s="86" t="s">
        <v>880</v>
      </c>
      <c r="AJ75" s="101"/>
      <c r="AK75" s="91"/>
      <c r="AL75" s="100" t="s">
        <v>881</v>
      </c>
      <c r="AM75" s="86" t="s">
        <v>249</v>
      </c>
      <c r="AN75" s="86" t="s">
        <v>142</v>
      </c>
      <c r="AO75" s="143">
        <f t="shared" si="3"/>
        <v>0</v>
      </c>
      <c r="AP75" s="85" t="s">
        <v>882</v>
      </c>
      <c r="AQ75" s="100" t="s">
        <v>156</v>
      </c>
      <c r="AR75" s="97" t="s">
        <v>125</v>
      </c>
      <c r="AV75" s="99"/>
      <c r="AW75" s="159" t="s">
        <v>883</v>
      </c>
      <c r="AX75" s="102" t="s">
        <v>884</v>
      </c>
      <c r="AY75" s="157" t="s">
        <v>885</v>
      </c>
      <c r="AZ75" s="159"/>
      <c r="BF75" s="103">
        <v>45749</v>
      </c>
      <c r="BG75" s="46"/>
      <c r="BH75" s="46"/>
      <c r="BI75" s="46">
        <f t="shared" si="4"/>
        <v>0</v>
      </c>
      <c r="BJ75" s="46">
        <f t="shared" si="5"/>
        <v>0</v>
      </c>
    </row>
    <row r="76" spans="1:62" ht="120" customHeight="1" x14ac:dyDescent="0.25">
      <c r="A76" s="132" t="s">
        <v>176</v>
      </c>
      <c r="B76" s="132"/>
      <c r="C76" s="150">
        <v>0</v>
      </c>
      <c r="D76" s="150">
        <v>0</v>
      </c>
      <c r="E76" s="133">
        <v>382.2</v>
      </c>
      <c r="F76" s="134" t="s">
        <v>886</v>
      </c>
      <c r="G76" s="86" t="s">
        <v>203</v>
      </c>
      <c r="H76" s="86" t="s">
        <v>887</v>
      </c>
      <c r="I76" s="89"/>
      <c r="J76" s="90">
        <v>7</v>
      </c>
      <c r="K76" s="86"/>
      <c r="L76" s="86"/>
      <c r="M76" s="92" t="s">
        <v>144</v>
      </c>
      <c r="N76" s="86" t="s">
        <v>108</v>
      </c>
      <c r="O76" s="163" t="s">
        <v>173</v>
      </c>
      <c r="P76" s="163" t="s">
        <v>304</v>
      </c>
      <c r="Q76" s="91" t="s">
        <v>109</v>
      </c>
      <c r="R76" s="91" t="s">
        <v>202</v>
      </c>
      <c r="S76" s="91" t="s">
        <v>888</v>
      </c>
      <c r="T76" s="92">
        <v>10</v>
      </c>
      <c r="U76" s="93">
        <v>10</v>
      </c>
      <c r="V76" s="94">
        <v>45068</v>
      </c>
      <c r="W76" s="94">
        <v>45748</v>
      </c>
      <c r="X76" s="95">
        <v>9785171541095</v>
      </c>
      <c r="Y76" s="96">
        <v>224</v>
      </c>
      <c r="Z76" s="97">
        <v>0.252</v>
      </c>
      <c r="AA76" s="98" t="s">
        <v>171</v>
      </c>
      <c r="AB76" s="98" t="s">
        <v>151</v>
      </c>
      <c r="AC76" s="98" t="s">
        <v>172</v>
      </c>
      <c r="AD76" s="91">
        <v>3</v>
      </c>
      <c r="AE76" s="135" t="s">
        <v>116</v>
      </c>
      <c r="AF76" s="168"/>
      <c r="AG76" s="98" t="s">
        <v>444</v>
      </c>
      <c r="AH76" s="98"/>
      <c r="AI76" s="86" t="s">
        <v>889</v>
      </c>
      <c r="AJ76" s="101"/>
      <c r="AK76" s="91"/>
      <c r="AL76" s="100" t="s">
        <v>890</v>
      </c>
      <c r="AM76" s="86" t="s">
        <v>287</v>
      </c>
      <c r="AN76" s="86" t="s">
        <v>222</v>
      </c>
      <c r="AO76" s="143">
        <f t="shared" si="3"/>
        <v>0</v>
      </c>
      <c r="AP76" s="85" t="s">
        <v>891</v>
      </c>
      <c r="AQ76" s="100" t="s">
        <v>156</v>
      </c>
      <c r="AR76" s="97" t="s">
        <v>125</v>
      </c>
      <c r="AV76" s="99"/>
      <c r="AW76" s="159" t="s">
        <v>892</v>
      </c>
      <c r="AX76" s="102"/>
      <c r="AY76" s="157" t="s">
        <v>893</v>
      </c>
      <c r="AZ76" s="159"/>
      <c r="BF76" s="103">
        <v>45749</v>
      </c>
      <c r="BG76" s="46"/>
      <c r="BH76" s="46"/>
      <c r="BI76" s="46">
        <f t="shared" si="4"/>
        <v>0</v>
      </c>
      <c r="BJ76" s="46">
        <f t="shared" si="5"/>
        <v>0</v>
      </c>
    </row>
    <row r="77" spans="1:62" ht="120" customHeight="1" x14ac:dyDescent="0.25">
      <c r="A77" s="132" t="s">
        <v>176</v>
      </c>
      <c r="B77" s="132"/>
      <c r="C77" s="150">
        <v>0</v>
      </c>
      <c r="D77" s="150">
        <v>0</v>
      </c>
      <c r="E77" s="133">
        <v>737.1</v>
      </c>
      <c r="F77" s="134" t="s">
        <v>894</v>
      </c>
      <c r="G77" s="86" t="s">
        <v>362</v>
      </c>
      <c r="H77" s="86" t="s">
        <v>895</v>
      </c>
      <c r="I77" s="89"/>
      <c r="J77" s="90">
        <v>5</v>
      </c>
      <c r="K77" s="86"/>
      <c r="L77" s="86"/>
      <c r="M77" s="92" t="s">
        <v>209</v>
      </c>
      <c r="N77" s="86" t="s">
        <v>108</v>
      </c>
      <c r="O77" s="163" t="s">
        <v>210</v>
      </c>
      <c r="P77" s="163" t="s">
        <v>280</v>
      </c>
      <c r="Q77" s="91" t="s">
        <v>109</v>
      </c>
      <c r="R77" s="91" t="s">
        <v>202</v>
      </c>
      <c r="S77" s="91" t="s">
        <v>896</v>
      </c>
      <c r="T77" s="92">
        <v>10</v>
      </c>
      <c r="U77" s="93">
        <v>12</v>
      </c>
      <c r="V77" s="94">
        <v>42003</v>
      </c>
      <c r="W77" s="94">
        <v>45745</v>
      </c>
      <c r="X77" s="95">
        <v>9785170884186</v>
      </c>
      <c r="Y77" s="96">
        <v>208</v>
      </c>
      <c r="Z77" s="97">
        <v>0.40799999999999997</v>
      </c>
      <c r="AA77" s="98" t="s">
        <v>171</v>
      </c>
      <c r="AB77" s="98" t="s">
        <v>159</v>
      </c>
      <c r="AC77" s="98" t="s">
        <v>172</v>
      </c>
      <c r="AD77" s="91" t="s">
        <v>230</v>
      </c>
      <c r="AE77" s="135" t="s">
        <v>116</v>
      </c>
      <c r="AF77" s="168"/>
      <c r="AG77" s="98" t="s">
        <v>343</v>
      </c>
      <c r="AH77" s="98"/>
      <c r="AI77" s="86" t="s">
        <v>897</v>
      </c>
      <c r="AJ77" s="101"/>
      <c r="AK77" s="91"/>
      <c r="AL77" s="100" t="s">
        <v>898</v>
      </c>
      <c r="AM77" s="86" t="s">
        <v>285</v>
      </c>
      <c r="AN77" s="86" t="s">
        <v>222</v>
      </c>
      <c r="AO77" s="143">
        <f t="shared" si="3"/>
        <v>0</v>
      </c>
      <c r="AP77" s="85" t="s">
        <v>899</v>
      </c>
      <c r="AQ77" s="100" t="s">
        <v>156</v>
      </c>
      <c r="AR77" s="97" t="s">
        <v>125</v>
      </c>
      <c r="AV77" s="99"/>
      <c r="AW77" s="159" t="s">
        <v>900</v>
      </c>
      <c r="AX77" s="102"/>
      <c r="AY77" s="157" t="s">
        <v>901</v>
      </c>
      <c r="AZ77" s="159"/>
      <c r="BF77" s="103">
        <v>45749</v>
      </c>
      <c r="BG77" s="46"/>
      <c r="BH77" s="46"/>
      <c r="BI77" s="46">
        <f t="shared" si="4"/>
        <v>0</v>
      </c>
      <c r="BJ77" s="46">
        <f t="shared" si="5"/>
        <v>0</v>
      </c>
    </row>
    <row r="78" spans="1:62" ht="120" customHeight="1" x14ac:dyDescent="0.25">
      <c r="A78" s="132" t="s">
        <v>176</v>
      </c>
      <c r="B78" s="132"/>
      <c r="C78" s="150">
        <v>0</v>
      </c>
      <c r="D78" s="150">
        <v>0</v>
      </c>
      <c r="E78" s="133">
        <v>737.1</v>
      </c>
      <c r="F78" s="134" t="s">
        <v>902</v>
      </c>
      <c r="G78" s="86" t="s">
        <v>362</v>
      </c>
      <c r="H78" s="86" t="s">
        <v>895</v>
      </c>
      <c r="I78" s="89"/>
      <c r="J78" s="90">
        <v>7</v>
      </c>
      <c r="K78" s="86"/>
      <c r="L78" s="86"/>
      <c r="M78" s="92" t="s">
        <v>209</v>
      </c>
      <c r="N78" s="86" t="s">
        <v>108</v>
      </c>
      <c r="O78" s="163" t="s">
        <v>210</v>
      </c>
      <c r="P78" s="163" t="s">
        <v>280</v>
      </c>
      <c r="Q78" s="91" t="s">
        <v>109</v>
      </c>
      <c r="R78" s="91" t="s">
        <v>202</v>
      </c>
      <c r="S78" s="91" t="s">
        <v>903</v>
      </c>
      <c r="T78" s="92">
        <v>10</v>
      </c>
      <c r="U78" s="93">
        <v>12</v>
      </c>
      <c r="V78" s="94">
        <v>41830</v>
      </c>
      <c r="W78" s="94">
        <v>45745</v>
      </c>
      <c r="X78" s="95">
        <v>9785170841585</v>
      </c>
      <c r="Y78" s="96">
        <v>208</v>
      </c>
      <c r="Z78" s="97">
        <v>0.40799999999999997</v>
      </c>
      <c r="AA78" s="98" t="s">
        <v>171</v>
      </c>
      <c r="AB78" s="98" t="s">
        <v>159</v>
      </c>
      <c r="AC78" s="98" t="s">
        <v>172</v>
      </c>
      <c r="AD78" s="91" t="s">
        <v>230</v>
      </c>
      <c r="AE78" s="135" t="s">
        <v>116</v>
      </c>
      <c r="AF78" s="168"/>
      <c r="AG78" s="98" t="s">
        <v>343</v>
      </c>
      <c r="AH78" s="98"/>
      <c r="AI78" s="86" t="s">
        <v>897</v>
      </c>
      <c r="AJ78" s="101"/>
      <c r="AK78" s="91"/>
      <c r="AL78" s="100" t="s">
        <v>904</v>
      </c>
      <c r="AM78" s="86" t="s">
        <v>285</v>
      </c>
      <c r="AN78" s="86" t="s">
        <v>222</v>
      </c>
      <c r="AO78" s="143">
        <f t="shared" si="3"/>
        <v>0</v>
      </c>
      <c r="AP78" s="85" t="s">
        <v>905</v>
      </c>
      <c r="AQ78" s="100" t="s">
        <v>156</v>
      </c>
      <c r="AR78" s="97" t="s">
        <v>125</v>
      </c>
      <c r="AV78" s="99"/>
      <c r="AW78" s="159" t="s">
        <v>906</v>
      </c>
      <c r="AX78" s="102"/>
      <c r="AY78" s="157" t="s">
        <v>907</v>
      </c>
      <c r="AZ78" s="159"/>
      <c r="BF78" s="103">
        <v>45749</v>
      </c>
      <c r="BG78" s="46"/>
      <c r="BH78" s="46"/>
      <c r="BI78" s="46">
        <f t="shared" si="4"/>
        <v>0</v>
      </c>
      <c r="BJ78" s="46">
        <f t="shared" si="5"/>
        <v>0</v>
      </c>
    </row>
    <row r="79" spans="1:62" ht="120" customHeight="1" x14ac:dyDescent="0.25">
      <c r="A79" s="132" t="s">
        <v>176</v>
      </c>
      <c r="B79" s="132"/>
      <c r="C79" s="150">
        <v>0</v>
      </c>
      <c r="D79" s="150">
        <v>0</v>
      </c>
      <c r="E79" s="133">
        <v>737.1</v>
      </c>
      <c r="F79" s="134" t="s">
        <v>908</v>
      </c>
      <c r="G79" s="86" t="s">
        <v>362</v>
      </c>
      <c r="H79" s="86" t="s">
        <v>895</v>
      </c>
      <c r="I79" s="89"/>
      <c r="J79" s="90">
        <v>7</v>
      </c>
      <c r="K79" s="86"/>
      <c r="L79" s="86"/>
      <c r="M79" s="92" t="s">
        <v>209</v>
      </c>
      <c r="N79" s="86" t="s">
        <v>108</v>
      </c>
      <c r="O79" s="163" t="s">
        <v>210</v>
      </c>
      <c r="P79" s="163" t="s">
        <v>280</v>
      </c>
      <c r="Q79" s="91" t="s">
        <v>109</v>
      </c>
      <c r="R79" s="91" t="s">
        <v>202</v>
      </c>
      <c r="S79" s="91" t="s">
        <v>909</v>
      </c>
      <c r="T79" s="92">
        <v>10</v>
      </c>
      <c r="U79" s="93">
        <v>12</v>
      </c>
      <c r="V79" s="94">
        <v>41568</v>
      </c>
      <c r="W79" s="94">
        <v>45745</v>
      </c>
      <c r="X79" s="95">
        <v>9785170807734</v>
      </c>
      <c r="Y79" s="96">
        <v>208</v>
      </c>
      <c r="Z79" s="97">
        <v>0.41199999999999998</v>
      </c>
      <c r="AA79" s="98" t="s">
        <v>171</v>
      </c>
      <c r="AB79" s="98" t="s">
        <v>159</v>
      </c>
      <c r="AC79" s="98" t="s">
        <v>172</v>
      </c>
      <c r="AD79" s="91" t="s">
        <v>230</v>
      </c>
      <c r="AE79" s="135" t="s">
        <v>116</v>
      </c>
      <c r="AF79" s="168"/>
      <c r="AG79" s="98" t="s">
        <v>343</v>
      </c>
      <c r="AH79" s="98"/>
      <c r="AI79" s="86" t="s">
        <v>897</v>
      </c>
      <c r="AJ79" s="101"/>
      <c r="AK79" s="91"/>
      <c r="AL79" s="100" t="s">
        <v>910</v>
      </c>
      <c r="AM79" s="86" t="s">
        <v>285</v>
      </c>
      <c r="AN79" s="86" t="s">
        <v>222</v>
      </c>
      <c r="AO79" s="143">
        <f t="shared" si="3"/>
        <v>0</v>
      </c>
      <c r="AP79" s="85" t="s">
        <v>911</v>
      </c>
      <c r="AQ79" s="100" t="s">
        <v>156</v>
      </c>
      <c r="AR79" s="97" t="s">
        <v>125</v>
      </c>
      <c r="AV79" s="99"/>
      <c r="AW79" s="159" t="s">
        <v>912</v>
      </c>
      <c r="AX79" s="102"/>
      <c r="AY79" s="157" t="s">
        <v>913</v>
      </c>
      <c r="AZ79" s="159"/>
      <c r="BF79" s="103">
        <v>45749</v>
      </c>
      <c r="BG79" s="46"/>
      <c r="BH79" s="46"/>
      <c r="BI79" s="46">
        <f t="shared" si="4"/>
        <v>0</v>
      </c>
      <c r="BJ79" s="46">
        <f t="shared" si="5"/>
        <v>0</v>
      </c>
    </row>
    <row r="80" spans="1:62" ht="120" customHeight="1" x14ac:dyDescent="0.25">
      <c r="A80" s="132" t="s">
        <v>176</v>
      </c>
      <c r="B80" s="132"/>
      <c r="C80" s="150">
        <v>0</v>
      </c>
      <c r="D80" s="150">
        <v>0</v>
      </c>
      <c r="E80" s="133">
        <v>737.1</v>
      </c>
      <c r="F80" s="134" t="s">
        <v>914</v>
      </c>
      <c r="G80" s="86" t="s">
        <v>362</v>
      </c>
      <c r="H80" s="86" t="s">
        <v>895</v>
      </c>
      <c r="I80" s="89"/>
      <c r="J80" s="90">
        <v>9</v>
      </c>
      <c r="K80" s="86"/>
      <c r="L80" s="86"/>
      <c r="M80" s="92" t="s">
        <v>209</v>
      </c>
      <c r="N80" s="86" t="s">
        <v>108</v>
      </c>
      <c r="O80" s="163" t="s">
        <v>210</v>
      </c>
      <c r="P80" s="163" t="s">
        <v>280</v>
      </c>
      <c r="Q80" s="91" t="s">
        <v>109</v>
      </c>
      <c r="R80" s="91" t="s">
        <v>202</v>
      </c>
      <c r="S80" s="91" t="s">
        <v>915</v>
      </c>
      <c r="T80" s="92">
        <v>10</v>
      </c>
      <c r="U80" s="93">
        <v>12</v>
      </c>
      <c r="V80" s="94">
        <v>41568</v>
      </c>
      <c r="W80" s="94">
        <v>45745</v>
      </c>
      <c r="X80" s="95">
        <v>9785170807741</v>
      </c>
      <c r="Y80" s="96">
        <v>208</v>
      </c>
      <c r="Z80" s="97">
        <v>0.40500000000000003</v>
      </c>
      <c r="AA80" s="98" t="s">
        <v>171</v>
      </c>
      <c r="AB80" s="98" t="s">
        <v>159</v>
      </c>
      <c r="AC80" s="98" t="s">
        <v>172</v>
      </c>
      <c r="AD80" s="91" t="s">
        <v>230</v>
      </c>
      <c r="AE80" s="135" t="s">
        <v>116</v>
      </c>
      <c r="AF80" s="168"/>
      <c r="AG80" s="98" t="s">
        <v>343</v>
      </c>
      <c r="AH80" s="98"/>
      <c r="AI80" s="86" t="s">
        <v>897</v>
      </c>
      <c r="AJ80" s="101"/>
      <c r="AK80" s="91"/>
      <c r="AL80" s="100" t="s">
        <v>916</v>
      </c>
      <c r="AM80" s="86" t="s">
        <v>285</v>
      </c>
      <c r="AN80" s="86" t="s">
        <v>222</v>
      </c>
      <c r="AO80" s="143">
        <f t="shared" si="3"/>
        <v>0</v>
      </c>
      <c r="AP80" s="85" t="s">
        <v>917</v>
      </c>
      <c r="AQ80" s="100" t="s">
        <v>156</v>
      </c>
      <c r="AR80" s="97" t="s">
        <v>125</v>
      </c>
      <c r="AV80" s="99"/>
      <c r="AW80" s="159" t="s">
        <v>918</v>
      </c>
      <c r="AX80" s="102"/>
      <c r="AY80" s="157" t="s">
        <v>919</v>
      </c>
      <c r="AZ80" s="159"/>
      <c r="BF80" s="103">
        <v>45749</v>
      </c>
      <c r="BG80" s="46"/>
      <c r="BH80" s="46"/>
      <c r="BI80" s="46">
        <f t="shared" si="4"/>
        <v>0</v>
      </c>
      <c r="BJ80" s="46">
        <f t="shared" si="5"/>
        <v>0</v>
      </c>
    </row>
    <row r="81" spans="1:62" ht="120" customHeight="1" x14ac:dyDescent="0.25">
      <c r="A81" s="132" t="s">
        <v>176</v>
      </c>
      <c r="B81" s="132"/>
      <c r="C81" s="150">
        <v>0</v>
      </c>
      <c r="D81" s="150">
        <v>0</v>
      </c>
      <c r="E81" s="133">
        <v>428.40000000000003</v>
      </c>
      <c r="F81" s="134" t="s">
        <v>340</v>
      </c>
      <c r="G81" s="86" t="s">
        <v>920</v>
      </c>
      <c r="H81" s="86" t="s">
        <v>921</v>
      </c>
      <c r="I81" s="89"/>
      <c r="J81" s="90" t="s">
        <v>190</v>
      </c>
      <c r="K81" s="86"/>
      <c r="L81" s="86"/>
      <c r="M81" s="92" t="s">
        <v>133</v>
      </c>
      <c r="N81" s="86" t="s">
        <v>108</v>
      </c>
      <c r="O81" s="163" t="s">
        <v>213</v>
      </c>
      <c r="P81" s="163" t="s">
        <v>226</v>
      </c>
      <c r="Q81" s="91" t="s">
        <v>109</v>
      </c>
      <c r="R81" s="91" t="s">
        <v>202</v>
      </c>
      <c r="S81" s="91" t="s">
        <v>922</v>
      </c>
      <c r="T81" s="92">
        <v>20</v>
      </c>
      <c r="U81" s="93">
        <v>10</v>
      </c>
      <c r="V81" s="94">
        <v>45744</v>
      </c>
      <c r="W81" s="94">
        <v>45744</v>
      </c>
      <c r="X81" s="95">
        <v>9785171721367</v>
      </c>
      <c r="Y81" s="96">
        <v>288</v>
      </c>
      <c r="Z81" s="97">
        <v>0.252</v>
      </c>
      <c r="AA81" s="98" t="s">
        <v>145</v>
      </c>
      <c r="AB81" s="98" t="s">
        <v>136</v>
      </c>
      <c r="AC81" s="98" t="s">
        <v>146</v>
      </c>
      <c r="AD81" s="91">
        <v>3</v>
      </c>
      <c r="AE81" s="169" t="s">
        <v>191</v>
      </c>
      <c r="AF81" s="168"/>
      <c r="AG81" s="98" t="s">
        <v>357</v>
      </c>
      <c r="AH81" s="98"/>
      <c r="AI81" s="86" t="s">
        <v>923</v>
      </c>
      <c r="AJ81" s="101"/>
      <c r="AK81" s="91"/>
      <c r="AL81" s="100" t="s">
        <v>924</v>
      </c>
      <c r="AM81" s="86" t="s">
        <v>224</v>
      </c>
      <c r="AN81" s="86" t="s">
        <v>222</v>
      </c>
      <c r="AO81" s="143">
        <f t="shared" si="3"/>
        <v>0</v>
      </c>
      <c r="AP81" s="85" t="s">
        <v>925</v>
      </c>
      <c r="AQ81" s="100" t="s">
        <v>111</v>
      </c>
      <c r="AR81" s="97" t="s">
        <v>125</v>
      </c>
      <c r="AV81" s="99"/>
      <c r="AW81" s="159" t="s">
        <v>926</v>
      </c>
      <c r="AX81" s="102"/>
      <c r="AY81" s="157" t="s">
        <v>345</v>
      </c>
      <c r="AZ81" s="159"/>
      <c r="BF81" s="103">
        <v>45749</v>
      </c>
      <c r="BG81" s="46"/>
      <c r="BH81" s="46"/>
      <c r="BI81" s="46">
        <f t="shared" si="4"/>
        <v>0</v>
      </c>
      <c r="BJ81" s="46">
        <f t="shared" si="5"/>
        <v>0</v>
      </c>
    </row>
    <row r="82" spans="1:62" ht="120" customHeight="1" x14ac:dyDescent="0.25">
      <c r="A82" s="132" t="s">
        <v>176</v>
      </c>
      <c r="B82" s="132"/>
      <c r="C82" s="150">
        <v>0</v>
      </c>
      <c r="D82" s="150">
        <v>0</v>
      </c>
      <c r="E82" s="133">
        <v>604.80000000000007</v>
      </c>
      <c r="F82" s="134" t="s">
        <v>927</v>
      </c>
      <c r="G82" s="86" t="s">
        <v>928</v>
      </c>
      <c r="H82" s="86" t="s">
        <v>929</v>
      </c>
      <c r="I82" s="89"/>
      <c r="J82" s="90" t="s">
        <v>192</v>
      </c>
      <c r="K82" s="86"/>
      <c r="L82" s="86"/>
      <c r="M82" s="92" t="s">
        <v>150</v>
      </c>
      <c r="N82" s="86" t="s">
        <v>108</v>
      </c>
      <c r="O82" s="163" t="s">
        <v>211</v>
      </c>
      <c r="P82" s="163" t="s">
        <v>211</v>
      </c>
      <c r="Q82" s="91" t="s">
        <v>109</v>
      </c>
      <c r="R82" s="91" t="s">
        <v>202</v>
      </c>
      <c r="S82" s="91" t="s">
        <v>930</v>
      </c>
      <c r="T82" s="92">
        <v>10</v>
      </c>
      <c r="U82" s="93">
        <v>10</v>
      </c>
      <c r="V82" s="94">
        <v>45747</v>
      </c>
      <c r="W82" s="94">
        <v>45747</v>
      </c>
      <c r="X82" s="95">
        <v>9785171716516</v>
      </c>
      <c r="Y82" s="96">
        <v>240</v>
      </c>
      <c r="Z82" s="97">
        <v>0.35</v>
      </c>
      <c r="AA82" s="98" t="s">
        <v>134</v>
      </c>
      <c r="AB82" s="98" t="s">
        <v>136</v>
      </c>
      <c r="AC82" s="98" t="s">
        <v>135</v>
      </c>
      <c r="AD82" s="91" t="s">
        <v>110</v>
      </c>
      <c r="AE82" s="169" t="s">
        <v>191</v>
      </c>
      <c r="AF82" s="168"/>
      <c r="AG82" s="98" t="s">
        <v>931</v>
      </c>
      <c r="AH82" s="98"/>
      <c r="AI82" s="86" t="s">
        <v>932</v>
      </c>
      <c r="AJ82" s="101" t="s">
        <v>111</v>
      </c>
      <c r="AK82" s="91" t="s">
        <v>933</v>
      </c>
      <c r="AL82" s="100" t="s">
        <v>934</v>
      </c>
      <c r="AM82" s="86" t="s">
        <v>234</v>
      </c>
      <c r="AN82" s="86" t="s">
        <v>152</v>
      </c>
      <c r="AO82" s="143">
        <f t="shared" ref="AO82:AO99" si="6">C82*U82+D82</f>
        <v>0</v>
      </c>
      <c r="AP82" s="85" t="s">
        <v>935</v>
      </c>
      <c r="AQ82" s="100" t="s">
        <v>111</v>
      </c>
      <c r="AR82" s="97" t="s">
        <v>125</v>
      </c>
      <c r="AV82" s="99" t="s">
        <v>121</v>
      </c>
      <c r="AW82" s="159" t="s">
        <v>936</v>
      </c>
      <c r="AX82" s="102" t="s">
        <v>937</v>
      </c>
      <c r="AY82" s="157" t="s">
        <v>938</v>
      </c>
      <c r="AZ82" s="159"/>
      <c r="BF82" s="103">
        <v>45749</v>
      </c>
      <c r="BG82" s="46"/>
      <c r="BH82" s="46"/>
      <c r="BI82" s="46">
        <f t="shared" ref="BI82:BI99" si="7">AO82*E82</f>
        <v>0</v>
      </c>
      <c r="BJ82" s="46">
        <f t="shared" ref="BJ82:BJ99" si="8">AO82*Z82</f>
        <v>0</v>
      </c>
    </row>
    <row r="83" spans="1:62" ht="120" customHeight="1" x14ac:dyDescent="0.25">
      <c r="A83" s="132" t="s">
        <v>176</v>
      </c>
      <c r="B83" s="132"/>
      <c r="C83" s="150">
        <v>0</v>
      </c>
      <c r="D83" s="150">
        <v>0</v>
      </c>
      <c r="E83" s="133">
        <v>781.2</v>
      </c>
      <c r="F83" s="134" t="s">
        <v>939</v>
      </c>
      <c r="G83" s="86" t="s">
        <v>940</v>
      </c>
      <c r="H83" s="86" t="s">
        <v>941</v>
      </c>
      <c r="I83" s="89"/>
      <c r="J83" s="90" t="s">
        <v>190</v>
      </c>
      <c r="K83" s="86"/>
      <c r="L83" s="86"/>
      <c r="M83" s="92" t="s">
        <v>150</v>
      </c>
      <c r="N83" s="86" t="s">
        <v>108</v>
      </c>
      <c r="O83" s="163" t="s">
        <v>211</v>
      </c>
      <c r="P83" s="163" t="s">
        <v>211</v>
      </c>
      <c r="Q83" s="91" t="s">
        <v>109</v>
      </c>
      <c r="R83" s="91" t="s">
        <v>202</v>
      </c>
      <c r="S83" s="91" t="s">
        <v>942</v>
      </c>
      <c r="T83" s="92">
        <v>10</v>
      </c>
      <c r="U83" s="93">
        <v>6</v>
      </c>
      <c r="V83" s="94">
        <v>45742</v>
      </c>
      <c r="W83" s="94">
        <v>45742</v>
      </c>
      <c r="X83" s="95">
        <v>9785171707057</v>
      </c>
      <c r="Y83" s="96">
        <v>416</v>
      </c>
      <c r="Z83" s="97">
        <v>0.41699999999999998</v>
      </c>
      <c r="AA83" s="98" t="s">
        <v>145</v>
      </c>
      <c r="AB83" s="98" t="s">
        <v>163</v>
      </c>
      <c r="AC83" s="98" t="s">
        <v>146</v>
      </c>
      <c r="AD83" s="91" t="s">
        <v>110</v>
      </c>
      <c r="AE83" s="169" t="s">
        <v>191</v>
      </c>
      <c r="AF83" s="168"/>
      <c r="AG83" s="98" t="s">
        <v>931</v>
      </c>
      <c r="AH83" s="98"/>
      <c r="AI83" s="86" t="s">
        <v>943</v>
      </c>
      <c r="AJ83" s="101" t="s">
        <v>153</v>
      </c>
      <c r="AK83" s="91" t="s">
        <v>944</v>
      </c>
      <c r="AL83" s="100" t="s">
        <v>945</v>
      </c>
      <c r="AM83" s="86" t="s">
        <v>234</v>
      </c>
      <c r="AN83" s="86" t="s">
        <v>152</v>
      </c>
      <c r="AO83" s="143">
        <f t="shared" si="6"/>
        <v>0</v>
      </c>
      <c r="AP83" s="85" t="s">
        <v>946</v>
      </c>
      <c r="AQ83" s="100" t="s">
        <v>153</v>
      </c>
      <c r="AR83" s="97" t="s">
        <v>125</v>
      </c>
      <c r="AV83" s="99"/>
      <c r="AW83" s="159" t="s">
        <v>947</v>
      </c>
      <c r="AX83" s="102" t="s">
        <v>948</v>
      </c>
      <c r="AY83" s="157" t="s">
        <v>949</v>
      </c>
      <c r="AZ83" s="159"/>
      <c r="BF83" s="103">
        <v>45749</v>
      </c>
      <c r="BG83" s="46"/>
      <c r="BH83" s="46"/>
      <c r="BI83" s="46">
        <f t="shared" si="7"/>
        <v>0</v>
      </c>
      <c r="BJ83" s="46">
        <f t="shared" si="8"/>
        <v>0</v>
      </c>
    </row>
    <row r="84" spans="1:62" ht="120" customHeight="1" x14ac:dyDescent="0.25">
      <c r="A84" s="132" t="s">
        <v>176</v>
      </c>
      <c r="B84" s="132"/>
      <c r="C84" s="150">
        <v>0</v>
      </c>
      <c r="D84" s="150">
        <v>0</v>
      </c>
      <c r="E84" s="133">
        <v>781.2</v>
      </c>
      <c r="F84" s="134" t="s">
        <v>950</v>
      </c>
      <c r="G84" s="86" t="s">
        <v>274</v>
      </c>
      <c r="H84" s="86" t="s">
        <v>951</v>
      </c>
      <c r="I84" s="89"/>
      <c r="J84" s="90">
        <v>3</v>
      </c>
      <c r="K84" s="86"/>
      <c r="L84" s="86"/>
      <c r="M84" s="92" t="s">
        <v>150</v>
      </c>
      <c r="N84" s="86" t="s">
        <v>108</v>
      </c>
      <c r="O84" s="163" t="s">
        <v>161</v>
      </c>
      <c r="P84" s="163" t="s">
        <v>161</v>
      </c>
      <c r="Q84" s="91" t="s">
        <v>109</v>
      </c>
      <c r="R84" s="91" t="s">
        <v>202</v>
      </c>
      <c r="S84" s="91" t="s">
        <v>952</v>
      </c>
      <c r="T84" s="92">
        <v>10</v>
      </c>
      <c r="U84" s="93">
        <v>16</v>
      </c>
      <c r="V84" s="94">
        <v>44439</v>
      </c>
      <c r="W84" s="94">
        <v>45747</v>
      </c>
      <c r="X84" s="95">
        <v>9785171394127</v>
      </c>
      <c r="Y84" s="96">
        <v>320</v>
      </c>
      <c r="Z84" s="97">
        <v>0.4</v>
      </c>
      <c r="AA84" s="98" t="s">
        <v>134</v>
      </c>
      <c r="AB84" s="98" t="s">
        <v>136</v>
      </c>
      <c r="AC84" s="98" t="s">
        <v>135</v>
      </c>
      <c r="AD84" s="91" t="s">
        <v>110</v>
      </c>
      <c r="AE84" s="135" t="s">
        <v>116</v>
      </c>
      <c r="AF84" s="168"/>
      <c r="AG84" s="98" t="s">
        <v>275</v>
      </c>
      <c r="AH84" s="98"/>
      <c r="AI84" s="86" t="s">
        <v>953</v>
      </c>
      <c r="AJ84" s="101"/>
      <c r="AK84" s="91"/>
      <c r="AL84" s="100" t="s">
        <v>954</v>
      </c>
      <c r="AM84" s="86" t="s">
        <v>167</v>
      </c>
      <c r="AN84" s="86" t="s">
        <v>152</v>
      </c>
      <c r="AO84" s="143">
        <f t="shared" si="6"/>
        <v>0</v>
      </c>
      <c r="AP84" s="85" t="s">
        <v>955</v>
      </c>
      <c r="AQ84" s="100" t="s">
        <v>111</v>
      </c>
      <c r="AR84" s="97" t="s">
        <v>125</v>
      </c>
      <c r="AV84" s="99"/>
      <c r="AW84" s="159" t="s">
        <v>956</v>
      </c>
      <c r="AX84" s="102" t="s">
        <v>957</v>
      </c>
      <c r="AY84" s="157" t="s">
        <v>958</v>
      </c>
      <c r="AZ84" s="159"/>
      <c r="BF84" s="103">
        <v>45749</v>
      </c>
      <c r="BG84" s="46"/>
      <c r="BH84" s="46"/>
      <c r="BI84" s="46">
        <f t="shared" si="7"/>
        <v>0</v>
      </c>
      <c r="BJ84" s="46">
        <f t="shared" si="8"/>
        <v>0</v>
      </c>
    </row>
    <row r="85" spans="1:62" ht="120" customHeight="1" x14ac:dyDescent="0.25">
      <c r="A85" s="132" t="s">
        <v>176</v>
      </c>
      <c r="B85" s="132"/>
      <c r="C85" s="150">
        <v>0</v>
      </c>
      <c r="D85" s="150">
        <v>0</v>
      </c>
      <c r="E85" s="133">
        <v>781.2</v>
      </c>
      <c r="F85" s="134" t="s">
        <v>959</v>
      </c>
      <c r="G85" s="86" t="s">
        <v>321</v>
      </c>
      <c r="H85" s="86" t="s">
        <v>322</v>
      </c>
      <c r="I85" s="89"/>
      <c r="J85" s="90" t="s">
        <v>190</v>
      </c>
      <c r="K85" s="86"/>
      <c r="L85" s="86"/>
      <c r="M85" s="92" t="s">
        <v>144</v>
      </c>
      <c r="N85" s="86" t="s">
        <v>108</v>
      </c>
      <c r="O85" s="163" t="s">
        <v>173</v>
      </c>
      <c r="P85" s="163" t="s">
        <v>185</v>
      </c>
      <c r="Q85" s="91" t="s">
        <v>109</v>
      </c>
      <c r="R85" s="91" t="s">
        <v>202</v>
      </c>
      <c r="S85" s="91" t="s">
        <v>960</v>
      </c>
      <c r="T85" s="92">
        <v>10</v>
      </c>
      <c r="U85" s="93">
        <v>10</v>
      </c>
      <c r="V85" s="94">
        <v>45748</v>
      </c>
      <c r="W85" s="94">
        <v>45748</v>
      </c>
      <c r="X85" s="95">
        <v>9785171701994</v>
      </c>
      <c r="Y85" s="96">
        <v>336</v>
      </c>
      <c r="Z85" s="97">
        <v>0.39400000000000002</v>
      </c>
      <c r="AA85" s="98" t="s">
        <v>134</v>
      </c>
      <c r="AB85" s="98" t="s">
        <v>160</v>
      </c>
      <c r="AC85" s="98" t="s">
        <v>135</v>
      </c>
      <c r="AD85" s="91" t="s">
        <v>110</v>
      </c>
      <c r="AE85" s="169" t="s">
        <v>191</v>
      </c>
      <c r="AF85" s="168"/>
      <c r="AG85" s="98" t="s">
        <v>281</v>
      </c>
      <c r="AH85" s="98"/>
      <c r="AI85" s="86" t="s">
        <v>323</v>
      </c>
      <c r="AJ85" s="101"/>
      <c r="AK85" s="91"/>
      <c r="AL85" s="100" t="s">
        <v>961</v>
      </c>
      <c r="AM85" s="86" t="s">
        <v>287</v>
      </c>
      <c r="AN85" s="86" t="s">
        <v>222</v>
      </c>
      <c r="AO85" s="143">
        <f t="shared" si="6"/>
        <v>0</v>
      </c>
      <c r="AP85" s="85" t="s">
        <v>962</v>
      </c>
      <c r="AQ85" s="100" t="s">
        <v>143</v>
      </c>
      <c r="AR85" s="97" t="s">
        <v>125</v>
      </c>
      <c r="AV85" s="99"/>
      <c r="AW85" s="159" t="s">
        <v>963</v>
      </c>
      <c r="AX85" s="102"/>
      <c r="AY85" s="157" t="s">
        <v>964</v>
      </c>
      <c r="AZ85" s="159"/>
      <c r="BF85" s="103">
        <v>45749</v>
      </c>
      <c r="BG85" s="46"/>
      <c r="BH85" s="46"/>
      <c r="BI85" s="46">
        <f t="shared" si="7"/>
        <v>0</v>
      </c>
      <c r="BJ85" s="46">
        <f t="shared" si="8"/>
        <v>0</v>
      </c>
    </row>
    <row r="86" spans="1:62" ht="120" customHeight="1" x14ac:dyDescent="0.25">
      <c r="A86" s="132" t="s">
        <v>176</v>
      </c>
      <c r="B86" s="132"/>
      <c r="C86" s="150">
        <v>0</v>
      </c>
      <c r="D86" s="150">
        <v>0</v>
      </c>
      <c r="E86" s="133">
        <v>875.7</v>
      </c>
      <c r="F86" s="134" t="s">
        <v>965</v>
      </c>
      <c r="G86" s="86" t="s">
        <v>966</v>
      </c>
      <c r="H86" s="86" t="s">
        <v>967</v>
      </c>
      <c r="I86" s="89"/>
      <c r="J86" s="90">
        <v>5</v>
      </c>
      <c r="K86" s="86"/>
      <c r="L86" s="86"/>
      <c r="M86" s="92" t="s">
        <v>133</v>
      </c>
      <c r="N86" s="86" t="s">
        <v>108</v>
      </c>
      <c r="O86" s="163" t="s">
        <v>213</v>
      </c>
      <c r="P86" s="163" t="s">
        <v>276</v>
      </c>
      <c r="Q86" s="91" t="s">
        <v>109</v>
      </c>
      <c r="R86" s="91" t="s">
        <v>202</v>
      </c>
      <c r="S86" s="91" t="s">
        <v>968</v>
      </c>
      <c r="T86" s="92">
        <v>20</v>
      </c>
      <c r="U86" s="93">
        <v>8</v>
      </c>
      <c r="V86" s="94">
        <v>45344</v>
      </c>
      <c r="W86" s="94">
        <v>45748</v>
      </c>
      <c r="X86" s="95">
        <v>9785171626464</v>
      </c>
      <c r="Y86" s="96">
        <v>512</v>
      </c>
      <c r="Z86" s="97">
        <v>0.57799999999999996</v>
      </c>
      <c r="AA86" s="98" t="s">
        <v>134</v>
      </c>
      <c r="AB86" s="98" t="s">
        <v>163</v>
      </c>
      <c r="AC86" s="98" t="s">
        <v>135</v>
      </c>
      <c r="AD86" s="91" t="s">
        <v>110</v>
      </c>
      <c r="AE86" s="135" t="s">
        <v>116</v>
      </c>
      <c r="AF86" s="168"/>
      <c r="AG86" s="98" t="s">
        <v>310</v>
      </c>
      <c r="AH86" s="98"/>
      <c r="AI86" s="86" t="s">
        <v>969</v>
      </c>
      <c r="AJ86" s="101"/>
      <c r="AK86" s="91"/>
      <c r="AL86" s="100" t="s">
        <v>970</v>
      </c>
      <c r="AM86" s="86" t="s">
        <v>289</v>
      </c>
      <c r="AN86" s="86" t="s">
        <v>222</v>
      </c>
      <c r="AO86" s="143">
        <f t="shared" si="6"/>
        <v>0</v>
      </c>
      <c r="AP86" s="85" t="s">
        <v>971</v>
      </c>
      <c r="AQ86" s="100" t="s">
        <v>111</v>
      </c>
      <c r="AR86" s="97" t="s">
        <v>125</v>
      </c>
      <c r="AV86" s="99"/>
      <c r="AW86" s="159" t="s">
        <v>972</v>
      </c>
      <c r="AX86" s="102"/>
      <c r="AY86" s="157" t="s">
        <v>973</v>
      </c>
      <c r="AZ86" s="159"/>
      <c r="BF86" s="103">
        <v>45749</v>
      </c>
      <c r="BG86" s="46"/>
      <c r="BH86" s="46"/>
      <c r="BI86" s="46">
        <f t="shared" si="7"/>
        <v>0</v>
      </c>
      <c r="BJ86" s="46">
        <f t="shared" si="8"/>
        <v>0</v>
      </c>
    </row>
    <row r="87" spans="1:62" ht="120" customHeight="1" x14ac:dyDescent="0.25">
      <c r="A87" s="132" t="s">
        <v>176</v>
      </c>
      <c r="B87" s="132"/>
      <c r="C87" s="150">
        <v>0</v>
      </c>
      <c r="D87" s="150">
        <v>0</v>
      </c>
      <c r="E87" s="133">
        <v>604.80000000000007</v>
      </c>
      <c r="F87" s="134" t="s">
        <v>974</v>
      </c>
      <c r="G87" s="86" t="s">
        <v>975</v>
      </c>
      <c r="H87" s="86" t="s">
        <v>353</v>
      </c>
      <c r="I87" s="89"/>
      <c r="J87" s="90">
        <v>7</v>
      </c>
      <c r="K87" s="86"/>
      <c r="L87" s="86"/>
      <c r="M87" s="92" t="s">
        <v>150</v>
      </c>
      <c r="N87" s="86" t="s">
        <v>108</v>
      </c>
      <c r="O87" s="163" t="s">
        <v>181</v>
      </c>
      <c r="P87" s="163" t="s">
        <v>181</v>
      </c>
      <c r="Q87" s="91" t="s">
        <v>109</v>
      </c>
      <c r="R87" s="91" t="s">
        <v>202</v>
      </c>
      <c r="S87" s="91" t="s">
        <v>976</v>
      </c>
      <c r="T87" s="92">
        <v>10</v>
      </c>
      <c r="U87" s="93">
        <v>12</v>
      </c>
      <c r="V87" s="94">
        <v>42201</v>
      </c>
      <c r="W87" s="94">
        <v>45748</v>
      </c>
      <c r="X87" s="95">
        <v>9785170920464</v>
      </c>
      <c r="Y87" s="96">
        <v>576</v>
      </c>
      <c r="Z87" s="97">
        <v>0.29199999999999998</v>
      </c>
      <c r="AA87" s="98" t="s">
        <v>165</v>
      </c>
      <c r="AB87" s="98" t="s">
        <v>179</v>
      </c>
      <c r="AC87" s="98" t="s">
        <v>166</v>
      </c>
      <c r="AD87" s="91">
        <v>3</v>
      </c>
      <c r="AE87" s="135" t="s">
        <v>116</v>
      </c>
      <c r="AF87" s="168"/>
      <c r="AG87" s="98" t="s">
        <v>311</v>
      </c>
      <c r="AH87" s="98"/>
      <c r="AI87" s="86" t="s">
        <v>354</v>
      </c>
      <c r="AJ87" s="101"/>
      <c r="AK87" s="91"/>
      <c r="AL87" s="100" t="s">
        <v>977</v>
      </c>
      <c r="AM87" s="86" t="s">
        <v>158</v>
      </c>
      <c r="AN87" s="86" t="s">
        <v>152</v>
      </c>
      <c r="AO87" s="143">
        <f t="shared" si="6"/>
        <v>0</v>
      </c>
      <c r="AP87" s="85" t="s">
        <v>978</v>
      </c>
      <c r="AQ87" s="100" t="s">
        <v>153</v>
      </c>
      <c r="AR87" s="97" t="s">
        <v>125</v>
      </c>
      <c r="AV87" s="99"/>
      <c r="AW87" s="159" t="s">
        <v>979</v>
      </c>
      <c r="AX87" s="102" t="s">
        <v>980</v>
      </c>
      <c r="AY87" s="157" t="s">
        <v>981</v>
      </c>
      <c r="AZ87" s="159"/>
      <c r="BF87" s="103">
        <v>45749</v>
      </c>
      <c r="BG87" s="46"/>
      <c r="BH87" s="46"/>
      <c r="BI87" s="46">
        <f t="shared" si="7"/>
        <v>0</v>
      </c>
      <c r="BJ87" s="46">
        <f t="shared" si="8"/>
        <v>0</v>
      </c>
    </row>
    <row r="88" spans="1:62" ht="120" customHeight="1" x14ac:dyDescent="0.25">
      <c r="A88" s="132" t="s">
        <v>176</v>
      </c>
      <c r="B88" s="132"/>
      <c r="C88" s="150">
        <v>0</v>
      </c>
      <c r="D88" s="150">
        <v>0</v>
      </c>
      <c r="E88" s="133">
        <v>201.60000000000002</v>
      </c>
      <c r="F88" s="134" t="s">
        <v>982</v>
      </c>
      <c r="G88" s="86" t="s">
        <v>983</v>
      </c>
      <c r="H88" s="86" t="s">
        <v>174</v>
      </c>
      <c r="I88" s="89"/>
      <c r="J88" s="90">
        <v>8</v>
      </c>
      <c r="K88" s="86"/>
      <c r="L88" s="86"/>
      <c r="M88" s="92" t="s">
        <v>144</v>
      </c>
      <c r="N88" s="86" t="s">
        <v>108</v>
      </c>
      <c r="O88" s="163" t="s">
        <v>223</v>
      </c>
      <c r="P88" s="163" t="s">
        <v>231</v>
      </c>
      <c r="Q88" s="91" t="s">
        <v>109</v>
      </c>
      <c r="R88" s="91" t="s">
        <v>202</v>
      </c>
      <c r="S88" s="91" t="s">
        <v>984</v>
      </c>
      <c r="T88" s="92">
        <v>10</v>
      </c>
      <c r="U88" s="93">
        <v>24</v>
      </c>
      <c r="V88" s="94">
        <v>45065</v>
      </c>
      <c r="W88" s="94">
        <v>45747</v>
      </c>
      <c r="X88" s="95">
        <v>9785171547134</v>
      </c>
      <c r="Y88" s="96">
        <v>160</v>
      </c>
      <c r="Z88" s="97">
        <v>0.115</v>
      </c>
      <c r="AA88" s="98" t="s">
        <v>165</v>
      </c>
      <c r="AB88" s="98" t="s">
        <v>160</v>
      </c>
      <c r="AC88" s="98" t="s">
        <v>166</v>
      </c>
      <c r="AD88" s="91">
        <v>3</v>
      </c>
      <c r="AE88" s="135" t="s">
        <v>116</v>
      </c>
      <c r="AF88" s="168"/>
      <c r="AG88" s="98" t="s">
        <v>254</v>
      </c>
      <c r="AH88" s="98"/>
      <c r="AI88" s="86" t="s">
        <v>175</v>
      </c>
      <c r="AJ88" s="101"/>
      <c r="AK88" s="91" t="s">
        <v>985</v>
      </c>
      <c r="AL88" s="100" t="s">
        <v>986</v>
      </c>
      <c r="AM88" s="86" t="s">
        <v>296</v>
      </c>
      <c r="AN88" s="86" t="s">
        <v>152</v>
      </c>
      <c r="AO88" s="143">
        <f t="shared" si="6"/>
        <v>0</v>
      </c>
      <c r="AP88" s="85" t="s">
        <v>987</v>
      </c>
      <c r="AQ88" s="100" t="s">
        <v>111</v>
      </c>
      <c r="AR88" s="97" t="s">
        <v>125</v>
      </c>
      <c r="AV88" s="99"/>
      <c r="AW88" s="159" t="s">
        <v>988</v>
      </c>
      <c r="AX88" s="102"/>
      <c r="AY88" s="157" t="s">
        <v>989</v>
      </c>
      <c r="AZ88" s="159"/>
      <c r="BF88" s="103">
        <v>45749</v>
      </c>
      <c r="BG88" s="46"/>
      <c r="BH88" s="46"/>
      <c r="BI88" s="46">
        <f t="shared" si="7"/>
        <v>0</v>
      </c>
      <c r="BJ88" s="46">
        <f t="shared" si="8"/>
        <v>0</v>
      </c>
    </row>
    <row r="89" spans="1:62" ht="120" customHeight="1" x14ac:dyDescent="0.25">
      <c r="A89" s="132" t="s">
        <v>176</v>
      </c>
      <c r="B89" s="132"/>
      <c r="C89" s="150">
        <v>0</v>
      </c>
      <c r="D89" s="150">
        <v>0</v>
      </c>
      <c r="E89" s="133">
        <v>289.8</v>
      </c>
      <c r="F89" s="134" t="s">
        <v>990</v>
      </c>
      <c r="G89" s="86" t="s">
        <v>991</v>
      </c>
      <c r="H89" s="86" t="s">
        <v>174</v>
      </c>
      <c r="I89" s="89"/>
      <c r="J89" s="90">
        <v>5</v>
      </c>
      <c r="K89" s="86"/>
      <c r="L89" s="86"/>
      <c r="M89" s="92" t="s">
        <v>150</v>
      </c>
      <c r="N89" s="86" t="s">
        <v>108</v>
      </c>
      <c r="O89" s="163" t="s">
        <v>161</v>
      </c>
      <c r="P89" s="163" t="s">
        <v>161</v>
      </c>
      <c r="Q89" s="91" t="s">
        <v>109</v>
      </c>
      <c r="R89" s="91" t="s">
        <v>202</v>
      </c>
      <c r="S89" s="91" t="s">
        <v>992</v>
      </c>
      <c r="T89" s="92">
        <v>10</v>
      </c>
      <c r="U89" s="93">
        <v>10</v>
      </c>
      <c r="V89" s="94">
        <v>42660</v>
      </c>
      <c r="W89" s="94">
        <v>45748</v>
      </c>
      <c r="X89" s="95">
        <v>9785171001773</v>
      </c>
      <c r="Y89" s="96">
        <v>448</v>
      </c>
      <c r="Z89" s="97">
        <v>0.28000000000000003</v>
      </c>
      <c r="AA89" s="98" t="s">
        <v>165</v>
      </c>
      <c r="AB89" s="98" t="s">
        <v>151</v>
      </c>
      <c r="AC89" s="98" t="s">
        <v>166</v>
      </c>
      <c r="AD89" s="91">
        <v>3</v>
      </c>
      <c r="AE89" s="135" t="s">
        <v>116</v>
      </c>
      <c r="AF89" s="168"/>
      <c r="AG89" s="98" t="s">
        <v>349</v>
      </c>
      <c r="AH89" s="98"/>
      <c r="AI89" s="86" t="s">
        <v>175</v>
      </c>
      <c r="AJ89" s="101"/>
      <c r="AK89" s="91" t="s">
        <v>993</v>
      </c>
      <c r="AL89" s="100" t="s">
        <v>994</v>
      </c>
      <c r="AM89" s="86" t="s">
        <v>294</v>
      </c>
      <c r="AN89" s="86" t="s">
        <v>152</v>
      </c>
      <c r="AO89" s="143">
        <f t="shared" si="6"/>
        <v>0</v>
      </c>
      <c r="AP89" s="85" t="s">
        <v>995</v>
      </c>
      <c r="AQ89" s="100" t="s">
        <v>156</v>
      </c>
      <c r="AR89" s="97" t="s">
        <v>125</v>
      </c>
      <c r="AV89" s="99"/>
      <c r="AW89" s="159" t="s">
        <v>996</v>
      </c>
      <c r="AX89" s="102"/>
      <c r="AY89" s="157" t="s">
        <v>997</v>
      </c>
      <c r="AZ89" s="159"/>
      <c r="BF89" s="103">
        <v>45749</v>
      </c>
      <c r="BG89" s="46"/>
      <c r="BH89" s="46"/>
      <c r="BI89" s="46">
        <f t="shared" si="7"/>
        <v>0</v>
      </c>
      <c r="BJ89" s="46">
        <f t="shared" si="8"/>
        <v>0</v>
      </c>
    </row>
    <row r="90" spans="1:62" ht="120" customHeight="1" x14ac:dyDescent="0.25">
      <c r="A90" s="132" t="s">
        <v>176</v>
      </c>
      <c r="B90" s="132"/>
      <c r="C90" s="150">
        <v>0</v>
      </c>
      <c r="D90" s="150">
        <v>0</v>
      </c>
      <c r="E90" s="133">
        <v>201.60000000000002</v>
      </c>
      <c r="F90" s="134" t="s">
        <v>998</v>
      </c>
      <c r="G90" s="86" t="s">
        <v>999</v>
      </c>
      <c r="H90" s="86" t="s">
        <v>174</v>
      </c>
      <c r="I90" s="89"/>
      <c r="J90" s="90">
        <v>6</v>
      </c>
      <c r="K90" s="86"/>
      <c r="L90" s="86"/>
      <c r="M90" s="92" t="s">
        <v>150</v>
      </c>
      <c r="N90" s="86" t="s">
        <v>108</v>
      </c>
      <c r="O90" s="163" t="s">
        <v>161</v>
      </c>
      <c r="P90" s="163" t="s">
        <v>161</v>
      </c>
      <c r="Q90" s="91" t="s">
        <v>109</v>
      </c>
      <c r="R90" s="91" t="s">
        <v>202</v>
      </c>
      <c r="S90" s="91" t="s">
        <v>1000</v>
      </c>
      <c r="T90" s="92">
        <v>10</v>
      </c>
      <c r="U90" s="93">
        <v>20</v>
      </c>
      <c r="V90" s="94">
        <v>45588</v>
      </c>
      <c r="W90" s="94">
        <v>45747</v>
      </c>
      <c r="X90" s="95">
        <v>9785171639570</v>
      </c>
      <c r="Y90" s="96">
        <v>192</v>
      </c>
      <c r="Z90" s="97">
        <v>0.13700000000000001</v>
      </c>
      <c r="AA90" s="98" t="s">
        <v>165</v>
      </c>
      <c r="AB90" s="98" t="s">
        <v>160</v>
      </c>
      <c r="AC90" s="98" t="s">
        <v>166</v>
      </c>
      <c r="AD90" s="91">
        <v>3</v>
      </c>
      <c r="AE90" s="135" t="s">
        <v>116</v>
      </c>
      <c r="AF90" s="168"/>
      <c r="AG90" s="98" t="s">
        <v>1001</v>
      </c>
      <c r="AH90" s="98"/>
      <c r="AI90" s="86" t="s">
        <v>175</v>
      </c>
      <c r="AJ90" s="101"/>
      <c r="AK90" s="91" t="s">
        <v>1002</v>
      </c>
      <c r="AL90" s="100" t="s">
        <v>1003</v>
      </c>
      <c r="AM90" s="86" t="s">
        <v>157</v>
      </c>
      <c r="AN90" s="86" t="s">
        <v>152</v>
      </c>
      <c r="AO90" s="143">
        <f t="shared" si="6"/>
        <v>0</v>
      </c>
      <c r="AP90" s="85" t="s">
        <v>1004</v>
      </c>
      <c r="AQ90" s="100" t="s">
        <v>156</v>
      </c>
      <c r="AR90" s="97" t="s">
        <v>125</v>
      </c>
      <c r="AV90" s="99"/>
      <c r="AW90" s="159" t="s">
        <v>1005</v>
      </c>
      <c r="AX90" s="102" t="s">
        <v>1006</v>
      </c>
      <c r="AY90" s="157" t="s">
        <v>1007</v>
      </c>
      <c r="AZ90" s="159"/>
      <c r="BF90" s="103">
        <v>45749</v>
      </c>
      <c r="BG90" s="46"/>
      <c r="BH90" s="46"/>
      <c r="BI90" s="46">
        <f t="shared" si="7"/>
        <v>0</v>
      </c>
      <c r="BJ90" s="46">
        <f t="shared" si="8"/>
        <v>0</v>
      </c>
    </row>
    <row r="91" spans="1:62" ht="120" customHeight="1" x14ac:dyDescent="0.25">
      <c r="A91" s="132" t="s">
        <v>176</v>
      </c>
      <c r="B91" s="132"/>
      <c r="C91" s="150">
        <v>0</v>
      </c>
      <c r="D91" s="150">
        <v>0</v>
      </c>
      <c r="E91" s="133">
        <v>220.5</v>
      </c>
      <c r="F91" s="134" t="s">
        <v>1008</v>
      </c>
      <c r="G91" s="86" t="s">
        <v>1009</v>
      </c>
      <c r="H91" s="86" t="s">
        <v>174</v>
      </c>
      <c r="I91" s="89"/>
      <c r="J91" s="90">
        <v>6</v>
      </c>
      <c r="K91" s="86"/>
      <c r="L91" s="86"/>
      <c r="M91" s="92" t="s">
        <v>144</v>
      </c>
      <c r="N91" s="86" t="s">
        <v>108</v>
      </c>
      <c r="O91" s="163" t="s">
        <v>223</v>
      </c>
      <c r="P91" s="163" t="s">
        <v>231</v>
      </c>
      <c r="Q91" s="91" t="s">
        <v>109</v>
      </c>
      <c r="R91" s="91" t="s">
        <v>202</v>
      </c>
      <c r="S91" s="91" t="s">
        <v>1010</v>
      </c>
      <c r="T91" s="92">
        <v>10</v>
      </c>
      <c r="U91" s="93">
        <v>16</v>
      </c>
      <c r="V91" s="94">
        <v>44113</v>
      </c>
      <c r="W91" s="94">
        <v>45748</v>
      </c>
      <c r="X91" s="95">
        <v>9785171268329</v>
      </c>
      <c r="Y91" s="96">
        <v>224</v>
      </c>
      <c r="Z91" s="97">
        <v>0.16</v>
      </c>
      <c r="AA91" s="98" t="s">
        <v>165</v>
      </c>
      <c r="AB91" s="98" t="s">
        <v>160</v>
      </c>
      <c r="AC91" s="98" t="s">
        <v>166</v>
      </c>
      <c r="AD91" s="91">
        <v>3</v>
      </c>
      <c r="AE91" s="135" t="s">
        <v>116</v>
      </c>
      <c r="AF91" s="168"/>
      <c r="AG91" s="98" t="s">
        <v>254</v>
      </c>
      <c r="AH91" s="98"/>
      <c r="AI91" s="86" t="s">
        <v>175</v>
      </c>
      <c r="AJ91" s="101"/>
      <c r="AK91" s="91"/>
      <c r="AL91" s="100" t="s">
        <v>1011</v>
      </c>
      <c r="AM91" s="86" t="s">
        <v>296</v>
      </c>
      <c r="AN91" s="86" t="s">
        <v>152</v>
      </c>
      <c r="AO91" s="143">
        <f t="shared" si="6"/>
        <v>0</v>
      </c>
      <c r="AP91" s="85" t="s">
        <v>1012</v>
      </c>
      <c r="AQ91" s="100" t="s">
        <v>111</v>
      </c>
      <c r="AR91" s="97" t="s">
        <v>125</v>
      </c>
      <c r="AV91" s="99"/>
      <c r="AW91" s="159" t="s">
        <v>1013</v>
      </c>
      <c r="AX91" s="102"/>
      <c r="AY91" s="157" t="s">
        <v>1014</v>
      </c>
      <c r="AZ91" s="159"/>
      <c r="BF91" s="103">
        <v>45749</v>
      </c>
      <c r="BG91" s="46"/>
      <c r="BH91" s="46"/>
      <c r="BI91" s="46">
        <f t="shared" si="7"/>
        <v>0</v>
      </c>
      <c r="BJ91" s="46">
        <f t="shared" si="8"/>
        <v>0</v>
      </c>
    </row>
    <row r="92" spans="1:62" ht="120" customHeight="1" x14ac:dyDescent="0.25">
      <c r="A92" s="132" t="s">
        <v>176</v>
      </c>
      <c r="B92" s="132"/>
      <c r="C92" s="150">
        <v>0</v>
      </c>
      <c r="D92" s="150">
        <v>0</v>
      </c>
      <c r="E92" s="133">
        <v>325.5</v>
      </c>
      <c r="F92" s="134" t="s">
        <v>1015</v>
      </c>
      <c r="G92" s="86" t="s">
        <v>1016</v>
      </c>
      <c r="H92" s="86" t="s">
        <v>174</v>
      </c>
      <c r="I92" s="89"/>
      <c r="J92" s="90">
        <v>7</v>
      </c>
      <c r="K92" s="86"/>
      <c r="L92" s="86"/>
      <c r="M92" s="92" t="s">
        <v>150</v>
      </c>
      <c r="N92" s="86" t="s">
        <v>108</v>
      </c>
      <c r="O92" s="163" t="s">
        <v>161</v>
      </c>
      <c r="P92" s="163" t="s">
        <v>161</v>
      </c>
      <c r="Q92" s="91" t="s">
        <v>109</v>
      </c>
      <c r="R92" s="91" t="s">
        <v>202</v>
      </c>
      <c r="S92" s="91" t="s">
        <v>1017</v>
      </c>
      <c r="T92" s="92">
        <v>10</v>
      </c>
      <c r="U92" s="93">
        <v>12</v>
      </c>
      <c r="V92" s="94">
        <v>42621</v>
      </c>
      <c r="W92" s="94">
        <v>45748</v>
      </c>
      <c r="X92" s="95">
        <v>9785170983049</v>
      </c>
      <c r="Y92" s="96">
        <v>288</v>
      </c>
      <c r="Z92" s="97">
        <v>0.192</v>
      </c>
      <c r="AA92" s="98" t="s">
        <v>165</v>
      </c>
      <c r="AB92" s="98" t="s">
        <v>160</v>
      </c>
      <c r="AC92" s="98" t="s">
        <v>166</v>
      </c>
      <c r="AD92" s="91">
        <v>3</v>
      </c>
      <c r="AE92" s="135" t="s">
        <v>116</v>
      </c>
      <c r="AF92" s="168"/>
      <c r="AG92" s="98" t="s">
        <v>228</v>
      </c>
      <c r="AH92" s="98"/>
      <c r="AI92" s="86" t="s">
        <v>175</v>
      </c>
      <c r="AJ92" s="101"/>
      <c r="AK92" s="91" t="s">
        <v>1018</v>
      </c>
      <c r="AL92" s="100" t="s">
        <v>1019</v>
      </c>
      <c r="AM92" s="86" t="s">
        <v>295</v>
      </c>
      <c r="AN92" s="86" t="s">
        <v>152</v>
      </c>
      <c r="AO92" s="143">
        <f t="shared" si="6"/>
        <v>0</v>
      </c>
      <c r="AP92" s="85" t="s">
        <v>1020</v>
      </c>
      <c r="AQ92" s="100" t="s">
        <v>111</v>
      </c>
      <c r="AR92" s="97" t="s">
        <v>125</v>
      </c>
      <c r="AV92" s="99"/>
      <c r="AW92" s="159" t="s">
        <v>1021</v>
      </c>
      <c r="AX92" s="102"/>
      <c r="AY92" s="157" t="s">
        <v>1022</v>
      </c>
      <c r="AZ92" s="159"/>
      <c r="BF92" s="103">
        <v>45749</v>
      </c>
      <c r="BG92" s="46"/>
      <c r="BH92" s="46"/>
      <c r="BI92" s="46">
        <f t="shared" si="7"/>
        <v>0</v>
      </c>
      <c r="BJ92" s="46">
        <f t="shared" si="8"/>
        <v>0</v>
      </c>
    </row>
    <row r="93" spans="1:62" ht="120" customHeight="1" x14ac:dyDescent="0.25">
      <c r="A93" s="132" t="s">
        <v>176</v>
      </c>
      <c r="B93" s="132"/>
      <c r="C93" s="150">
        <v>0</v>
      </c>
      <c r="D93" s="150">
        <v>0</v>
      </c>
      <c r="E93" s="133">
        <v>325.5</v>
      </c>
      <c r="F93" s="134" t="s">
        <v>1023</v>
      </c>
      <c r="G93" s="86" t="s">
        <v>1016</v>
      </c>
      <c r="H93" s="86" t="s">
        <v>174</v>
      </c>
      <c r="I93" s="89"/>
      <c r="J93" s="90">
        <v>4</v>
      </c>
      <c r="K93" s="86"/>
      <c r="L93" s="86"/>
      <c r="M93" s="92" t="s">
        <v>150</v>
      </c>
      <c r="N93" s="86" t="s">
        <v>108</v>
      </c>
      <c r="O93" s="163" t="s">
        <v>161</v>
      </c>
      <c r="P93" s="163" t="s">
        <v>161</v>
      </c>
      <c r="Q93" s="91" t="s">
        <v>109</v>
      </c>
      <c r="R93" s="91" t="s">
        <v>202</v>
      </c>
      <c r="S93" s="91" t="s">
        <v>1024</v>
      </c>
      <c r="T93" s="92">
        <v>10</v>
      </c>
      <c r="U93" s="93">
        <v>12</v>
      </c>
      <c r="V93" s="94">
        <v>41940</v>
      </c>
      <c r="W93" s="94">
        <v>45748</v>
      </c>
      <c r="X93" s="95">
        <v>9785170871537</v>
      </c>
      <c r="Y93" s="96">
        <v>288</v>
      </c>
      <c r="Z93" s="97">
        <v>0.193</v>
      </c>
      <c r="AA93" s="98" t="s">
        <v>165</v>
      </c>
      <c r="AB93" s="98" t="s">
        <v>160</v>
      </c>
      <c r="AC93" s="98" t="s">
        <v>166</v>
      </c>
      <c r="AD93" s="91">
        <v>3</v>
      </c>
      <c r="AE93" s="135" t="s">
        <v>116</v>
      </c>
      <c r="AF93" s="168"/>
      <c r="AG93" s="98" t="s">
        <v>252</v>
      </c>
      <c r="AH93" s="98"/>
      <c r="AI93" s="86" t="s">
        <v>175</v>
      </c>
      <c r="AJ93" s="101"/>
      <c r="AK93" s="91"/>
      <c r="AL93" s="100" t="s">
        <v>1025</v>
      </c>
      <c r="AM93" s="86" t="s">
        <v>295</v>
      </c>
      <c r="AN93" s="86" t="s">
        <v>152</v>
      </c>
      <c r="AO93" s="143">
        <f t="shared" si="6"/>
        <v>0</v>
      </c>
      <c r="AP93" s="85" t="s">
        <v>1026</v>
      </c>
      <c r="AQ93" s="100" t="s">
        <v>111</v>
      </c>
      <c r="AR93" s="97" t="s">
        <v>125</v>
      </c>
      <c r="AV93" s="99"/>
      <c r="AW93" s="159" t="s">
        <v>1027</v>
      </c>
      <c r="AX93" s="102"/>
      <c r="AY93" s="157" t="s">
        <v>1028</v>
      </c>
      <c r="AZ93" s="159"/>
      <c r="BF93" s="103">
        <v>45749</v>
      </c>
      <c r="BG93" s="46"/>
      <c r="BH93" s="46"/>
      <c r="BI93" s="46">
        <f t="shared" si="7"/>
        <v>0</v>
      </c>
      <c r="BJ93" s="46">
        <f t="shared" si="8"/>
        <v>0</v>
      </c>
    </row>
    <row r="94" spans="1:62" ht="120" customHeight="1" x14ac:dyDescent="0.25">
      <c r="A94" s="132" t="s">
        <v>176</v>
      </c>
      <c r="B94" s="132"/>
      <c r="C94" s="150">
        <v>0</v>
      </c>
      <c r="D94" s="150">
        <v>0</v>
      </c>
      <c r="E94" s="133">
        <v>269.85000000000002</v>
      </c>
      <c r="F94" s="134" t="s">
        <v>1029</v>
      </c>
      <c r="G94" s="86" t="s">
        <v>1030</v>
      </c>
      <c r="H94" s="86" t="s">
        <v>174</v>
      </c>
      <c r="I94" s="89"/>
      <c r="J94" s="90">
        <v>5</v>
      </c>
      <c r="K94" s="86"/>
      <c r="L94" s="86"/>
      <c r="M94" s="92" t="s">
        <v>150</v>
      </c>
      <c r="N94" s="86" t="s">
        <v>108</v>
      </c>
      <c r="O94" s="163" t="s">
        <v>161</v>
      </c>
      <c r="P94" s="163" t="s">
        <v>161</v>
      </c>
      <c r="Q94" s="91" t="s">
        <v>109</v>
      </c>
      <c r="R94" s="91" t="s">
        <v>202</v>
      </c>
      <c r="S94" s="91" t="s">
        <v>1031</v>
      </c>
      <c r="T94" s="92">
        <v>10</v>
      </c>
      <c r="U94" s="93">
        <v>10</v>
      </c>
      <c r="V94" s="94">
        <v>42983</v>
      </c>
      <c r="W94" s="94">
        <v>45748</v>
      </c>
      <c r="X94" s="95">
        <v>9785171055431</v>
      </c>
      <c r="Y94" s="96">
        <v>448</v>
      </c>
      <c r="Z94" s="97">
        <v>0.27800000000000002</v>
      </c>
      <c r="AA94" s="98" t="s">
        <v>165</v>
      </c>
      <c r="AB94" s="98" t="s">
        <v>151</v>
      </c>
      <c r="AC94" s="98" t="s">
        <v>166</v>
      </c>
      <c r="AD94" s="91">
        <v>3</v>
      </c>
      <c r="AE94" s="135" t="s">
        <v>116</v>
      </c>
      <c r="AF94" s="168"/>
      <c r="AG94" s="98" t="s">
        <v>252</v>
      </c>
      <c r="AH94" s="98"/>
      <c r="AI94" s="86" t="s">
        <v>175</v>
      </c>
      <c r="AJ94" s="101"/>
      <c r="AK94" s="91" t="s">
        <v>1032</v>
      </c>
      <c r="AL94" s="100" t="s">
        <v>1033</v>
      </c>
      <c r="AM94" s="86" t="s">
        <v>295</v>
      </c>
      <c r="AN94" s="86" t="s">
        <v>152</v>
      </c>
      <c r="AO94" s="143">
        <f t="shared" si="6"/>
        <v>0</v>
      </c>
      <c r="AP94" s="85" t="s">
        <v>1034</v>
      </c>
      <c r="AQ94" s="100" t="s">
        <v>156</v>
      </c>
      <c r="AR94" s="97" t="s">
        <v>125</v>
      </c>
      <c r="AV94" s="99"/>
      <c r="AW94" s="159" t="s">
        <v>1035</v>
      </c>
      <c r="AX94" s="102"/>
      <c r="AY94" s="157" t="s">
        <v>1036</v>
      </c>
      <c r="AZ94" s="159"/>
      <c r="BF94" s="103">
        <v>45749</v>
      </c>
      <c r="BG94" s="46"/>
      <c r="BH94" s="46"/>
      <c r="BI94" s="46">
        <f t="shared" si="7"/>
        <v>0</v>
      </c>
      <c r="BJ94" s="46">
        <f t="shared" si="8"/>
        <v>0</v>
      </c>
    </row>
    <row r="95" spans="1:62" ht="120" customHeight="1" x14ac:dyDescent="0.25">
      <c r="A95" s="132" t="s">
        <v>176</v>
      </c>
      <c r="B95" s="132"/>
      <c r="C95" s="150">
        <v>0</v>
      </c>
      <c r="D95" s="150">
        <v>0</v>
      </c>
      <c r="E95" s="133">
        <v>252</v>
      </c>
      <c r="F95" s="134" t="s">
        <v>1037</v>
      </c>
      <c r="G95" s="86" t="s">
        <v>1038</v>
      </c>
      <c r="H95" s="86" t="s">
        <v>188</v>
      </c>
      <c r="I95" s="89"/>
      <c r="J95" s="90">
        <v>6</v>
      </c>
      <c r="K95" s="86"/>
      <c r="L95" s="86"/>
      <c r="M95" s="92" t="s">
        <v>150</v>
      </c>
      <c r="N95" s="86" t="s">
        <v>108</v>
      </c>
      <c r="O95" s="163" t="s">
        <v>197</v>
      </c>
      <c r="P95" s="163" t="s">
        <v>197</v>
      </c>
      <c r="Q95" s="91" t="s">
        <v>109</v>
      </c>
      <c r="R95" s="91" t="s">
        <v>202</v>
      </c>
      <c r="S95" s="91" t="s">
        <v>1039</v>
      </c>
      <c r="T95" s="92">
        <v>10</v>
      </c>
      <c r="U95" s="93">
        <v>16</v>
      </c>
      <c r="V95" s="94">
        <v>42919</v>
      </c>
      <c r="W95" s="94">
        <v>45748</v>
      </c>
      <c r="X95" s="95">
        <v>9785171049553</v>
      </c>
      <c r="Y95" s="96">
        <v>256</v>
      </c>
      <c r="Z95" s="97">
        <v>0.16900000000000001</v>
      </c>
      <c r="AA95" s="98" t="s">
        <v>165</v>
      </c>
      <c r="AB95" s="98" t="s">
        <v>160</v>
      </c>
      <c r="AC95" s="98" t="s">
        <v>166</v>
      </c>
      <c r="AD95" s="91">
        <v>3</v>
      </c>
      <c r="AE95" s="135" t="s">
        <v>116</v>
      </c>
      <c r="AF95" s="168"/>
      <c r="AG95" s="98" t="s">
        <v>201</v>
      </c>
      <c r="AH95" s="98"/>
      <c r="AI95" s="86" t="s">
        <v>189</v>
      </c>
      <c r="AJ95" s="101"/>
      <c r="AK95" s="91"/>
      <c r="AL95" s="100" t="s">
        <v>1040</v>
      </c>
      <c r="AM95" s="86" t="s">
        <v>296</v>
      </c>
      <c r="AN95" s="86" t="s">
        <v>152</v>
      </c>
      <c r="AO95" s="143">
        <f t="shared" si="6"/>
        <v>0</v>
      </c>
      <c r="AP95" s="85" t="s">
        <v>1041</v>
      </c>
      <c r="AQ95" s="100" t="s">
        <v>111</v>
      </c>
      <c r="AR95" s="97" t="s">
        <v>125</v>
      </c>
      <c r="AV95" s="99"/>
      <c r="AW95" s="159" t="s">
        <v>1042</v>
      </c>
      <c r="AX95" s="102"/>
      <c r="AY95" s="157" t="s">
        <v>1043</v>
      </c>
      <c r="AZ95" s="159"/>
      <c r="BF95" s="103">
        <v>45749</v>
      </c>
      <c r="BG95" s="46"/>
      <c r="BH95" s="46"/>
      <c r="BI95" s="46">
        <f t="shared" si="7"/>
        <v>0</v>
      </c>
      <c r="BJ95" s="46">
        <f t="shared" si="8"/>
        <v>0</v>
      </c>
    </row>
    <row r="96" spans="1:62" ht="120" customHeight="1" x14ac:dyDescent="0.25">
      <c r="A96" s="132" t="s">
        <v>176</v>
      </c>
      <c r="B96" s="132"/>
      <c r="C96" s="150">
        <v>0</v>
      </c>
      <c r="D96" s="150">
        <v>0</v>
      </c>
      <c r="E96" s="133">
        <v>269.85000000000002</v>
      </c>
      <c r="F96" s="134" t="s">
        <v>1044</v>
      </c>
      <c r="G96" s="86" t="s">
        <v>1045</v>
      </c>
      <c r="H96" s="86" t="s">
        <v>188</v>
      </c>
      <c r="I96" s="89"/>
      <c r="J96" s="90">
        <v>7</v>
      </c>
      <c r="K96" s="86"/>
      <c r="L96" s="86"/>
      <c r="M96" s="92" t="s">
        <v>144</v>
      </c>
      <c r="N96" s="86" t="s">
        <v>108</v>
      </c>
      <c r="O96" s="163" t="s">
        <v>223</v>
      </c>
      <c r="P96" s="163" t="s">
        <v>231</v>
      </c>
      <c r="Q96" s="91" t="s">
        <v>109</v>
      </c>
      <c r="R96" s="91" t="s">
        <v>202</v>
      </c>
      <c r="S96" s="91" t="s">
        <v>1046</v>
      </c>
      <c r="T96" s="92">
        <v>10</v>
      </c>
      <c r="U96" s="93">
        <v>10</v>
      </c>
      <c r="V96" s="94">
        <v>42991</v>
      </c>
      <c r="W96" s="94">
        <v>45748</v>
      </c>
      <c r="X96" s="95">
        <v>9785171055424</v>
      </c>
      <c r="Y96" s="96">
        <v>480</v>
      </c>
      <c r="Z96" s="97">
        <v>0.29399999999999998</v>
      </c>
      <c r="AA96" s="98" t="s">
        <v>165</v>
      </c>
      <c r="AB96" s="98" t="s">
        <v>151</v>
      </c>
      <c r="AC96" s="98" t="s">
        <v>166</v>
      </c>
      <c r="AD96" s="91">
        <v>3</v>
      </c>
      <c r="AE96" s="135" t="s">
        <v>116</v>
      </c>
      <c r="AF96" s="168"/>
      <c r="AG96" s="98" t="s">
        <v>254</v>
      </c>
      <c r="AH96" s="98"/>
      <c r="AI96" s="86" t="s">
        <v>189</v>
      </c>
      <c r="AJ96" s="101"/>
      <c r="AK96" s="91"/>
      <c r="AL96" s="100" t="s">
        <v>1047</v>
      </c>
      <c r="AM96" s="86" t="s">
        <v>296</v>
      </c>
      <c r="AN96" s="86" t="s">
        <v>152</v>
      </c>
      <c r="AO96" s="143">
        <f t="shared" si="6"/>
        <v>0</v>
      </c>
      <c r="AP96" s="85" t="s">
        <v>1048</v>
      </c>
      <c r="AQ96" s="100" t="s">
        <v>111</v>
      </c>
      <c r="AR96" s="97" t="s">
        <v>125</v>
      </c>
      <c r="AV96" s="99"/>
      <c r="AW96" s="159" t="s">
        <v>1049</v>
      </c>
      <c r="AX96" s="102"/>
      <c r="AY96" s="157" t="s">
        <v>1050</v>
      </c>
      <c r="AZ96" s="159"/>
      <c r="BF96" s="103">
        <v>45749</v>
      </c>
      <c r="BG96" s="46"/>
      <c r="BH96" s="46"/>
      <c r="BI96" s="46">
        <f t="shared" si="7"/>
        <v>0</v>
      </c>
      <c r="BJ96" s="46">
        <f t="shared" si="8"/>
        <v>0</v>
      </c>
    </row>
    <row r="97" spans="1:62" ht="120" customHeight="1" x14ac:dyDescent="0.25">
      <c r="A97" s="132" t="s">
        <v>176</v>
      </c>
      <c r="B97" s="132"/>
      <c r="C97" s="150">
        <v>0</v>
      </c>
      <c r="D97" s="150">
        <v>0</v>
      </c>
      <c r="E97" s="133">
        <v>252</v>
      </c>
      <c r="F97" s="134" t="s">
        <v>1051</v>
      </c>
      <c r="G97" s="86" t="s">
        <v>1052</v>
      </c>
      <c r="H97" s="86" t="s">
        <v>188</v>
      </c>
      <c r="I97" s="89"/>
      <c r="J97" s="90">
        <v>5</v>
      </c>
      <c r="K97" s="86"/>
      <c r="L97" s="86"/>
      <c r="M97" s="92" t="s">
        <v>150</v>
      </c>
      <c r="N97" s="86" t="s">
        <v>108</v>
      </c>
      <c r="O97" s="163" t="s">
        <v>198</v>
      </c>
      <c r="P97" s="163" t="s">
        <v>198</v>
      </c>
      <c r="Q97" s="91" t="s">
        <v>109</v>
      </c>
      <c r="R97" s="91" t="s">
        <v>202</v>
      </c>
      <c r="S97" s="91" t="s">
        <v>1053</v>
      </c>
      <c r="T97" s="92">
        <v>10</v>
      </c>
      <c r="U97" s="93">
        <v>12</v>
      </c>
      <c r="V97" s="94">
        <v>43544</v>
      </c>
      <c r="W97" s="94">
        <v>45748</v>
      </c>
      <c r="X97" s="95">
        <v>9785171152741</v>
      </c>
      <c r="Y97" s="96">
        <v>352</v>
      </c>
      <c r="Z97" s="97">
        <v>0.218</v>
      </c>
      <c r="AA97" s="98" t="s">
        <v>165</v>
      </c>
      <c r="AB97" s="98" t="s">
        <v>151</v>
      </c>
      <c r="AC97" s="98" t="s">
        <v>166</v>
      </c>
      <c r="AD97" s="91">
        <v>3</v>
      </c>
      <c r="AE97" s="135" t="s">
        <v>116</v>
      </c>
      <c r="AF97" s="168"/>
      <c r="AG97" s="98" t="s">
        <v>250</v>
      </c>
      <c r="AH97" s="98"/>
      <c r="AI97" s="86" t="s">
        <v>189</v>
      </c>
      <c r="AJ97" s="101"/>
      <c r="AK97" s="91"/>
      <c r="AL97" s="100" t="s">
        <v>1054</v>
      </c>
      <c r="AM97" s="86" t="s">
        <v>295</v>
      </c>
      <c r="AN97" s="86" t="s">
        <v>152</v>
      </c>
      <c r="AO97" s="143">
        <f t="shared" si="6"/>
        <v>0</v>
      </c>
      <c r="AP97" s="85" t="s">
        <v>1055</v>
      </c>
      <c r="AQ97" s="100" t="s">
        <v>156</v>
      </c>
      <c r="AR97" s="97" t="s">
        <v>125</v>
      </c>
      <c r="AV97" s="99"/>
      <c r="AW97" s="159" t="s">
        <v>1056</v>
      </c>
      <c r="AX97" s="102" t="s">
        <v>1057</v>
      </c>
      <c r="AY97" s="157" t="s">
        <v>1058</v>
      </c>
      <c r="AZ97" s="159"/>
      <c r="BF97" s="103">
        <v>45749</v>
      </c>
      <c r="BG97" s="46"/>
      <c r="BH97" s="46"/>
      <c r="BI97" s="46">
        <f t="shared" si="7"/>
        <v>0</v>
      </c>
      <c r="BJ97" s="46">
        <f t="shared" si="8"/>
        <v>0</v>
      </c>
    </row>
    <row r="98" spans="1:62" ht="120" customHeight="1" x14ac:dyDescent="0.25">
      <c r="A98" s="132" t="s">
        <v>176</v>
      </c>
      <c r="B98" s="132"/>
      <c r="C98" s="150">
        <v>0</v>
      </c>
      <c r="D98" s="150">
        <v>0</v>
      </c>
      <c r="E98" s="133">
        <v>261.45</v>
      </c>
      <c r="F98" s="134" t="s">
        <v>1059</v>
      </c>
      <c r="G98" s="86" t="s">
        <v>1060</v>
      </c>
      <c r="H98" s="86" t="s">
        <v>188</v>
      </c>
      <c r="I98" s="89"/>
      <c r="J98" s="90">
        <v>6</v>
      </c>
      <c r="K98" s="86"/>
      <c r="L98" s="86"/>
      <c r="M98" s="92" t="s">
        <v>150</v>
      </c>
      <c r="N98" s="86" t="s">
        <v>108</v>
      </c>
      <c r="O98" s="163" t="s">
        <v>198</v>
      </c>
      <c r="P98" s="163" t="s">
        <v>198</v>
      </c>
      <c r="Q98" s="91" t="s">
        <v>109</v>
      </c>
      <c r="R98" s="91" t="s">
        <v>202</v>
      </c>
      <c r="S98" s="91" t="s">
        <v>1061</v>
      </c>
      <c r="T98" s="92">
        <v>10</v>
      </c>
      <c r="U98" s="93">
        <v>10</v>
      </c>
      <c r="V98" s="94">
        <v>44844</v>
      </c>
      <c r="W98" s="94">
        <v>45748</v>
      </c>
      <c r="X98" s="95">
        <v>9785171506582</v>
      </c>
      <c r="Y98" s="96">
        <v>448</v>
      </c>
      <c r="Z98" s="97">
        <v>0.27400000000000002</v>
      </c>
      <c r="AA98" s="98" t="s">
        <v>165</v>
      </c>
      <c r="AB98" s="98" t="s">
        <v>151</v>
      </c>
      <c r="AC98" s="98" t="s">
        <v>166</v>
      </c>
      <c r="AD98" s="91">
        <v>3</v>
      </c>
      <c r="AE98" s="135" t="s">
        <v>116</v>
      </c>
      <c r="AF98" s="168"/>
      <c r="AG98" s="98" t="s">
        <v>291</v>
      </c>
      <c r="AH98" s="98"/>
      <c r="AI98" s="86" t="s">
        <v>189</v>
      </c>
      <c r="AJ98" s="101"/>
      <c r="AK98" s="91"/>
      <c r="AL98" s="100" t="s">
        <v>1062</v>
      </c>
      <c r="AM98" s="86" t="s">
        <v>294</v>
      </c>
      <c r="AN98" s="86" t="s">
        <v>152</v>
      </c>
      <c r="AO98" s="143">
        <f t="shared" si="6"/>
        <v>0</v>
      </c>
      <c r="AP98" s="85" t="s">
        <v>1063</v>
      </c>
      <c r="AQ98" s="100" t="s">
        <v>156</v>
      </c>
      <c r="AR98" s="97" t="s">
        <v>125</v>
      </c>
      <c r="AV98" s="99"/>
      <c r="AW98" s="159" t="s">
        <v>1064</v>
      </c>
      <c r="AX98" s="102"/>
      <c r="AY98" s="157" t="s">
        <v>1065</v>
      </c>
      <c r="AZ98" s="159"/>
      <c r="BF98" s="103">
        <v>45749</v>
      </c>
      <c r="BG98" s="46"/>
      <c r="BH98" s="46"/>
      <c r="BI98" s="46">
        <f t="shared" si="7"/>
        <v>0</v>
      </c>
      <c r="BJ98" s="46">
        <f t="shared" si="8"/>
        <v>0</v>
      </c>
    </row>
    <row r="99" spans="1:62" ht="120" customHeight="1" x14ac:dyDescent="0.25">
      <c r="A99" s="132" t="s">
        <v>176</v>
      </c>
      <c r="B99" s="132"/>
      <c r="C99" s="150">
        <v>0</v>
      </c>
      <c r="D99" s="150">
        <v>0</v>
      </c>
      <c r="E99" s="133">
        <v>252</v>
      </c>
      <c r="F99" s="134" t="s">
        <v>1066</v>
      </c>
      <c r="G99" s="86" t="s">
        <v>1060</v>
      </c>
      <c r="H99" s="86" t="s">
        <v>188</v>
      </c>
      <c r="I99" s="89"/>
      <c r="J99" s="90">
        <v>4</v>
      </c>
      <c r="K99" s="86"/>
      <c r="L99" s="86"/>
      <c r="M99" s="92" t="s">
        <v>150</v>
      </c>
      <c r="N99" s="86" t="s">
        <v>108</v>
      </c>
      <c r="O99" s="163" t="s">
        <v>198</v>
      </c>
      <c r="P99" s="163" t="s">
        <v>198</v>
      </c>
      <c r="Q99" s="91" t="s">
        <v>109</v>
      </c>
      <c r="R99" s="91" t="s">
        <v>202</v>
      </c>
      <c r="S99" s="91" t="s">
        <v>1067</v>
      </c>
      <c r="T99" s="92">
        <v>10</v>
      </c>
      <c r="U99" s="93">
        <v>6</v>
      </c>
      <c r="V99" s="94">
        <v>42117</v>
      </c>
      <c r="W99" s="94">
        <v>45748</v>
      </c>
      <c r="X99" s="95">
        <v>9785170892556</v>
      </c>
      <c r="Y99" s="96">
        <v>288</v>
      </c>
      <c r="Z99" s="97">
        <v>0.223</v>
      </c>
      <c r="AA99" s="98" t="s">
        <v>165</v>
      </c>
      <c r="AB99" s="98" t="s">
        <v>160</v>
      </c>
      <c r="AC99" s="98" t="s">
        <v>166</v>
      </c>
      <c r="AD99" s="91">
        <v>3</v>
      </c>
      <c r="AE99" s="135" t="s">
        <v>116</v>
      </c>
      <c r="AF99" s="168"/>
      <c r="AG99" s="98" t="s">
        <v>252</v>
      </c>
      <c r="AH99" s="98"/>
      <c r="AI99" s="86" t="s">
        <v>189</v>
      </c>
      <c r="AJ99" s="101"/>
      <c r="AK99" s="91"/>
      <c r="AL99" s="100" t="s">
        <v>1068</v>
      </c>
      <c r="AM99" s="86" t="s">
        <v>294</v>
      </c>
      <c r="AN99" s="86" t="s">
        <v>152</v>
      </c>
      <c r="AO99" s="143">
        <f t="shared" si="6"/>
        <v>0</v>
      </c>
      <c r="AP99" s="85" t="s">
        <v>1069</v>
      </c>
      <c r="AQ99" s="100" t="s">
        <v>156</v>
      </c>
      <c r="AR99" s="97" t="s">
        <v>125</v>
      </c>
      <c r="AV99" s="99"/>
      <c r="AW99" s="159" t="s">
        <v>1070</v>
      </c>
      <c r="AX99" s="102"/>
      <c r="AY99" s="157" t="s">
        <v>1071</v>
      </c>
      <c r="AZ99" s="159"/>
      <c r="BF99" s="103">
        <v>45749</v>
      </c>
      <c r="BG99" s="46"/>
      <c r="BH99" s="46"/>
      <c r="BI99" s="46">
        <f t="shared" si="7"/>
        <v>0</v>
      </c>
      <c r="BJ99" s="46">
        <f t="shared" si="8"/>
        <v>0</v>
      </c>
    </row>
  </sheetData>
  <sheetProtection formatCells="0" formatColumns="0" formatRows="0" sort="0" autoFilter="0"/>
  <autoFilter ref="A17:BN99">
    <sortState ref="A18:BN99">
      <sortCondition ref="AW17:AW99"/>
    </sortState>
  </autoFilter>
  <sortState ref="A18:BF678">
    <sortCondition ref="AM18:AM678"/>
    <sortCondition ref="AW18:AW678"/>
  </sortState>
  <mergeCells count="15">
    <mergeCell ref="A2:E3"/>
    <mergeCell ref="F2:H2"/>
    <mergeCell ref="F3:H3"/>
    <mergeCell ref="F6:J6"/>
    <mergeCell ref="I2:J2"/>
    <mergeCell ref="I3:J3"/>
    <mergeCell ref="J7:J8"/>
    <mergeCell ref="Q7:T8"/>
    <mergeCell ref="Q1:U1"/>
    <mergeCell ref="Q9:T10"/>
    <mergeCell ref="K11:T15"/>
    <mergeCell ref="K9:O10"/>
    <mergeCell ref="K7:O8"/>
    <mergeCell ref="K6:T6"/>
    <mergeCell ref="K2:T3"/>
  </mergeCells>
  <phoneticPr fontId="7" type="noConversion"/>
  <conditionalFormatting sqref="AL1:AL17">
    <cfRule type="duplicateValues" dxfId="25" priority="9638"/>
    <cfRule type="duplicateValues" dxfId="24" priority="9639"/>
  </conditionalFormatting>
  <conditionalFormatting sqref="AL1:AL17">
    <cfRule type="duplicateValues" dxfId="23" priority="9640"/>
  </conditionalFormatting>
  <conditionalFormatting sqref="AL100:AL1048576 AL1:AL17">
    <cfRule type="duplicateValues" dxfId="22" priority="9683"/>
  </conditionalFormatting>
  <conditionalFormatting sqref="AL92">
    <cfRule type="duplicateValues" dxfId="21" priority="23633"/>
  </conditionalFormatting>
  <conditionalFormatting sqref="AL93:AL94">
    <cfRule type="duplicateValues" dxfId="20" priority="24235"/>
  </conditionalFormatting>
  <conditionalFormatting sqref="AL95:AL97">
    <cfRule type="duplicateValues" dxfId="19" priority="24445"/>
  </conditionalFormatting>
  <conditionalFormatting sqref="AL98:AL99">
    <cfRule type="duplicateValues" dxfId="18" priority="24735"/>
  </conditionalFormatting>
  <conditionalFormatting sqref="AL90:AL91">
    <cfRule type="duplicateValues" dxfId="17" priority="24740"/>
  </conditionalFormatting>
  <conditionalFormatting sqref="AL89">
    <cfRule type="duplicateValues" dxfId="16" priority="24742"/>
  </conditionalFormatting>
  <conditionalFormatting sqref="AL87:AL88">
    <cfRule type="duplicateValues" dxfId="15" priority="24744"/>
  </conditionalFormatting>
  <conditionalFormatting sqref="AL84:AL86">
    <cfRule type="duplicateValues" dxfId="14" priority="24748"/>
  </conditionalFormatting>
  <conditionalFormatting sqref="AL77:AL83">
    <cfRule type="duplicateValues" dxfId="13" priority="24752"/>
  </conditionalFormatting>
  <conditionalFormatting sqref="AL76">
    <cfRule type="duplicateValues" dxfId="12" priority="24754"/>
  </conditionalFormatting>
  <conditionalFormatting sqref="AL74:AL75">
    <cfRule type="duplicateValues" dxfId="11" priority="24757"/>
  </conditionalFormatting>
  <conditionalFormatting sqref="AL71:AL73">
    <cfRule type="duplicateValues" dxfId="10" priority="24764"/>
  </conditionalFormatting>
  <conditionalFormatting sqref="AL65:AL70">
    <cfRule type="duplicateValues" dxfId="9" priority="24768"/>
  </conditionalFormatting>
  <conditionalFormatting sqref="AL59:AL64">
    <cfRule type="duplicateValues" dxfId="8" priority="24776"/>
  </conditionalFormatting>
  <conditionalFormatting sqref="AL58">
    <cfRule type="duplicateValues" dxfId="7" priority="24779"/>
  </conditionalFormatting>
  <conditionalFormatting sqref="AL54:AL57">
    <cfRule type="duplicateValues" dxfId="6" priority="24791"/>
  </conditionalFormatting>
  <conditionalFormatting sqref="AL53">
    <cfRule type="duplicateValues" dxfId="5" priority="24795"/>
  </conditionalFormatting>
  <conditionalFormatting sqref="AL48:AL52">
    <cfRule type="duplicateValues" dxfId="4" priority="24801"/>
  </conditionalFormatting>
  <conditionalFormatting sqref="AL40:AL47">
    <cfRule type="duplicateValues" dxfId="3" priority="24815"/>
  </conditionalFormatting>
  <conditionalFormatting sqref="AL36:AL39">
    <cfRule type="duplicateValues" dxfId="2" priority="24823"/>
  </conditionalFormatting>
  <conditionalFormatting sqref="AL29:AL35">
    <cfRule type="duplicateValues" dxfId="1" priority="24837"/>
  </conditionalFormatting>
  <conditionalFormatting sqref="AL18:AL28">
    <cfRule type="duplicateValues" dxfId="0" priority="24856"/>
  </conditionalFormatting>
  <hyperlinks>
    <hyperlink ref="AP18" r:id="rId1"/>
    <hyperlink ref="AP19" r:id="rId2"/>
    <hyperlink ref="AP20" r:id="rId3"/>
    <hyperlink ref="AP21" r:id="rId4"/>
    <hyperlink ref="AP22" r:id="rId5"/>
    <hyperlink ref="AP23" r:id="rId6"/>
    <hyperlink ref="AP24" r:id="rId7"/>
    <hyperlink ref="AP25" r:id="rId8"/>
    <hyperlink ref="AP26" r:id="rId9"/>
    <hyperlink ref="AP27" r:id="rId10"/>
    <hyperlink ref="AP28" r:id="rId11"/>
    <hyperlink ref="AP29" r:id="rId12"/>
    <hyperlink ref="AP30" r:id="rId13"/>
    <hyperlink ref="AP31" r:id="rId14"/>
    <hyperlink ref="AP32" r:id="rId15"/>
    <hyperlink ref="AP33" r:id="rId16"/>
    <hyperlink ref="AP34" r:id="rId17"/>
    <hyperlink ref="AP35" r:id="rId18"/>
    <hyperlink ref="AP36" r:id="rId19"/>
    <hyperlink ref="AP37" r:id="rId20"/>
    <hyperlink ref="AP38" r:id="rId21"/>
    <hyperlink ref="AP39" r:id="rId22"/>
    <hyperlink ref="AP40" r:id="rId23"/>
    <hyperlink ref="AP41" r:id="rId24"/>
    <hyperlink ref="AP42" r:id="rId25"/>
    <hyperlink ref="AP43" r:id="rId26"/>
    <hyperlink ref="AP44" r:id="rId27"/>
    <hyperlink ref="AP45" r:id="rId28"/>
    <hyperlink ref="AP46" r:id="rId29"/>
    <hyperlink ref="AP47" r:id="rId30"/>
    <hyperlink ref="AP48" r:id="rId31"/>
    <hyperlink ref="AP49" r:id="rId32"/>
    <hyperlink ref="AP50" r:id="rId33"/>
    <hyperlink ref="AP51" r:id="rId34"/>
    <hyperlink ref="AP52" r:id="rId35"/>
    <hyperlink ref="AP53" r:id="rId36"/>
    <hyperlink ref="AP54" r:id="rId37"/>
    <hyperlink ref="AP55" r:id="rId38"/>
    <hyperlink ref="AP56" r:id="rId39"/>
    <hyperlink ref="AP57" r:id="rId40"/>
    <hyperlink ref="AP58" r:id="rId41"/>
    <hyperlink ref="AP59" r:id="rId42"/>
    <hyperlink ref="AP60" r:id="rId43"/>
    <hyperlink ref="AP61" r:id="rId44"/>
    <hyperlink ref="AP62" r:id="rId45"/>
    <hyperlink ref="AP63" r:id="rId46"/>
    <hyperlink ref="AP64" r:id="rId47"/>
    <hyperlink ref="AP65" r:id="rId48"/>
    <hyperlink ref="AP66" r:id="rId49"/>
    <hyperlink ref="AP67" r:id="rId50"/>
    <hyperlink ref="AP68" r:id="rId51"/>
    <hyperlink ref="AP69" r:id="rId52"/>
    <hyperlink ref="AP70" r:id="rId53"/>
    <hyperlink ref="AP71" r:id="rId54"/>
    <hyperlink ref="AP72" r:id="rId55"/>
    <hyperlink ref="AP73" r:id="rId56"/>
    <hyperlink ref="AP74" r:id="rId57"/>
    <hyperlink ref="AP75" r:id="rId58"/>
    <hyperlink ref="AP76" r:id="rId59"/>
    <hyperlink ref="AP77" r:id="rId60"/>
    <hyperlink ref="AP78" r:id="rId61"/>
    <hyperlink ref="AP79" r:id="rId62"/>
    <hyperlink ref="AP80" r:id="rId63"/>
    <hyperlink ref="AP81" r:id="rId64"/>
    <hyperlink ref="AP82" r:id="rId65"/>
    <hyperlink ref="AP83" r:id="rId66"/>
    <hyperlink ref="AP84" r:id="rId67"/>
    <hyperlink ref="AP85" r:id="rId68"/>
    <hyperlink ref="AP86" r:id="rId69"/>
    <hyperlink ref="AP87" r:id="rId70"/>
    <hyperlink ref="AP88" r:id="rId71"/>
    <hyperlink ref="AP89" r:id="rId72"/>
    <hyperlink ref="AP90" r:id="rId73"/>
    <hyperlink ref="AP91" r:id="rId74"/>
    <hyperlink ref="AP92" r:id="rId75"/>
    <hyperlink ref="AP93" r:id="rId76"/>
    <hyperlink ref="AP94" r:id="rId77"/>
    <hyperlink ref="AP95" r:id="rId78"/>
    <hyperlink ref="AP96" r:id="rId79"/>
    <hyperlink ref="AP97" r:id="rId80"/>
    <hyperlink ref="AP98" r:id="rId81"/>
    <hyperlink ref="AP99" r:id="rId82"/>
  </hyperlinks>
  <pageMargins left="0.39370078740157483" right="0.39370078740157483" top="0.39370078740157483" bottom="0.39370078740157483" header="0" footer="0"/>
  <pageSetup paperSize="9" scale="68" fitToWidth="2" fitToHeight="32767" orientation="landscape" r:id="rId83"/>
  <headerFooter alignWithMargins="0"/>
  <drawing r:id="rId84"/>
  <legacyDrawing r:id="rId8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Instruction1">
    <tabColor indexed="60"/>
  </sheetPr>
  <dimension ref="B1:F67"/>
  <sheetViews>
    <sheetView showGridLines="0" showOutlineSymbols="0" topLeftCell="A22" zoomScale="82" zoomScaleNormal="82" workbookViewId="0">
      <selection activeCell="H27" sqref="H27"/>
    </sheetView>
  </sheetViews>
  <sheetFormatPr defaultColWidth="9.109375" defaultRowHeight="13.2" x14ac:dyDescent="0.25"/>
  <cols>
    <col min="1" max="1" width="1.5546875" style="75" customWidth="1"/>
    <col min="2" max="2" width="2.6640625" style="75" customWidth="1"/>
    <col min="3" max="16" width="9.109375" style="75"/>
    <col min="17" max="17" width="7.33203125" style="75" customWidth="1"/>
    <col min="18" max="16384" width="9.109375" style="75"/>
  </cols>
  <sheetData>
    <row r="1" spans="2:3" ht="6.75" customHeight="1" x14ac:dyDescent="0.25"/>
    <row r="2" spans="2:3" ht="21" x14ac:dyDescent="0.4">
      <c r="B2" s="84" t="s">
        <v>106</v>
      </c>
    </row>
    <row r="3" spans="2:3" ht="17.399999999999999" x14ac:dyDescent="0.3">
      <c r="B3" s="81" t="s">
        <v>36</v>
      </c>
    </row>
    <row r="4" spans="2:3" ht="17.399999999999999" x14ac:dyDescent="0.3">
      <c r="B4" s="81" t="s">
        <v>37</v>
      </c>
    </row>
    <row r="5" spans="2:3" ht="17.399999999999999" x14ac:dyDescent="0.3">
      <c r="B5" s="81" t="s">
        <v>39</v>
      </c>
    </row>
    <row r="6" spans="2:3" ht="17.399999999999999" x14ac:dyDescent="0.3">
      <c r="B6" s="81" t="s">
        <v>38</v>
      </c>
    </row>
    <row r="7" spans="2:3" ht="17.399999999999999" x14ac:dyDescent="0.3">
      <c r="C7" s="83" t="s">
        <v>40</v>
      </c>
    </row>
    <row r="8" spans="2:3" ht="17.399999999999999" x14ac:dyDescent="0.3">
      <c r="C8" s="83" t="s">
        <v>41</v>
      </c>
    </row>
    <row r="9" spans="2:3" ht="17.399999999999999" x14ac:dyDescent="0.3">
      <c r="C9" s="83" t="s">
        <v>42</v>
      </c>
    </row>
    <row r="10" spans="2:3" ht="17.399999999999999" x14ac:dyDescent="0.3">
      <c r="C10" s="83" t="s">
        <v>30</v>
      </c>
    </row>
    <row r="11" spans="2:3" ht="17.399999999999999" x14ac:dyDescent="0.3">
      <c r="B11" s="82" t="s">
        <v>31</v>
      </c>
    </row>
    <row r="12" spans="2:3" ht="4.5" customHeight="1" x14ac:dyDescent="0.25"/>
    <row r="13" spans="2:3" ht="17.399999999999999" x14ac:dyDescent="0.3">
      <c r="B13" s="81" t="s">
        <v>32</v>
      </c>
    </row>
    <row r="14" spans="2:3" ht="17.399999999999999" x14ac:dyDescent="0.3">
      <c r="B14" s="81" t="s">
        <v>48</v>
      </c>
    </row>
    <row r="16" spans="2:3" ht="17.399999999999999" x14ac:dyDescent="0.3">
      <c r="B16" s="81" t="s">
        <v>33</v>
      </c>
    </row>
    <row r="17" spans="2:6" ht="17.399999999999999" x14ac:dyDescent="0.3">
      <c r="B17" s="81" t="s">
        <v>34</v>
      </c>
    </row>
    <row r="18" spans="2:6" ht="17.399999999999999" x14ac:dyDescent="0.3">
      <c r="B18" s="81" t="s">
        <v>45</v>
      </c>
    </row>
    <row r="19" spans="2:6" ht="17.399999999999999" x14ac:dyDescent="0.3">
      <c r="B19" s="81" t="s">
        <v>44</v>
      </c>
    </row>
    <row r="20" spans="2:6" ht="17.399999999999999" x14ac:dyDescent="0.3">
      <c r="B20" s="81" t="s">
        <v>43</v>
      </c>
    </row>
    <row r="21" spans="2:6" ht="17.399999999999999" x14ac:dyDescent="0.3">
      <c r="B21" s="80" t="s">
        <v>35</v>
      </c>
      <c r="C21" s="79"/>
      <c r="D21" s="79"/>
      <c r="E21" s="79"/>
      <c r="F21" s="79"/>
    </row>
    <row r="24" spans="2:6" ht="21" x14ac:dyDescent="0.4">
      <c r="B24" s="78" t="s">
        <v>105</v>
      </c>
    </row>
    <row r="25" spans="2:6" ht="11.25" customHeight="1" x14ac:dyDescent="0.4">
      <c r="B25" s="78"/>
    </row>
    <row r="26" spans="2:6" ht="15.6" x14ac:dyDescent="0.3">
      <c r="B26" s="76" t="s">
        <v>104</v>
      </c>
      <c r="C26" s="76"/>
    </row>
    <row r="27" spans="2:6" ht="15" x14ac:dyDescent="0.25">
      <c r="B27" s="76" t="s">
        <v>103</v>
      </c>
      <c r="C27" s="76"/>
    </row>
    <row r="28" spans="2:6" ht="15.6" x14ac:dyDescent="0.3">
      <c r="B28" s="76" t="s">
        <v>102</v>
      </c>
      <c r="C28" s="76"/>
    </row>
    <row r="29" spans="2:6" ht="15" x14ac:dyDescent="0.25">
      <c r="B29" s="76" t="s">
        <v>101</v>
      </c>
      <c r="C29" s="76"/>
    </row>
    <row r="30" spans="2:6" ht="15" x14ac:dyDescent="0.25">
      <c r="B30" s="76"/>
      <c r="C30" s="76"/>
    </row>
    <row r="31" spans="2:6" ht="15.6" x14ac:dyDescent="0.3">
      <c r="B31" s="76" t="s">
        <v>100</v>
      </c>
      <c r="C31" s="76"/>
    </row>
    <row r="32" spans="2:6" ht="15" x14ac:dyDescent="0.25">
      <c r="B32" s="76" t="s">
        <v>99</v>
      </c>
      <c r="C32" s="76"/>
    </row>
    <row r="33" spans="2:3" ht="15.6" x14ac:dyDescent="0.3">
      <c r="B33" s="76" t="s">
        <v>98</v>
      </c>
      <c r="C33" s="76"/>
    </row>
    <row r="34" spans="2:3" ht="15" x14ac:dyDescent="0.25">
      <c r="B34" s="76"/>
      <c r="C34" s="76"/>
    </row>
    <row r="35" spans="2:3" ht="15.6" x14ac:dyDescent="0.3">
      <c r="B35" s="76" t="s">
        <v>97</v>
      </c>
      <c r="C35" s="76"/>
    </row>
    <row r="36" spans="2:3" ht="15" x14ac:dyDescent="0.25">
      <c r="B36" s="76" t="s">
        <v>96</v>
      </c>
      <c r="C36" s="76"/>
    </row>
    <row r="37" spans="2:3" ht="15" x14ac:dyDescent="0.25">
      <c r="B37" s="76"/>
      <c r="C37" s="76" t="s">
        <v>95</v>
      </c>
    </row>
    <row r="38" spans="2:3" ht="15" x14ac:dyDescent="0.25">
      <c r="B38" s="76"/>
      <c r="C38" s="76" t="s">
        <v>94</v>
      </c>
    </row>
    <row r="39" spans="2:3" ht="15" x14ac:dyDescent="0.25">
      <c r="B39" s="76"/>
      <c r="C39" s="76" t="s">
        <v>93</v>
      </c>
    </row>
    <row r="40" spans="2:3" ht="15" x14ac:dyDescent="0.25">
      <c r="B40" s="76"/>
      <c r="C40" s="76" t="s">
        <v>92</v>
      </c>
    </row>
    <row r="41" spans="2:3" ht="15" x14ac:dyDescent="0.25">
      <c r="B41" s="76"/>
      <c r="C41" s="76" t="s">
        <v>91</v>
      </c>
    </row>
    <row r="42" spans="2:3" ht="15" x14ac:dyDescent="0.25">
      <c r="B42" s="76"/>
      <c r="C42" s="76" t="s">
        <v>90</v>
      </c>
    </row>
    <row r="43" spans="2:3" ht="15" x14ac:dyDescent="0.25">
      <c r="B43" s="76"/>
      <c r="C43" s="76" t="s">
        <v>89</v>
      </c>
    </row>
    <row r="44" spans="2:3" ht="15" x14ac:dyDescent="0.25">
      <c r="B44" s="76"/>
      <c r="C44" s="76" t="s">
        <v>88</v>
      </c>
    </row>
    <row r="45" spans="2:3" ht="15" x14ac:dyDescent="0.25">
      <c r="B45" s="76"/>
      <c r="C45" s="76" t="s">
        <v>87</v>
      </c>
    </row>
    <row r="46" spans="2:3" ht="15" x14ac:dyDescent="0.25">
      <c r="B46" s="76"/>
      <c r="C46" s="76" t="s">
        <v>86</v>
      </c>
    </row>
    <row r="47" spans="2:3" s="77" customFormat="1" ht="14.4" x14ac:dyDescent="0.3">
      <c r="B47" s="77" t="s">
        <v>85</v>
      </c>
    </row>
    <row r="48" spans="2:3" ht="15" x14ac:dyDescent="0.25">
      <c r="B48" s="76"/>
      <c r="C48" s="76"/>
    </row>
    <row r="49" spans="2:3" ht="15.6" x14ac:dyDescent="0.3">
      <c r="B49" s="76" t="s">
        <v>84</v>
      </c>
      <c r="C49" s="76"/>
    </row>
    <row r="50" spans="2:3" ht="15" x14ac:dyDescent="0.25">
      <c r="B50" s="76"/>
      <c r="C50" s="76" t="s">
        <v>83</v>
      </c>
    </row>
    <row r="51" spans="2:3" ht="15" x14ac:dyDescent="0.25">
      <c r="B51" s="76"/>
      <c r="C51" s="76" t="s">
        <v>82</v>
      </c>
    </row>
    <row r="52" spans="2:3" ht="15" x14ac:dyDescent="0.25">
      <c r="B52" s="76"/>
      <c r="C52" s="76" t="s">
        <v>81</v>
      </c>
    </row>
    <row r="53" spans="2:3" ht="15" x14ac:dyDescent="0.25">
      <c r="B53" s="76"/>
      <c r="C53" s="76" t="s">
        <v>80</v>
      </c>
    </row>
    <row r="54" spans="2:3" ht="15" x14ac:dyDescent="0.25">
      <c r="B54" s="76"/>
      <c r="C54" s="76" t="s">
        <v>79</v>
      </c>
    </row>
    <row r="55" spans="2:3" ht="15" x14ac:dyDescent="0.25">
      <c r="B55" s="76"/>
      <c r="C55" s="76"/>
    </row>
    <row r="56" spans="2:3" ht="15.6" x14ac:dyDescent="0.3">
      <c r="B56" s="76" t="s">
        <v>78</v>
      </c>
      <c r="C56" s="76"/>
    </row>
    <row r="57" spans="2:3" ht="15" x14ac:dyDescent="0.25">
      <c r="B57" s="76"/>
      <c r="C57" s="76"/>
    </row>
    <row r="58" spans="2:3" ht="15.6" x14ac:dyDescent="0.3">
      <c r="B58" s="76" t="s">
        <v>77</v>
      </c>
      <c r="C58" s="76"/>
    </row>
    <row r="59" spans="2:3" ht="15" x14ac:dyDescent="0.25">
      <c r="B59" s="76"/>
      <c r="C59" s="76"/>
    </row>
    <row r="60" spans="2:3" ht="15.6" x14ac:dyDescent="0.3">
      <c r="B60" s="76" t="s">
        <v>76</v>
      </c>
      <c r="C60" s="76"/>
    </row>
    <row r="61" spans="2:3" ht="15" x14ac:dyDescent="0.25">
      <c r="B61" s="76" t="s">
        <v>75</v>
      </c>
      <c r="C61" s="76"/>
    </row>
    <row r="62" spans="2:3" ht="15" x14ac:dyDescent="0.25">
      <c r="B62" s="76" t="s">
        <v>74</v>
      </c>
      <c r="C62" s="76"/>
    </row>
    <row r="63" spans="2:3" ht="15" x14ac:dyDescent="0.25">
      <c r="B63" s="76"/>
      <c r="C63" s="76"/>
    </row>
    <row r="64" spans="2:3" ht="15.6" x14ac:dyDescent="0.3">
      <c r="B64" s="76" t="s">
        <v>73</v>
      </c>
      <c r="C64" s="76"/>
    </row>
    <row r="65" spans="2:3" ht="15" x14ac:dyDescent="0.25">
      <c r="B65" s="76"/>
      <c r="C65" s="76" t="s">
        <v>72</v>
      </c>
    </row>
    <row r="66" spans="2:3" ht="15" x14ac:dyDescent="0.25">
      <c r="C66" s="76" t="s">
        <v>71</v>
      </c>
    </row>
    <row r="67" spans="2:3" ht="15" x14ac:dyDescent="0.25">
      <c r="C67" s="76" t="s">
        <v>70</v>
      </c>
    </row>
  </sheetData>
  <pageMargins left="0.75" right="0.75" top="1" bottom="1" header="0.5" footer="0.5"/>
  <pageSetup paperSize="9"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Instruction">
    <tabColor indexed="60"/>
  </sheetPr>
  <dimension ref="B1:Q390"/>
  <sheetViews>
    <sheetView showGridLines="0" showOutlineSymbols="0" workbookViewId="0">
      <selection activeCell="E4" sqref="E4"/>
    </sheetView>
  </sheetViews>
  <sheetFormatPr defaultRowHeight="13.2" x14ac:dyDescent="0.25"/>
  <cols>
    <col min="1" max="1" width="1.5546875" customWidth="1"/>
    <col min="2" max="2" width="2.6640625" customWidth="1"/>
    <col min="17" max="17" width="7.33203125" customWidth="1"/>
  </cols>
  <sheetData>
    <row r="1" spans="2:3" ht="6.75" customHeight="1" x14ac:dyDescent="0.25"/>
    <row r="2" spans="2:3" ht="21" x14ac:dyDescent="0.4">
      <c r="B2" s="8"/>
    </row>
    <row r="3" spans="2:3" ht="17.399999999999999" x14ac:dyDescent="0.3">
      <c r="B3" s="9"/>
    </row>
    <row r="4" spans="2:3" ht="17.399999999999999" x14ac:dyDescent="0.3">
      <c r="B4" s="9"/>
    </row>
    <row r="5" spans="2:3" ht="17.399999999999999" x14ac:dyDescent="0.3">
      <c r="B5" s="9"/>
    </row>
    <row r="6" spans="2:3" ht="17.399999999999999" x14ac:dyDescent="0.3">
      <c r="B6" s="9"/>
    </row>
    <row r="7" spans="2:3" ht="17.399999999999999" x14ac:dyDescent="0.3">
      <c r="C7" s="10"/>
    </row>
    <row r="8" spans="2:3" ht="17.399999999999999" x14ac:dyDescent="0.3">
      <c r="C8" s="10"/>
    </row>
    <row r="9" spans="2:3" ht="17.399999999999999" x14ac:dyDescent="0.3">
      <c r="C9" s="10"/>
    </row>
    <row r="10" spans="2:3" ht="17.399999999999999" x14ac:dyDescent="0.3">
      <c r="C10" s="10"/>
    </row>
    <row r="11" spans="2:3" ht="17.399999999999999" x14ac:dyDescent="0.3">
      <c r="C11" s="10"/>
    </row>
    <row r="12" spans="2:3" ht="17.399999999999999" x14ac:dyDescent="0.3">
      <c r="C12" s="10"/>
    </row>
    <row r="13" spans="2:3" ht="17.399999999999999" x14ac:dyDescent="0.3">
      <c r="B13" s="11"/>
    </row>
    <row r="14" spans="2:3" ht="4.5" customHeight="1" x14ac:dyDescent="0.25"/>
    <row r="15" spans="2:3" ht="17.399999999999999" x14ac:dyDescent="0.3">
      <c r="B15" s="9"/>
    </row>
    <row r="16" spans="2:3" ht="17.399999999999999" x14ac:dyDescent="0.3">
      <c r="B16" s="9"/>
    </row>
    <row r="17" spans="2:17" ht="17.399999999999999" x14ac:dyDescent="0.3">
      <c r="B17" s="12"/>
      <c r="C17" s="13"/>
      <c r="D17" s="13"/>
      <c r="E17" s="13"/>
      <c r="F17" s="13"/>
      <c r="G17" s="13"/>
      <c r="H17" s="13"/>
      <c r="I17" s="13"/>
      <c r="J17" s="13"/>
      <c r="K17" s="13"/>
      <c r="L17" s="13"/>
      <c r="M17" s="13"/>
      <c r="N17" s="13"/>
      <c r="O17" s="13"/>
      <c r="P17" s="13"/>
      <c r="Q17" s="13"/>
    </row>
    <row r="18" spans="2:17" ht="17.399999999999999" x14ac:dyDescent="0.3">
      <c r="B18" s="12"/>
      <c r="C18" s="13"/>
      <c r="D18" s="13"/>
      <c r="E18" s="13"/>
      <c r="F18" s="13"/>
      <c r="G18" s="13"/>
      <c r="H18" s="13"/>
      <c r="I18" s="13"/>
      <c r="J18" s="13"/>
      <c r="K18" s="13"/>
      <c r="L18" s="13"/>
      <c r="M18" s="13"/>
      <c r="N18" s="13"/>
      <c r="O18" s="13"/>
      <c r="P18" s="13"/>
      <c r="Q18" s="13"/>
    </row>
    <row r="19" spans="2:17" ht="21.75" customHeight="1" x14ac:dyDescent="0.3">
      <c r="B19" s="14"/>
    </row>
    <row r="20" spans="2:17" ht="17.399999999999999" x14ac:dyDescent="0.3">
      <c r="B20" s="9"/>
    </row>
    <row r="29" spans="2:17" ht="18.75" customHeight="1" x14ac:dyDescent="0.3">
      <c r="B29" s="9"/>
      <c r="C29" s="9"/>
      <c r="D29" s="9"/>
      <c r="E29" s="9"/>
      <c r="F29" s="9"/>
      <c r="G29" s="9"/>
      <c r="H29" s="9"/>
      <c r="I29" s="9"/>
      <c r="J29" s="9"/>
      <c r="K29" s="9"/>
    </row>
    <row r="64" ht="9" customHeight="1" x14ac:dyDescent="0.25"/>
    <row r="65" spans="2:2" ht="18.75" customHeight="1" x14ac:dyDescent="0.3">
      <c r="B65" s="9"/>
    </row>
    <row r="88" spans="2:2" ht="39" customHeight="1" x14ac:dyDescent="0.25"/>
    <row r="89" spans="2:2" ht="52.5" customHeight="1" x14ac:dyDescent="0.25"/>
    <row r="90" spans="2:2" ht="12.75" customHeight="1" x14ac:dyDescent="0.25"/>
    <row r="91" spans="2:2" ht="17.399999999999999" x14ac:dyDescent="0.3">
      <c r="B91" s="9"/>
    </row>
    <row r="92" spans="2:2" ht="18" x14ac:dyDescent="0.35">
      <c r="B92" s="15"/>
    </row>
    <row r="134" spans="2:2" ht="54" customHeight="1" x14ac:dyDescent="0.25"/>
    <row r="135" spans="2:2" ht="12.75" customHeight="1" x14ac:dyDescent="0.25"/>
    <row r="136" spans="2:2" ht="17.399999999999999" x14ac:dyDescent="0.3">
      <c r="B136" s="9"/>
    </row>
    <row r="148" spans="2:2" ht="44.25" customHeight="1" x14ac:dyDescent="0.25"/>
    <row r="150" spans="2:2" ht="18" x14ac:dyDescent="0.35">
      <c r="B150" s="15"/>
    </row>
    <row r="178" spans="2:2" ht="48" customHeight="1" x14ac:dyDescent="0.25"/>
    <row r="179" spans="2:2" ht="78" customHeight="1" x14ac:dyDescent="0.25"/>
    <row r="181" spans="2:2" ht="17.399999999999999" x14ac:dyDescent="0.3">
      <c r="B181" s="9"/>
    </row>
    <row r="182" spans="2:2" ht="17.399999999999999" x14ac:dyDescent="0.3">
      <c r="B182" s="9"/>
    </row>
    <row r="183" spans="2:2" ht="17.399999999999999" x14ac:dyDescent="0.3">
      <c r="B183" s="9"/>
    </row>
    <row r="197" spans="2:2" ht="48" customHeight="1" x14ac:dyDescent="0.25"/>
    <row r="199" spans="2:2" ht="17.399999999999999" x14ac:dyDescent="0.3">
      <c r="B199" s="9"/>
    </row>
    <row r="200" spans="2:2" ht="18" x14ac:dyDescent="0.35">
      <c r="B200" s="15"/>
    </row>
    <row r="201" spans="2:2" ht="18" x14ac:dyDescent="0.35">
      <c r="B201" s="15"/>
    </row>
    <row r="222" spans="2:2" ht="4.5" customHeight="1" x14ac:dyDescent="0.25"/>
    <row r="224" spans="2:2" ht="17.399999999999999" x14ac:dyDescent="0.3">
      <c r="B224" s="9"/>
    </row>
    <row r="225" spans="2:2" ht="17.399999999999999" x14ac:dyDescent="0.3">
      <c r="B225" s="9"/>
    </row>
    <row r="226" spans="2:2" ht="17.399999999999999" x14ac:dyDescent="0.3">
      <c r="B226" s="9"/>
    </row>
    <row r="227" spans="2:2" ht="17.399999999999999" x14ac:dyDescent="0.3">
      <c r="B227" s="9"/>
    </row>
    <row r="228" spans="2:2" ht="17.399999999999999" x14ac:dyDescent="0.3">
      <c r="B228" s="9"/>
    </row>
    <row r="229" spans="2:2" ht="17.399999999999999" x14ac:dyDescent="0.3">
      <c r="B229" s="9"/>
    </row>
    <row r="284" spans="2:2" ht="154.5" customHeight="1" x14ac:dyDescent="0.25"/>
    <row r="287" spans="2:2" ht="17.399999999999999" x14ac:dyDescent="0.3">
      <c r="B287" s="9"/>
    </row>
    <row r="337" spans="2:2" ht="60" customHeight="1" x14ac:dyDescent="0.25"/>
    <row r="339" spans="2:2" ht="17.399999999999999" x14ac:dyDescent="0.3">
      <c r="B339" s="9"/>
    </row>
    <row r="340" spans="2:2" ht="17.399999999999999" x14ac:dyDescent="0.3">
      <c r="B340" s="9"/>
    </row>
    <row r="341" spans="2:2" ht="17.399999999999999" x14ac:dyDescent="0.3">
      <c r="B341" s="9"/>
    </row>
    <row r="387" spans="2:2" ht="8.25" customHeight="1" x14ac:dyDescent="0.25"/>
    <row r="389" spans="2:2" ht="17.399999999999999" x14ac:dyDescent="0.3">
      <c r="B389" s="9"/>
    </row>
    <row r="390" spans="2:2" ht="17.399999999999999" x14ac:dyDescent="0.3">
      <c r="B390" s="9"/>
    </row>
  </sheetData>
  <phoneticPr fontId="7" type="noConversion"/>
  <pageMargins left="0.75" right="0.75" top="1" bottom="1" header="0.5" footer="0.5"/>
  <pageSetup paperSize="9"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vt:i4>
      </vt:variant>
      <vt:variant>
        <vt:lpstr>Именованные диапазоны</vt:lpstr>
      </vt:variant>
      <vt:variant>
        <vt:i4>5</vt:i4>
      </vt:variant>
    </vt:vector>
  </HeadingPairs>
  <TitlesOfParts>
    <vt:vector size="8" baseType="lpstr">
      <vt:lpstr>Прайс-лист</vt:lpstr>
      <vt:lpstr>Инструкция и Глоссарий</vt:lpstr>
      <vt:lpstr>Инструкция</vt:lpstr>
      <vt:lpstr>ADDRESS</vt:lpstr>
      <vt:lpstr>Crit</vt:lpstr>
      <vt:lpstr>ID_TYPE</vt:lpstr>
      <vt:lpstr>LINES</vt:lpstr>
      <vt:lpstr>'Прайс-лист'!Область_печати</vt:lpstr>
    </vt:vector>
  </TitlesOfParts>
  <Manager>Новиков О.Е.</Manager>
  <Company>АСТ</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Новинки-Допечатки</dc:title>
  <dc:subject>Прайс-лист на отпускаемую продукцию</dc:subject>
  <dc:creator>Заводская Е. А.</dc:creator>
  <cp:lastModifiedBy>Albina</cp:lastModifiedBy>
  <cp:lastPrinted>2009-11-16T19:10:04Z</cp:lastPrinted>
  <dcterms:created xsi:type="dcterms:W3CDTF">2008-10-30T10:27:03Z</dcterms:created>
  <dcterms:modified xsi:type="dcterms:W3CDTF">2025-04-03T06:51:01Z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NXPowerLiteLastOptimized">
    <vt:lpwstr>3537024</vt:lpwstr>
  </property>
  <property fmtid="{D5CDD505-2E9C-101B-9397-08002B2CF9AE}" pid="3" name="NXPowerLiteSettings">
    <vt:lpwstr>B74006B004C800</vt:lpwstr>
  </property>
  <property fmtid="{D5CDD505-2E9C-101B-9397-08002B2CF9AE}" pid="4" name="NXPowerLiteVersion">
    <vt:lpwstr>D5.0.6</vt:lpwstr>
  </property>
</Properties>
</file>