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'Прайс-лист'!$A$17:$BN$612</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570" i="1" l="1"/>
  <c r="BJ570" i="1" s="1"/>
  <c r="AO518" i="1"/>
  <c r="BI518" i="1" s="1"/>
  <c r="AO513" i="1"/>
  <c r="BJ513" i="1" s="1"/>
  <c r="AO512" i="1"/>
  <c r="BJ512" i="1" s="1"/>
  <c r="AO511" i="1"/>
  <c r="BJ511" i="1" s="1"/>
  <c r="AO500" i="1"/>
  <c r="BI500" i="1" s="1"/>
  <c r="AO489" i="1"/>
  <c r="BJ489" i="1" s="1"/>
  <c r="AO482" i="1"/>
  <c r="BJ482" i="1" s="1"/>
  <c r="AO473" i="1"/>
  <c r="BJ473" i="1" s="1"/>
  <c r="AO462" i="1"/>
  <c r="BI462" i="1" s="1"/>
  <c r="AO461" i="1"/>
  <c r="BJ461" i="1" s="1"/>
  <c r="AO460" i="1"/>
  <c r="BJ460" i="1" s="1"/>
  <c r="AO451" i="1"/>
  <c r="BJ451" i="1" s="1"/>
  <c r="AO447" i="1"/>
  <c r="BI447" i="1" s="1"/>
  <c r="AO424" i="1"/>
  <c r="BJ424" i="1" s="1"/>
  <c r="AO386" i="1"/>
  <c r="BJ386" i="1" s="1"/>
  <c r="AO366" i="1"/>
  <c r="BJ366" i="1" s="1"/>
  <c r="AO365" i="1"/>
  <c r="BI365" i="1" s="1"/>
  <c r="AO364" i="1"/>
  <c r="BJ364" i="1" s="1"/>
  <c r="AO363" i="1"/>
  <c r="BJ363" i="1" s="1"/>
  <c r="AO345" i="1"/>
  <c r="BJ345" i="1" s="1"/>
  <c r="AO334" i="1"/>
  <c r="BI334" i="1" s="1"/>
  <c r="AO327" i="1"/>
  <c r="BJ327" i="1" s="1"/>
  <c r="AO309" i="1"/>
  <c r="BJ309" i="1" s="1"/>
  <c r="AO303" i="1"/>
  <c r="BJ303" i="1" s="1"/>
  <c r="AO294" i="1"/>
  <c r="BI294" i="1" s="1"/>
  <c r="AO291" i="1"/>
  <c r="BJ291" i="1" s="1"/>
  <c r="AO285" i="1"/>
  <c r="BJ285" i="1" s="1"/>
  <c r="AO279" i="1"/>
  <c r="BJ279" i="1" s="1"/>
  <c r="AO273" i="1"/>
  <c r="BI273" i="1" s="1"/>
  <c r="AO272" i="1"/>
  <c r="BJ272" i="1" s="1"/>
  <c r="AO266" i="1"/>
  <c r="BJ266" i="1" s="1"/>
  <c r="AO256" i="1"/>
  <c r="BJ256" i="1" s="1"/>
  <c r="AO255" i="1"/>
  <c r="BI255" i="1" s="1"/>
  <c r="AO234" i="1"/>
  <c r="BJ234" i="1" s="1"/>
  <c r="AO227" i="1"/>
  <c r="BJ227" i="1" s="1"/>
  <c r="AO216" i="1"/>
  <c r="BJ216" i="1" s="1"/>
  <c r="AO208" i="1"/>
  <c r="BI208" i="1" s="1"/>
  <c r="AO200" i="1"/>
  <c r="BJ200" i="1" s="1"/>
  <c r="AO198" i="1"/>
  <c r="BJ198" i="1" s="1"/>
  <c r="AO197" i="1"/>
  <c r="BJ197" i="1" s="1"/>
  <c r="AO172" i="1"/>
  <c r="BI172" i="1" s="1"/>
  <c r="AO156" i="1"/>
  <c r="BJ156" i="1" s="1"/>
  <c r="AO151" i="1"/>
  <c r="BJ151" i="1" s="1"/>
  <c r="AO146" i="1"/>
  <c r="BJ146" i="1" s="1"/>
  <c r="AO144" i="1"/>
  <c r="BI144" i="1" s="1"/>
  <c r="AO141" i="1"/>
  <c r="BJ141" i="1" s="1"/>
  <c r="AO136" i="1"/>
  <c r="BJ136" i="1" s="1"/>
  <c r="AO135" i="1"/>
  <c r="BJ135" i="1" s="1"/>
  <c r="AO118" i="1"/>
  <c r="BI118" i="1" s="1"/>
  <c r="AO115" i="1"/>
  <c r="BJ115" i="1" s="1"/>
  <c r="AO109" i="1"/>
  <c r="BJ109" i="1" s="1"/>
  <c r="AO95" i="1"/>
  <c r="BJ95" i="1" s="1"/>
  <c r="AO92" i="1"/>
  <c r="BI92" i="1" s="1"/>
  <c r="AO70" i="1"/>
  <c r="BJ70" i="1" s="1"/>
  <c r="AO66" i="1"/>
  <c r="BJ66" i="1" s="1"/>
  <c r="AO59" i="1"/>
  <c r="BJ59" i="1" s="1"/>
  <c r="AO56" i="1"/>
  <c r="BI56" i="1" s="1"/>
  <c r="AO55" i="1"/>
  <c r="BJ55" i="1" s="1"/>
  <c r="AO54" i="1"/>
  <c r="BJ54" i="1" s="1"/>
  <c r="BJ294" i="1" l="1"/>
  <c r="BI303" i="1"/>
  <c r="BJ462" i="1"/>
  <c r="BI461" i="1"/>
  <c r="BI473" i="1"/>
  <c r="BJ365" i="1"/>
  <c r="BI513" i="1"/>
  <c r="BI364" i="1"/>
  <c r="BI366" i="1"/>
  <c r="BI55" i="1"/>
  <c r="BJ92" i="1"/>
  <c r="BI115" i="1"/>
  <c r="BJ144" i="1"/>
  <c r="BI156" i="1"/>
  <c r="BJ208" i="1"/>
  <c r="BI234" i="1"/>
  <c r="BJ273" i="1"/>
  <c r="BI327" i="1"/>
  <c r="BI345" i="1"/>
  <c r="BJ447" i="1"/>
  <c r="BI489" i="1"/>
  <c r="BI511" i="1"/>
  <c r="BI291" i="1"/>
  <c r="BJ518" i="1"/>
  <c r="BJ56" i="1"/>
  <c r="BI70" i="1"/>
  <c r="BJ118" i="1"/>
  <c r="BI141" i="1"/>
  <c r="BJ172" i="1"/>
  <c r="BI200" i="1"/>
  <c r="BJ255" i="1"/>
  <c r="BI272" i="1"/>
  <c r="BI279" i="1"/>
  <c r="BJ334" i="1"/>
  <c r="BI424" i="1"/>
  <c r="BI451" i="1"/>
  <c r="BJ500" i="1"/>
  <c r="BI54" i="1"/>
  <c r="BI66" i="1"/>
  <c r="BI109" i="1"/>
  <c r="BI136" i="1"/>
  <c r="BI151" i="1"/>
  <c r="BI198" i="1"/>
  <c r="BI227" i="1"/>
  <c r="BI266" i="1"/>
  <c r="BI285" i="1"/>
  <c r="BI309" i="1"/>
  <c r="BI363" i="1"/>
  <c r="BI386" i="1"/>
  <c r="BI460" i="1"/>
  <c r="BI482" i="1"/>
  <c r="BI512" i="1"/>
  <c r="BI59" i="1"/>
  <c r="BI95" i="1"/>
  <c r="BI135" i="1"/>
  <c r="BI146" i="1"/>
  <c r="BI197" i="1"/>
  <c r="BI216" i="1"/>
  <c r="BI256" i="1"/>
  <c r="BI570" i="1"/>
  <c r="AO610" i="1"/>
  <c r="BJ610" i="1" s="1"/>
  <c r="AO606" i="1"/>
  <c r="BI606" i="1" s="1"/>
  <c r="AO602" i="1"/>
  <c r="BJ602" i="1" s="1"/>
  <c r="AO578" i="1"/>
  <c r="BJ578" i="1" s="1"/>
  <c r="AO571" i="1"/>
  <c r="BJ571" i="1" s="1"/>
  <c r="AO562" i="1"/>
  <c r="BI562" i="1" s="1"/>
  <c r="AO561" i="1"/>
  <c r="BJ561" i="1" s="1"/>
  <c r="AO547" i="1"/>
  <c r="BJ547" i="1" s="1"/>
  <c r="AO546" i="1"/>
  <c r="BJ546" i="1" s="1"/>
  <c r="AO544" i="1"/>
  <c r="BI544" i="1" s="1"/>
  <c r="AO540" i="1"/>
  <c r="BJ540" i="1" s="1"/>
  <c r="AO539" i="1"/>
  <c r="BJ539" i="1" s="1"/>
  <c r="AO529" i="1"/>
  <c r="BJ529" i="1" s="1"/>
  <c r="AO514" i="1"/>
  <c r="BI514" i="1" s="1"/>
  <c r="AO486" i="1"/>
  <c r="BJ486" i="1" s="1"/>
  <c r="AO471" i="1"/>
  <c r="BJ471" i="1" s="1"/>
  <c r="AO470" i="1"/>
  <c r="BJ470" i="1" s="1"/>
  <c r="AO469" i="1"/>
  <c r="BI469" i="1" s="1"/>
  <c r="AO464" i="1"/>
  <c r="BJ464" i="1" s="1"/>
  <c r="AO452" i="1"/>
  <c r="BJ452" i="1" s="1"/>
  <c r="AO440" i="1"/>
  <c r="BJ440" i="1" s="1"/>
  <c r="AO391" i="1"/>
  <c r="BI391" i="1" s="1"/>
  <c r="AO380" i="1"/>
  <c r="BJ380" i="1" s="1"/>
  <c r="AO346" i="1"/>
  <c r="BJ346" i="1" s="1"/>
  <c r="AO344" i="1"/>
  <c r="BJ344" i="1" s="1"/>
  <c r="AO335" i="1"/>
  <c r="BI335" i="1" s="1"/>
  <c r="AO293" i="1"/>
  <c r="BJ293" i="1" s="1"/>
  <c r="AO284" i="1"/>
  <c r="BJ284" i="1" s="1"/>
  <c r="AO277" i="1"/>
  <c r="BJ277" i="1" s="1"/>
  <c r="AO275" i="1"/>
  <c r="BI275" i="1" s="1"/>
  <c r="AO268" i="1"/>
  <c r="BJ268" i="1" s="1"/>
  <c r="AO236" i="1"/>
  <c r="BJ236" i="1" s="1"/>
  <c r="AO235" i="1"/>
  <c r="BJ235" i="1" s="1"/>
  <c r="AO230" i="1"/>
  <c r="BI230" i="1" s="1"/>
  <c r="AO218" i="1"/>
  <c r="BJ218" i="1" s="1"/>
  <c r="AO213" i="1"/>
  <c r="BJ213" i="1" s="1"/>
  <c r="AO177" i="1"/>
  <c r="BJ177" i="1" s="1"/>
  <c r="AO163" i="1"/>
  <c r="BI163" i="1" s="1"/>
  <c r="AO155" i="1"/>
  <c r="BJ155" i="1" s="1"/>
  <c r="AO154" i="1"/>
  <c r="BJ154" i="1" s="1"/>
  <c r="AO133" i="1"/>
  <c r="BJ133" i="1" s="1"/>
  <c r="AO130" i="1"/>
  <c r="BI130" i="1" s="1"/>
  <c r="AO128" i="1"/>
  <c r="BJ128" i="1" s="1"/>
  <c r="AO123" i="1"/>
  <c r="BJ123" i="1" s="1"/>
  <c r="AO122" i="1"/>
  <c r="BJ122" i="1" s="1"/>
  <c r="AO121" i="1"/>
  <c r="BI121" i="1" s="1"/>
  <c r="AO120" i="1"/>
  <c r="BJ120" i="1" s="1"/>
  <c r="AO117" i="1"/>
  <c r="BJ117" i="1" s="1"/>
  <c r="AO116" i="1"/>
  <c r="BJ116" i="1" s="1"/>
  <c r="AO85" i="1"/>
  <c r="BI85" i="1" s="1"/>
  <c r="AO84" i="1"/>
  <c r="BJ84" i="1" s="1"/>
  <c r="AO83" i="1"/>
  <c r="BJ83" i="1" s="1"/>
  <c r="AO82" i="1"/>
  <c r="BJ82" i="1" s="1"/>
  <c r="AO81" i="1"/>
  <c r="BJ81" i="1" s="1"/>
  <c r="AO80" i="1"/>
  <c r="BJ80" i="1" s="1"/>
  <c r="AO79" i="1"/>
  <c r="BJ79" i="1" s="1"/>
  <c r="AO78" i="1"/>
  <c r="BI78" i="1" s="1"/>
  <c r="AO52" i="1"/>
  <c r="BJ52" i="1" s="1"/>
  <c r="AO25" i="1"/>
  <c r="BJ25" i="1" s="1"/>
  <c r="AO22" i="1"/>
  <c r="BJ22" i="1" s="1"/>
  <c r="AO21" i="1"/>
  <c r="BI21" i="1" s="1"/>
  <c r="AO20" i="1"/>
  <c r="BJ20" i="1" s="1"/>
  <c r="AO19" i="1"/>
  <c r="BJ19" i="1" s="1"/>
  <c r="AO18" i="1"/>
  <c r="BJ18" i="1" s="1"/>
  <c r="BJ275" i="1" l="1"/>
  <c r="BI486" i="1"/>
  <c r="BI218" i="1"/>
  <c r="BI25" i="1"/>
  <c r="BI529" i="1"/>
  <c r="BJ21" i="1"/>
  <c r="BJ85" i="1"/>
  <c r="BI155" i="1"/>
  <c r="BI440" i="1"/>
  <c r="BJ562" i="1"/>
  <c r="BI19" i="1"/>
  <c r="BI80" i="1"/>
  <c r="BI268" i="1"/>
  <c r="BI277" i="1"/>
  <c r="BJ514" i="1"/>
  <c r="BI120" i="1"/>
  <c r="BJ130" i="1"/>
  <c r="BI177" i="1"/>
  <c r="BI380" i="1"/>
  <c r="BJ78" i="1"/>
  <c r="BI84" i="1"/>
  <c r="BJ121" i="1"/>
  <c r="BI128" i="1"/>
  <c r="BJ163" i="1"/>
  <c r="BI235" i="1"/>
  <c r="BJ391" i="1"/>
  <c r="BI561" i="1"/>
  <c r="BI571" i="1"/>
  <c r="BI20" i="1"/>
  <c r="BI52" i="1"/>
  <c r="BI81" i="1"/>
  <c r="BJ230" i="1"/>
  <c r="BI293" i="1"/>
  <c r="BI344" i="1"/>
  <c r="BJ469" i="1"/>
  <c r="BI540" i="1"/>
  <c r="BI546" i="1"/>
  <c r="BJ606" i="1"/>
  <c r="BJ335" i="1"/>
  <c r="BI464" i="1"/>
  <c r="BI470" i="1"/>
  <c r="BJ544" i="1"/>
  <c r="BI602" i="1"/>
  <c r="BI610" i="1"/>
  <c r="BI18" i="1"/>
  <c r="BI22" i="1"/>
  <c r="BI79" i="1"/>
  <c r="BI83" i="1"/>
  <c r="BI117" i="1"/>
  <c r="BI123" i="1"/>
  <c r="BI154" i="1"/>
  <c r="BI213" i="1"/>
  <c r="BI236" i="1"/>
  <c r="BI284" i="1"/>
  <c r="BI346" i="1"/>
  <c r="BI452" i="1"/>
  <c r="BI471" i="1"/>
  <c r="BI539" i="1"/>
  <c r="BI547" i="1"/>
  <c r="BI578" i="1"/>
  <c r="BI82" i="1"/>
  <c r="BI116" i="1"/>
  <c r="BI122" i="1"/>
  <c r="BI133" i="1"/>
  <c r="AO612" i="1"/>
  <c r="BJ612" i="1" s="1"/>
  <c r="AO594" i="1"/>
  <c r="BI594" i="1" s="1"/>
  <c r="AO524" i="1"/>
  <c r="BJ524" i="1" s="1"/>
  <c r="AO502" i="1"/>
  <c r="BJ502" i="1" s="1"/>
  <c r="AO468" i="1"/>
  <c r="BJ468" i="1" s="1"/>
  <c r="AO455" i="1"/>
  <c r="BI455" i="1" s="1"/>
  <c r="AO449" i="1"/>
  <c r="BI449" i="1" s="1"/>
  <c r="AO445" i="1"/>
  <c r="BJ445" i="1" s="1"/>
  <c r="AO438" i="1"/>
  <c r="BJ438" i="1" s="1"/>
  <c r="AO437" i="1"/>
  <c r="BI437" i="1" s="1"/>
  <c r="AO429" i="1"/>
  <c r="BI429" i="1" s="1"/>
  <c r="AO426" i="1"/>
  <c r="BJ426" i="1" s="1"/>
  <c r="AO404" i="1"/>
  <c r="BJ404" i="1" s="1"/>
  <c r="AO402" i="1"/>
  <c r="BI402" i="1" s="1"/>
  <c r="AO396" i="1"/>
  <c r="BI396" i="1" s="1"/>
  <c r="AO389" i="1"/>
  <c r="BJ389" i="1" s="1"/>
  <c r="AO387" i="1"/>
  <c r="BJ387" i="1" s="1"/>
  <c r="AO377" i="1"/>
  <c r="BI377" i="1" s="1"/>
  <c r="AO371" i="1"/>
  <c r="BI371" i="1" s="1"/>
  <c r="AO350" i="1"/>
  <c r="BJ350" i="1" s="1"/>
  <c r="AO341" i="1"/>
  <c r="BJ341" i="1" s="1"/>
  <c r="AO340" i="1"/>
  <c r="BI340" i="1" s="1"/>
  <c r="AO289" i="1"/>
  <c r="BI289" i="1" s="1"/>
  <c r="AO269" i="1"/>
  <c r="BJ269" i="1" s="1"/>
  <c r="AO261" i="1"/>
  <c r="BJ261" i="1" s="1"/>
  <c r="AO225" i="1"/>
  <c r="BI225" i="1" s="1"/>
  <c r="AO221" i="1"/>
  <c r="BI221" i="1" s="1"/>
  <c r="AO210" i="1"/>
  <c r="BJ210" i="1" s="1"/>
  <c r="AO182" i="1"/>
  <c r="BJ182" i="1" s="1"/>
  <c r="AO181" i="1"/>
  <c r="BI181" i="1" s="1"/>
  <c r="AO180" i="1"/>
  <c r="BI180" i="1" s="1"/>
  <c r="AO174" i="1"/>
  <c r="BJ174" i="1" s="1"/>
  <c r="AO173" i="1"/>
  <c r="BJ173" i="1" s="1"/>
  <c r="AO166" i="1"/>
  <c r="BI166" i="1" s="1"/>
  <c r="AO165" i="1"/>
  <c r="BI165" i="1" s="1"/>
  <c r="AO150" i="1"/>
  <c r="BJ150" i="1" s="1"/>
  <c r="AO148" i="1"/>
  <c r="BJ148" i="1" s="1"/>
  <c r="AO139" i="1"/>
  <c r="BI139" i="1" s="1"/>
  <c r="AO131" i="1"/>
  <c r="BI131" i="1" s="1"/>
  <c r="AO129" i="1"/>
  <c r="BJ129" i="1" s="1"/>
  <c r="AO114" i="1"/>
  <c r="BJ114" i="1" s="1"/>
  <c r="AO113" i="1"/>
  <c r="BI113" i="1" s="1"/>
  <c r="AO107" i="1"/>
  <c r="BI107" i="1" s="1"/>
  <c r="AO96" i="1"/>
  <c r="BJ96" i="1" s="1"/>
  <c r="AO91" i="1"/>
  <c r="BJ91" i="1" s="1"/>
  <c r="AO73" i="1"/>
  <c r="BI73" i="1" s="1"/>
  <c r="AO69" i="1"/>
  <c r="BI69" i="1" s="1"/>
  <c r="AO49" i="1"/>
  <c r="BJ49" i="1" s="1"/>
  <c r="AO39" i="1"/>
  <c r="BJ39" i="1" s="1"/>
  <c r="AO35" i="1"/>
  <c r="BI35" i="1" s="1"/>
  <c r="AO34" i="1"/>
  <c r="BI34" i="1" s="1"/>
  <c r="AO33" i="1"/>
  <c r="BJ33" i="1" s="1"/>
  <c r="BJ396" i="1" l="1"/>
  <c r="BJ221" i="1"/>
  <c r="BJ107" i="1"/>
  <c r="BJ429" i="1"/>
  <c r="BJ131" i="1"/>
  <c r="BJ289" i="1"/>
  <c r="BJ34" i="1"/>
  <c r="BJ165" i="1"/>
  <c r="BJ371" i="1"/>
  <c r="BJ449" i="1"/>
  <c r="BJ69" i="1"/>
  <c r="BJ180" i="1"/>
  <c r="BI39" i="1"/>
  <c r="BI114" i="1"/>
  <c r="BI173" i="1"/>
  <c r="BI261" i="1"/>
  <c r="BI387" i="1"/>
  <c r="BI438" i="1"/>
  <c r="BI91" i="1"/>
  <c r="BI148" i="1"/>
  <c r="BI182" i="1"/>
  <c r="BI341" i="1"/>
  <c r="BI404" i="1"/>
  <c r="BI468" i="1"/>
  <c r="BJ594" i="1"/>
  <c r="BJ35" i="1"/>
  <c r="BJ73" i="1"/>
  <c r="BJ113" i="1"/>
  <c r="BJ139" i="1"/>
  <c r="BJ166" i="1"/>
  <c r="BJ181" i="1"/>
  <c r="BJ225" i="1"/>
  <c r="BJ340" i="1"/>
  <c r="BJ377" i="1"/>
  <c r="BJ402" i="1"/>
  <c r="BJ437" i="1"/>
  <c r="BJ455" i="1"/>
  <c r="BI524" i="1"/>
  <c r="BI612" i="1"/>
  <c r="BI33" i="1"/>
  <c r="BI49" i="1"/>
  <c r="BI96" i="1"/>
  <c r="BI129" i="1"/>
  <c r="BI150" i="1"/>
  <c r="BI174" i="1"/>
  <c r="BI210" i="1"/>
  <c r="BI269" i="1"/>
  <c r="BI350" i="1"/>
  <c r="BI389" i="1"/>
  <c r="BI426" i="1"/>
  <c r="BI445" i="1"/>
  <c r="BI502" i="1"/>
  <c r="AO601" i="1"/>
  <c r="BJ601" i="1" s="1"/>
  <c r="AO593" i="1"/>
  <c r="BJ593" i="1" s="1"/>
  <c r="AO587" i="1"/>
  <c r="BJ587" i="1" s="1"/>
  <c r="AO586" i="1"/>
  <c r="BJ586" i="1" s="1"/>
  <c r="AO585" i="1"/>
  <c r="BJ585" i="1" s="1"/>
  <c r="AO577" i="1"/>
  <c r="BJ577" i="1" s="1"/>
  <c r="AO575" i="1"/>
  <c r="BJ575" i="1" s="1"/>
  <c r="AO573" i="1"/>
  <c r="BJ573" i="1" s="1"/>
  <c r="AO557" i="1"/>
  <c r="BI557" i="1" s="1"/>
  <c r="AO553" i="1"/>
  <c r="BJ553" i="1" s="1"/>
  <c r="AO538" i="1"/>
  <c r="BJ538" i="1" s="1"/>
  <c r="AO532" i="1"/>
  <c r="BJ532" i="1" s="1"/>
  <c r="AO530" i="1"/>
  <c r="BI530" i="1" s="1"/>
  <c r="AO527" i="1"/>
  <c r="BI527" i="1" s="1"/>
  <c r="AO520" i="1"/>
  <c r="BJ520" i="1" s="1"/>
  <c r="AO510" i="1"/>
  <c r="BJ510" i="1" s="1"/>
  <c r="AO509" i="1"/>
  <c r="BI509" i="1" s="1"/>
  <c r="AO508" i="1"/>
  <c r="BJ508" i="1" s="1"/>
  <c r="AO507" i="1"/>
  <c r="BJ507" i="1" s="1"/>
  <c r="AO495" i="1"/>
  <c r="BJ495" i="1" s="1"/>
  <c r="AO491" i="1"/>
  <c r="BI491" i="1" s="1"/>
  <c r="AO483" i="1"/>
  <c r="BJ483" i="1" s="1"/>
  <c r="AO478" i="1"/>
  <c r="BJ478" i="1" s="1"/>
  <c r="AO467" i="1"/>
  <c r="BJ467" i="1" s="1"/>
  <c r="AO466" i="1"/>
  <c r="BI466" i="1" s="1"/>
  <c r="AO465" i="1"/>
  <c r="BJ465" i="1" s="1"/>
  <c r="AO463" i="1"/>
  <c r="BJ463" i="1" s="1"/>
  <c r="AO459" i="1"/>
  <c r="BJ459" i="1" s="1"/>
  <c r="AO443" i="1"/>
  <c r="BI443" i="1" s="1"/>
  <c r="AO435" i="1"/>
  <c r="BJ435" i="1" s="1"/>
  <c r="AO422" i="1"/>
  <c r="BJ422" i="1" s="1"/>
  <c r="AO421" i="1"/>
  <c r="BJ421" i="1" s="1"/>
  <c r="AO420" i="1"/>
  <c r="BJ420" i="1" s="1"/>
  <c r="AO412" i="1"/>
  <c r="BI412" i="1" s="1"/>
  <c r="AO411" i="1"/>
  <c r="BJ411" i="1" s="1"/>
  <c r="AO410" i="1"/>
  <c r="BJ410" i="1" s="1"/>
  <c r="AO409" i="1"/>
  <c r="BJ409" i="1" s="1"/>
  <c r="AO408" i="1"/>
  <c r="BI408" i="1" s="1"/>
  <c r="AO407" i="1"/>
  <c r="BJ407" i="1" s="1"/>
  <c r="AO406" i="1"/>
  <c r="BJ406" i="1" s="1"/>
  <c r="AO405" i="1"/>
  <c r="BJ405" i="1" s="1"/>
  <c r="AO378" i="1"/>
  <c r="BI378" i="1" s="1"/>
  <c r="AO360" i="1"/>
  <c r="BJ360" i="1" s="1"/>
  <c r="AO355" i="1"/>
  <c r="BJ355" i="1" s="1"/>
  <c r="AO352" i="1"/>
  <c r="BJ352" i="1" s="1"/>
  <c r="AO306" i="1"/>
  <c r="BI306" i="1" s="1"/>
  <c r="AO305" i="1"/>
  <c r="BJ305" i="1" s="1"/>
  <c r="AO304" i="1"/>
  <c r="BJ304" i="1" s="1"/>
  <c r="AO295" i="1"/>
  <c r="BJ295" i="1" s="1"/>
  <c r="AO247" i="1"/>
  <c r="BI247" i="1" s="1"/>
  <c r="AO246" i="1"/>
  <c r="BJ246" i="1" s="1"/>
  <c r="AO226" i="1"/>
  <c r="BJ226" i="1" s="1"/>
  <c r="AO231" i="1"/>
  <c r="BJ231" i="1" s="1"/>
  <c r="AO206" i="1"/>
  <c r="BI206" i="1" s="1"/>
  <c r="AO205" i="1"/>
  <c r="BJ205" i="1" s="1"/>
  <c r="AO204" i="1"/>
  <c r="BJ204" i="1" s="1"/>
  <c r="AO193" i="1"/>
  <c r="BJ193" i="1" s="1"/>
  <c r="AO176" i="1"/>
  <c r="BI176" i="1" s="1"/>
  <c r="AO169" i="1"/>
  <c r="BJ169" i="1" s="1"/>
  <c r="AO145" i="1"/>
  <c r="BJ145" i="1" s="1"/>
  <c r="AO138" i="1"/>
  <c r="BJ138" i="1" s="1"/>
  <c r="AO111" i="1"/>
  <c r="BI111" i="1" s="1"/>
  <c r="AO110" i="1"/>
  <c r="BJ110" i="1" s="1"/>
  <c r="AO108" i="1"/>
  <c r="BJ108" i="1" s="1"/>
  <c r="AO105" i="1"/>
  <c r="BJ105" i="1" s="1"/>
  <c r="AO98" i="1"/>
  <c r="BI98" i="1" s="1"/>
  <c r="AO87" i="1"/>
  <c r="BJ87" i="1" s="1"/>
  <c r="AO86" i="1"/>
  <c r="BJ86" i="1" s="1"/>
  <c r="AO77" i="1"/>
  <c r="BJ77" i="1" s="1"/>
  <c r="AO76" i="1"/>
  <c r="BI76" i="1" s="1"/>
  <c r="AO75" i="1"/>
  <c r="BJ75" i="1" s="1"/>
  <c r="AO48" i="1"/>
  <c r="BJ48" i="1" s="1"/>
  <c r="AO45" i="1"/>
  <c r="BJ45" i="1" s="1"/>
  <c r="AO44" i="1"/>
  <c r="BI44" i="1" s="1"/>
  <c r="BI231" i="1" l="1"/>
  <c r="BJ247" i="1"/>
  <c r="BJ412" i="1"/>
  <c r="BI463" i="1"/>
  <c r="BJ98" i="1"/>
  <c r="BJ527" i="1"/>
  <c r="BI538" i="1"/>
  <c r="BI405" i="1"/>
  <c r="BI193" i="1"/>
  <c r="BI409" i="1"/>
  <c r="BJ111" i="1"/>
  <c r="BI169" i="1"/>
  <c r="BI407" i="1"/>
  <c r="BI435" i="1"/>
  <c r="BI508" i="1"/>
  <c r="BI575" i="1"/>
  <c r="BJ44" i="1"/>
  <c r="BJ76" i="1"/>
  <c r="BI205" i="1"/>
  <c r="BJ306" i="1"/>
  <c r="BI360" i="1"/>
  <c r="BI478" i="1"/>
  <c r="BI305" i="1"/>
  <c r="BJ408" i="1"/>
  <c r="BI422" i="1"/>
  <c r="BI483" i="1"/>
  <c r="BI520" i="1"/>
  <c r="BI577" i="1"/>
  <c r="BI352" i="1"/>
  <c r="BI45" i="1"/>
  <c r="BI75" i="1"/>
  <c r="BI77" i="1"/>
  <c r="BI87" i="1"/>
  <c r="BI105" i="1"/>
  <c r="BI110" i="1"/>
  <c r="BJ176" i="1"/>
  <c r="BI246" i="1"/>
  <c r="BI295" i="1"/>
  <c r="BJ378" i="1"/>
  <c r="BI411" i="1"/>
  <c r="BI420" i="1"/>
  <c r="BI465" i="1"/>
  <c r="BI507" i="1"/>
  <c r="BI553" i="1"/>
  <c r="BJ206" i="1"/>
  <c r="BJ443" i="1"/>
  <c r="BJ466" i="1"/>
  <c r="BJ491" i="1"/>
  <c r="BJ509" i="1"/>
  <c r="BJ530" i="1"/>
  <c r="BJ557" i="1"/>
  <c r="BI593" i="1"/>
  <c r="BI587" i="1"/>
  <c r="BI48" i="1"/>
  <c r="BI86" i="1"/>
  <c r="BI108" i="1"/>
  <c r="BI145" i="1"/>
  <c r="BI204" i="1"/>
  <c r="BI226" i="1"/>
  <c r="BI304" i="1"/>
  <c r="BI355" i="1"/>
  <c r="BI406" i="1"/>
  <c r="BI410" i="1"/>
  <c r="BI421" i="1"/>
  <c r="BI459" i="1"/>
  <c r="BI467" i="1"/>
  <c r="BI495" i="1"/>
  <c r="BI510" i="1"/>
  <c r="BI532" i="1"/>
  <c r="BI573" i="1"/>
  <c r="BI586" i="1"/>
  <c r="BI138" i="1"/>
  <c r="BI585" i="1"/>
  <c r="BI601" i="1"/>
  <c r="AO611" i="1"/>
  <c r="BJ611" i="1" s="1"/>
  <c r="AO608" i="1"/>
  <c r="BI608" i="1" s="1"/>
  <c r="AO607" i="1"/>
  <c r="BJ607" i="1" s="1"/>
  <c r="AO605" i="1"/>
  <c r="BJ605" i="1" s="1"/>
  <c r="AO597" i="1"/>
  <c r="BJ597" i="1" s="1"/>
  <c r="AO556" i="1"/>
  <c r="BI556" i="1" s="1"/>
  <c r="AO528" i="1"/>
  <c r="BJ528" i="1" s="1"/>
  <c r="AO523" i="1"/>
  <c r="BJ523" i="1" s="1"/>
  <c r="AO519" i="1"/>
  <c r="BJ519" i="1" s="1"/>
  <c r="AO496" i="1"/>
  <c r="BI496" i="1" s="1"/>
  <c r="AO490" i="1"/>
  <c r="BJ490" i="1" s="1"/>
  <c r="AO488" i="1"/>
  <c r="BJ488" i="1" s="1"/>
  <c r="AO484" i="1"/>
  <c r="BJ484" i="1" s="1"/>
  <c r="AO480" i="1"/>
  <c r="BI480" i="1" s="1"/>
  <c r="AO475" i="1"/>
  <c r="BJ475" i="1" s="1"/>
  <c r="AO456" i="1"/>
  <c r="BJ456" i="1" s="1"/>
  <c r="AO453" i="1"/>
  <c r="BJ453" i="1" s="1"/>
  <c r="AO450" i="1"/>
  <c r="BI450" i="1" s="1"/>
  <c r="AO444" i="1"/>
  <c r="BJ444" i="1" s="1"/>
  <c r="AO442" i="1"/>
  <c r="BJ442" i="1" s="1"/>
  <c r="AO439" i="1"/>
  <c r="BJ439" i="1" s="1"/>
  <c r="AO432" i="1"/>
  <c r="BI432" i="1" s="1"/>
  <c r="AO430" i="1"/>
  <c r="BJ430" i="1" s="1"/>
  <c r="AO400" i="1"/>
  <c r="BJ400" i="1" s="1"/>
  <c r="AO395" i="1"/>
  <c r="BJ395" i="1" s="1"/>
  <c r="AO390" i="1"/>
  <c r="BI390" i="1" s="1"/>
  <c r="AO385" i="1"/>
  <c r="BJ385" i="1" s="1"/>
  <c r="AO384" i="1"/>
  <c r="BJ384" i="1" s="1"/>
  <c r="AO383" i="1"/>
  <c r="BJ383" i="1" s="1"/>
  <c r="AO382" i="1"/>
  <c r="BI382" i="1" s="1"/>
  <c r="AO381" i="1"/>
  <c r="BJ381" i="1" s="1"/>
  <c r="AO379" i="1"/>
  <c r="BJ379" i="1" s="1"/>
  <c r="AO362" i="1"/>
  <c r="BJ362" i="1" s="1"/>
  <c r="AO358" i="1"/>
  <c r="BI358" i="1" s="1"/>
  <c r="AO357" i="1"/>
  <c r="BJ357" i="1" s="1"/>
  <c r="AO337" i="1"/>
  <c r="BJ337" i="1" s="1"/>
  <c r="AO316" i="1"/>
  <c r="BJ316" i="1" s="1"/>
  <c r="AO308" i="1"/>
  <c r="BI308" i="1" s="1"/>
  <c r="AO271" i="1"/>
  <c r="BI271" i="1" s="1"/>
  <c r="AO270" i="1"/>
  <c r="BJ270" i="1" s="1"/>
  <c r="AO262" i="1"/>
  <c r="BJ262" i="1" s="1"/>
  <c r="AO260" i="1"/>
  <c r="BI260" i="1" s="1"/>
  <c r="AO251" i="1"/>
  <c r="BJ251" i="1" s="1"/>
  <c r="AO250" i="1"/>
  <c r="BJ250" i="1" s="1"/>
  <c r="AO248" i="1"/>
  <c r="BJ248" i="1" s="1"/>
  <c r="AO239" i="1"/>
  <c r="BI239" i="1" s="1"/>
  <c r="AO224" i="1"/>
  <c r="BJ224" i="1" s="1"/>
  <c r="AO220" i="1"/>
  <c r="BJ220" i="1" s="1"/>
  <c r="AO199" i="1"/>
  <c r="BJ199" i="1" s="1"/>
  <c r="AO194" i="1"/>
  <c r="BI194" i="1" s="1"/>
  <c r="AO188" i="1"/>
  <c r="BJ188" i="1" s="1"/>
  <c r="AO187" i="1"/>
  <c r="BJ187" i="1" s="1"/>
  <c r="AO184" i="1"/>
  <c r="BJ184" i="1" s="1"/>
  <c r="AO178" i="1"/>
  <c r="BI178" i="1" s="1"/>
  <c r="AO161" i="1"/>
  <c r="BJ161" i="1" s="1"/>
  <c r="AO159" i="1"/>
  <c r="BJ159" i="1" s="1"/>
  <c r="AO153" i="1"/>
  <c r="BJ153" i="1" s="1"/>
  <c r="AO152" i="1"/>
  <c r="BI152" i="1" s="1"/>
  <c r="AO147" i="1"/>
  <c r="BJ147" i="1" s="1"/>
  <c r="AO137" i="1"/>
  <c r="BJ137" i="1" s="1"/>
  <c r="AO127" i="1"/>
  <c r="BJ127" i="1" s="1"/>
  <c r="AO119" i="1"/>
  <c r="BI119" i="1" s="1"/>
  <c r="AO106" i="1"/>
  <c r="BJ106" i="1" s="1"/>
  <c r="AO104" i="1"/>
  <c r="BJ104" i="1" s="1"/>
  <c r="AO103" i="1"/>
  <c r="BJ103" i="1" s="1"/>
  <c r="AO102" i="1"/>
  <c r="BI102" i="1" s="1"/>
  <c r="AO101" i="1"/>
  <c r="BJ101" i="1" s="1"/>
  <c r="AO97" i="1"/>
  <c r="BJ97" i="1" s="1"/>
  <c r="AO68" i="1"/>
  <c r="BJ68" i="1" s="1"/>
  <c r="AO47" i="1"/>
  <c r="BI47" i="1" s="1"/>
  <c r="AO41" i="1"/>
  <c r="BJ41" i="1" s="1"/>
  <c r="AO37" i="1"/>
  <c r="BJ37" i="1" s="1"/>
  <c r="AO24" i="1"/>
  <c r="BJ24" i="1" s="1"/>
  <c r="BJ271" i="1" l="1"/>
  <c r="BJ178" i="1"/>
  <c r="BI188" i="1"/>
  <c r="BI597" i="1"/>
  <c r="BJ119" i="1"/>
  <c r="BI147" i="1"/>
  <c r="BI439" i="1"/>
  <c r="BI41" i="1"/>
  <c r="BJ308" i="1"/>
  <c r="BI357" i="1"/>
  <c r="BI484" i="1"/>
  <c r="BJ47" i="1"/>
  <c r="BI101" i="1"/>
  <c r="BI161" i="1"/>
  <c r="BI519" i="1"/>
  <c r="BJ239" i="1"/>
  <c r="BI251" i="1"/>
  <c r="BI381" i="1"/>
  <c r="BI453" i="1"/>
  <c r="BI611" i="1"/>
  <c r="BJ102" i="1"/>
  <c r="BI106" i="1"/>
  <c r="BJ194" i="1"/>
  <c r="BI224" i="1"/>
  <c r="BJ358" i="1"/>
  <c r="BJ382" i="1"/>
  <c r="BJ390" i="1"/>
  <c r="BJ432" i="1"/>
  <c r="BJ450" i="1"/>
  <c r="BJ480" i="1"/>
  <c r="BJ496" i="1"/>
  <c r="BJ556" i="1"/>
  <c r="BJ608" i="1"/>
  <c r="BI385" i="1"/>
  <c r="BI430" i="1"/>
  <c r="BI444" i="1"/>
  <c r="BI475" i="1"/>
  <c r="BI490" i="1"/>
  <c r="BI528" i="1"/>
  <c r="BI607" i="1"/>
  <c r="BJ152" i="1"/>
  <c r="BJ260" i="1"/>
  <c r="BI362" i="1"/>
  <c r="BI383" i="1"/>
  <c r="BI395" i="1"/>
  <c r="BI104" i="1"/>
  <c r="BI137" i="1"/>
  <c r="BI159" i="1"/>
  <c r="BI187" i="1"/>
  <c r="BI220" i="1"/>
  <c r="BI250" i="1"/>
  <c r="BI270" i="1"/>
  <c r="BI337" i="1"/>
  <c r="BI379" i="1"/>
  <c r="BI384" i="1"/>
  <c r="BI400" i="1"/>
  <c r="BI442" i="1"/>
  <c r="BI456" i="1"/>
  <c r="BI488" i="1"/>
  <c r="BI523" i="1"/>
  <c r="BI605" i="1"/>
  <c r="BI37" i="1"/>
  <c r="BI97" i="1"/>
  <c r="BI153" i="1"/>
  <c r="BI184" i="1"/>
  <c r="BI199" i="1"/>
  <c r="BI248" i="1"/>
  <c r="BI262" i="1"/>
  <c r="BI316" i="1"/>
  <c r="BI24" i="1"/>
  <c r="BI68" i="1"/>
  <c r="BI103" i="1"/>
  <c r="BI127" i="1"/>
  <c r="AO599" i="1"/>
  <c r="BJ599" i="1" s="1"/>
  <c r="AO598" i="1"/>
  <c r="BI598" i="1" s="1"/>
  <c r="AO559" i="1"/>
  <c r="BJ559" i="1" s="1"/>
  <c r="AO533" i="1"/>
  <c r="BI533" i="1" s="1"/>
  <c r="AO499" i="1"/>
  <c r="BJ499" i="1" s="1"/>
  <c r="AO497" i="1"/>
  <c r="BI497" i="1" s="1"/>
  <c r="AO493" i="1"/>
  <c r="BJ493" i="1" s="1"/>
  <c r="AO481" i="1"/>
  <c r="BI481" i="1" s="1"/>
  <c r="AO454" i="1"/>
  <c r="BJ454" i="1" s="1"/>
  <c r="AO399" i="1"/>
  <c r="BI399" i="1" s="1"/>
  <c r="AO398" i="1"/>
  <c r="BJ398" i="1" s="1"/>
  <c r="AO394" i="1"/>
  <c r="BI394" i="1" s="1"/>
  <c r="AO374" i="1"/>
  <c r="BJ374" i="1" s="1"/>
  <c r="AO332" i="1"/>
  <c r="BI332" i="1" s="1"/>
  <c r="AO331" i="1"/>
  <c r="BJ331" i="1" s="1"/>
  <c r="AO330" i="1"/>
  <c r="BI330" i="1" s="1"/>
  <c r="AO315" i="1"/>
  <c r="BJ315" i="1" s="1"/>
  <c r="AO212" i="1"/>
  <c r="BI212" i="1" s="1"/>
  <c r="AO183" i="1"/>
  <c r="BJ183" i="1" s="1"/>
  <c r="AO170" i="1"/>
  <c r="BI170" i="1" s="1"/>
  <c r="AO167" i="1"/>
  <c r="BJ167" i="1" s="1"/>
  <c r="AO160" i="1"/>
  <c r="BI160" i="1" s="1"/>
  <c r="AO142" i="1"/>
  <c r="BJ142" i="1" s="1"/>
  <c r="AO134" i="1"/>
  <c r="BI134" i="1" s="1"/>
  <c r="AO64" i="1"/>
  <c r="BJ64" i="1" s="1"/>
  <c r="AO62" i="1"/>
  <c r="BI62" i="1" s="1"/>
  <c r="AO60" i="1"/>
  <c r="BJ60" i="1" s="1"/>
  <c r="AO43" i="1"/>
  <c r="BI43" i="1" s="1"/>
  <c r="AO26" i="1"/>
  <c r="BI26" i="1" s="1"/>
  <c r="BI398" i="1" l="1"/>
  <c r="BJ43" i="1"/>
  <c r="BI64" i="1"/>
  <c r="BI493" i="1"/>
  <c r="BI559" i="1"/>
  <c r="BI167" i="1"/>
  <c r="BI331" i="1"/>
  <c r="BJ330" i="1"/>
  <c r="BJ394" i="1"/>
  <c r="BJ481" i="1"/>
  <c r="BJ533" i="1"/>
  <c r="BJ26" i="1"/>
  <c r="BJ170" i="1"/>
  <c r="BI315" i="1"/>
  <c r="BI374" i="1"/>
  <c r="BI454" i="1"/>
  <c r="BI499" i="1"/>
  <c r="BI599" i="1"/>
  <c r="BJ134" i="1"/>
  <c r="BI60" i="1"/>
  <c r="BJ62" i="1"/>
  <c r="BI142" i="1"/>
  <c r="BJ160" i="1"/>
  <c r="BI183" i="1"/>
  <c r="BJ212" i="1"/>
  <c r="BJ332" i="1"/>
  <c r="BJ399" i="1"/>
  <c r="BJ497" i="1"/>
  <c r="BJ598" i="1"/>
  <c r="AO604" i="1"/>
  <c r="BJ604" i="1" s="1"/>
  <c r="AO603" i="1"/>
  <c r="BI603" i="1" s="1"/>
  <c r="AO600" i="1"/>
  <c r="BJ600" i="1" s="1"/>
  <c r="AO596" i="1"/>
  <c r="BJ596" i="1" s="1"/>
  <c r="AO592" i="1"/>
  <c r="BJ592" i="1" s="1"/>
  <c r="AO590" i="1"/>
  <c r="BI590" i="1" s="1"/>
  <c r="AO589" i="1"/>
  <c r="BJ589" i="1" s="1"/>
  <c r="AO584" i="1"/>
  <c r="BJ584" i="1" s="1"/>
  <c r="AO581" i="1"/>
  <c r="BJ581" i="1" s="1"/>
  <c r="AO579" i="1"/>
  <c r="BI579" i="1" s="1"/>
  <c r="AO566" i="1"/>
  <c r="BJ566" i="1" s="1"/>
  <c r="AO563" i="1"/>
  <c r="BJ563" i="1" s="1"/>
  <c r="AO558" i="1"/>
  <c r="BJ558" i="1" s="1"/>
  <c r="AO552" i="1"/>
  <c r="BI552" i="1" s="1"/>
  <c r="AO543" i="1"/>
  <c r="BJ543" i="1" s="1"/>
  <c r="AO541" i="1"/>
  <c r="BJ541" i="1" s="1"/>
  <c r="AO525" i="1"/>
  <c r="BJ525" i="1" s="1"/>
  <c r="AO506" i="1"/>
  <c r="BJ506" i="1" s="1"/>
  <c r="AO505" i="1"/>
  <c r="BJ505" i="1" s="1"/>
  <c r="AO494" i="1"/>
  <c r="BJ494" i="1" s="1"/>
  <c r="AO479" i="1"/>
  <c r="BI479" i="1" s="1"/>
  <c r="AO477" i="1"/>
  <c r="BJ477" i="1" s="1"/>
  <c r="AO476" i="1"/>
  <c r="BJ476" i="1" s="1"/>
  <c r="AO474" i="1"/>
  <c r="BJ474" i="1" s="1"/>
  <c r="AO458" i="1"/>
  <c r="BJ458" i="1" s="1"/>
  <c r="AO457" i="1"/>
  <c r="BJ457" i="1" s="1"/>
  <c r="AO448" i="1"/>
  <c r="BJ448" i="1" s="1"/>
  <c r="AO425" i="1"/>
  <c r="BJ425" i="1" s="1"/>
  <c r="AO413" i="1"/>
  <c r="BJ413" i="1" s="1"/>
  <c r="AO397" i="1"/>
  <c r="BJ397" i="1" s="1"/>
  <c r="AO376" i="1"/>
  <c r="BJ376" i="1" s="1"/>
  <c r="AO372" i="1"/>
  <c r="BJ372" i="1" s="1"/>
  <c r="AO370" i="1"/>
  <c r="BI370" i="1" s="1"/>
  <c r="AO349" i="1"/>
  <c r="BJ349" i="1" s="1"/>
  <c r="AO343" i="1"/>
  <c r="BJ343" i="1" s="1"/>
  <c r="AO338" i="1"/>
  <c r="BJ338" i="1" s="1"/>
  <c r="AO329" i="1"/>
  <c r="BI329" i="1" s="1"/>
  <c r="AO326" i="1"/>
  <c r="BI326" i="1" s="1"/>
  <c r="AO325" i="1"/>
  <c r="BJ325" i="1" s="1"/>
  <c r="AO324" i="1"/>
  <c r="BJ324" i="1" s="1"/>
  <c r="AO321" i="1"/>
  <c r="BI321" i="1" s="1"/>
  <c r="AO297" i="1"/>
  <c r="BI297" i="1" s="1"/>
  <c r="AO283" i="1"/>
  <c r="BJ283" i="1" s="1"/>
  <c r="AO282" i="1"/>
  <c r="BJ282" i="1" s="1"/>
  <c r="AO281" i="1"/>
  <c r="BI281" i="1" s="1"/>
  <c r="AO280" i="1"/>
  <c r="BJ280" i="1" s="1"/>
  <c r="AO264" i="1"/>
  <c r="BJ264" i="1" s="1"/>
  <c r="AO263" i="1"/>
  <c r="BJ263" i="1" s="1"/>
  <c r="AO253" i="1"/>
  <c r="BI253" i="1" s="1"/>
  <c r="AO245" i="1"/>
  <c r="BJ245" i="1" s="1"/>
  <c r="AO244" i="1"/>
  <c r="BJ244" i="1" s="1"/>
  <c r="AO243" i="1"/>
  <c r="BJ243" i="1" s="1"/>
  <c r="AO242" i="1"/>
  <c r="BI242" i="1" s="1"/>
  <c r="AO241" i="1"/>
  <c r="BI241" i="1" s="1"/>
  <c r="AO240" i="1"/>
  <c r="BJ240" i="1" s="1"/>
  <c r="AO222" i="1"/>
  <c r="BJ222" i="1" s="1"/>
  <c r="AO217" i="1"/>
  <c r="BI217" i="1" s="1"/>
  <c r="AO214" i="1"/>
  <c r="BJ214" i="1" s="1"/>
  <c r="AO202" i="1"/>
  <c r="BJ202" i="1" s="1"/>
  <c r="AO201" i="1"/>
  <c r="BJ201" i="1" s="1"/>
  <c r="AO192" i="1"/>
  <c r="BI192" i="1" s="1"/>
  <c r="AO191" i="1"/>
  <c r="BJ191" i="1" s="1"/>
  <c r="AO190" i="1"/>
  <c r="BJ190" i="1" s="1"/>
  <c r="AO189" i="1"/>
  <c r="BJ189" i="1" s="1"/>
  <c r="AO168" i="1"/>
  <c r="BJ168" i="1" s="1"/>
  <c r="AO140" i="1"/>
  <c r="BJ140" i="1" s="1"/>
  <c r="AO63" i="1"/>
  <c r="BJ63" i="1" s="1"/>
  <c r="AO58" i="1"/>
  <c r="BJ58" i="1" s="1"/>
  <c r="AO51" i="1"/>
  <c r="BJ51" i="1" s="1"/>
  <c r="AO50" i="1"/>
  <c r="BJ50" i="1" s="1"/>
  <c r="AO46" i="1"/>
  <c r="BJ46" i="1" s="1"/>
  <c r="AO40" i="1"/>
  <c r="BJ40" i="1" s="1"/>
  <c r="AO36" i="1"/>
  <c r="BJ36" i="1" s="1"/>
  <c r="AO31" i="1"/>
  <c r="BJ31" i="1" s="1"/>
  <c r="AO29" i="1"/>
  <c r="BJ29" i="1" s="1"/>
  <c r="BI505" i="1" l="1"/>
  <c r="BI190" i="1"/>
  <c r="BI477" i="1"/>
  <c r="BJ241" i="1"/>
  <c r="BI244" i="1"/>
  <c r="BI202" i="1"/>
  <c r="BI283" i="1"/>
  <c r="BJ326" i="1"/>
  <c r="BI343" i="1"/>
  <c r="BI476" i="1"/>
  <c r="BI506" i="1"/>
  <c r="BI214" i="1"/>
  <c r="BJ297" i="1"/>
  <c r="BI325" i="1"/>
  <c r="BI51" i="1"/>
  <c r="BI191" i="1"/>
  <c r="BI240" i="1"/>
  <c r="BI280" i="1"/>
  <c r="BJ590" i="1"/>
  <c r="BI600" i="1"/>
  <c r="BI31" i="1"/>
  <c r="BI168" i="1"/>
  <c r="BI245" i="1"/>
  <c r="BI50" i="1"/>
  <c r="BI264" i="1"/>
  <c r="BI376" i="1"/>
  <c r="BI36" i="1"/>
  <c r="BI140" i="1"/>
  <c r="BJ192" i="1"/>
  <c r="BJ217" i="1"/>
  <c r="BJ242" i="1"/>
  <c r="BJ253" i="1"/>
  <c r="BJ281" i="1"/>
  <c r="BJ321" i="1"/>
  <c r="BJ329" i="1"/>
  <c r="BJ370" i="1"/>
  <c r="BI457" i="1"/>
  <c r="BI543" i="1"/>
  <c r="BJ579" i="1"/>
  <c r="BI349" i="1"/>
  <c r="BI397" i="1"/>
  <c r="BI589" i="1"/>
  <c r="BJ603" i="1"/>
  <c r="BI448" i="1"/>
  <c r="BJ479" i="1"/>
  <c r="BJ552" i="1"/>
  <c r="BI566" i="1"/>
  <c r="BI581" i="1"/>
  <c r="BI29" i="1"/>
  <c r="BI46" i="1"/>
  <c r="BI63" i="1"/>
  <c r="BI189" i="1"/>
  <c r="BI201" i="1"/>
  <c r="BI222" i="1"/>
  <c r="BI243" i="1"/>
  <c r="BI263" i="1"/>
  <c r="BI282" i="1"/>
  <c r="BI324" i="1"/>
  <c r="BI338" i="1"/>
  <c r="BI372" i="1"/>
  <c r="BI425" i="1"/>
  <c r="BI474" i="1"/>
  <c r="BI494" i="1"/>
  <c r="BI541" i="1"/>
  <c r="BI563" i="1"/>
  <c r="BI584" i="1"/>
  <c r="BI596" i="1"/>
  <c r="BI40" i="1"/>
  <c r="BI58" i="1"/>
  <c r="BI413" i="1"/>
  <c r="BI458" i="1"/>
  <c r="BI525" i="1"/>
  <c r="BI558" i="1"/>
  <c r="BI592" i="1"/>
  <c r="BI604" i="1"/>
  <c r="AO23" i="1"/>
  <c r="BI23" i="1" s="1"/>
  <c r="AO27" i="1"/>
  <c r="AO28" i="1"/>
  <c r="BI28" i="1" s="1"/>
  <c r="AO30" i="1"/>
  <c r="AO32" i="1"/>
  <c r="AO38" i="1"/>
  <c r="AO42" i="1"/>
  <c r="BI42" i="1" s="1"/>
  <c r="AO53" i="1"/>
  <c r="BI53" i="1" s="1"/>
  <c r="AO57" i="1"/>
  <c r="AO61" i="1"/>
  <c r="AO65" i="1"/>
  <c r="BJ65" i="1" s="1"/>
  <c r="AO67" i="1"/>
  <c r="AO71" i="1"/>
  <c r="BI71" i="1" s="1"/>
  <c r="AO72" i="1"/>
  <c r="AO74" i="1"/>
  <c r="AO88" i="1"/>
  <c r="AO89" i="1"/>
  <c r="BJ89" i="1" s="1"/>
  <c r="AO90" i="1"/>
  <c r="AO93" i="1"/>
  <c r="AO94" i="1"/>
  <c r="BI94" i="1" s="1"/>
  <c r="AO99" i="1"/>
  <c r="AO100" i="1"/>
  <c r="BJ100" i="1" s="1"/>
  <c r="AO112" i="1"/>
  <c r="BI112" i="1" s="1"/>
  <c r="AO124" i="1"/>
  <c r="BI124" i="1" s="1"/>
  <c r="AO125" i="1"/>
  <c r="AO126" i="1"/>
  <c r="BJ126" i="1" s="1"/>
  <c r="AO132" i="1"/>
  <c r="BJ132" i="1" s="1"/>
  <c r="AO143" i="1"/>
  <c r="BI143" i="1" s="1"/>
  <c r="AO149" i="1"/>
  <c r="AO157" i="1"/>
  <c r="AO158" i="1"/>
  <c r="BI158" i="1" s="1"/>
  <c r="AO162" i="1"/>
  <c r="BI162" i="1" s="1"/>
  <c r="AO164" i="1"/>
  <c r="BI164" i="1" s="1"/>
  <c r="AO171" i="1"/>
  <c r="BI171" i="1" s="1"/>
  <c r="AO175" i="1"/>
  <c r="BI175" i="1" s="1"/>
  <c r="AO179" i="1"/>
  <c r="BI179" i="1" s="1"/>
  <c r="AO185" i="1"/>
  <c r="BJ185" i="1" s="1"/>
  <c r="AO186" i="1"/>
  <c r="AO195" i="1"/>
  <c r="BJ195" i="1" s="1"/>
  <c r="AO196" i="1"/>
  <c r="BI196" i="1" s="1"/>
  <c r="AO203" i="1"/>
  <c r="AO207" i="1"/>
  <c r="BJ207" i="1" s="1"/>
  <c r="AO209" i="1"/>
  <c r="AO211" i="1"/>
  <c r="AO215" i="1"/>
  <c r="AO219" i="1"/>
  <c r="AO223" i="1"/>
  <c r="BI223" i="1" s="1"/>
  <c r="AO228" i="1"/>
  <c r="BI228" i="1" s="1"/>
  <c r="AO229" i="1"/>
  <c r="AO232" i="1"/>
  <c r="AO233" i="1"/>
  <c r="BI233" i="1" s="1"/>
  <c r="AO237" i="1"/>
  <c r="AO238" i="1"/>
  <c r="AO249" i="1"/>
  <c r="BI249" i="1" s="1"/>
  <c r="AO252" i="1"/>
  <c r="AO254" i="1"/>
  <c r="AO257" i="1"/>
  <c r="BJ257" i="1" s="1"/>
  <c r="AO258" i="1"/>
  <c r="BI258" i="1" s="1"/>
  <c r="AO259" i="1"/>
  <c r="AO265" i="1"/>
  <c r="AO267" i="1"/>
  <c r="AO274" i="1"/>
  <c r="AO276" i="1"/>
  <c r="BJ276" i="1" s="1"/>
  <c r="AO278" i="1"/>
  <c r="BJ278" i="1" s="1"/>
  <c r="AO286" i="1"/>
  <c r="AO287" i="1"/>
  <c r="BJ287" i="1" s="1"/>
  <c r="AO288" i="1"/>
  <c r="AO290" i="1"/>
  <c r="AO292" i="1"/>
  <c r="BI292" i="1" s="1"/>
  <c r="AO296" i="1"/>
  <c r="BI296" i="1" s="1"/>
  <c r="AO298" i="1"/>
  <c r="AO299" i="1"/>
  <c r="BJ299" i="1" s="1"/>
  <c r="AO300" i="1"/>
  <c r="BJ300" i="1" s="1"/>
  <c r="AO301" i="1"/>
  <c r="BI301" i="1" s="1"/>
  <c r="AO302" i="1"/>
  <c r="AO307" i="1"/>
  <c r="BI307" i="1" s="1"/>
  <c r="AO310" i="1"/>
  <c r="BJ310" i="1" s="1"/>
  <c r="AO311" i="1"/>
  <c r="BJ311" i="1" s="1"/>
  <c r="AO312" i="1"/>
  <c r="BJ312" i="1" s="1"/>
  <c r="AO313" i="1"/>
  <c r="AO314" i="1"/>
  <c r="BJ314" i="1" s="1"/>
  <c r="AO317" i="1"/>
  <c r="AO318" i="1"/>
  <c r="BI318" i="1" s="1"/>
  <c r="AO319" i="1"/>
  <c r="BJ319" i="1" s="1"/>
  <c r="AO320" i="1"/>
  <c r="BI320" i="1" s="1"/>
  <c r="AO322" i="1"/>
  <c r="AO323" i="1"/>
  <c r="BJ323" i="1" s="1"/>
  <c r="AO328" i="1"/>
  <c r="AO333" i="1"/>
  <c r="AO336" i="1"/>
  <c r="BI336" i="1" s="1"/>
  <c r="AO339" i="1"/>
  <c r="AO342" i="1"/>
  <c r="BI342" i="1" s="1"/>
  <c r="AO347" i="1"/>
  <c r="BI347" i="1" s="1"/>
  <c r="AO348" i="1"/>
  <c r="AO351" i="1"/>
  <c r="BJ351" i="1" s="1"/>
  <c r="AO353" i="1"/>
  <c r="AO354" i="1"/>
  <c r="BJ354" i="1" s="1"/>
  <c r="AO356" i="1"/>
  <c r="AO359" i="1"/>
  <c r="BJ359" i="1" s="1"/>
  <c r="AO361" i="1"/>
  <c r="AO367" i="1"/>
  <c r="AO368" i="1"/>
  <c r="AO369" i="1"/>
  <c r="AO373" i="1"/>
  <c r="BJ373" i="1" s="1"/>
  <c r="AO375" i="1"/>
  <c r="BJ375" i="1" s="1"/>
  <c r="AO388" i="1"/>
  <c r="AO392" i="1"/>
  <c r="BJ392" i="1" s="1"/>
  <c r="AO393" i="1"/>
  <c r="BJ393" i="1" s="1"/>
  <c r="AO401" i="1"/>
  <c r="AO403" i="1"/>
  <c r="AO414" i="1"/>
  <c r="AO415" i="1"/>
  <c r="AO416" i="1"/>
  <c r="BJ416" i="1" s="1"/>
  <c r="AO417" i="1"/>
  <c r="BI417" i="1" s="1"/>
  <c r="AO418" i="1"/>
  <c r="AO419" i="1"/>
  <c r="BJ419" i="1" s="1"/>
  <c r="AO423" i="1"/>
  <c r="BI423" i="1" s="1"/>
  <c r="AO427" i="1"/>
  <c r="BJ427" i="1" s="1"/>
  <c r="AO428" i="1"/>
  <c r="BI428" i="1" s="1"/>
  <c r="AO431" i="1"/>
  <c r="BI431" i="1" s="1"/>
  <c r="AO433" i="1"/>
  <c r="AO434" i="1"/>
  <c r="BJ434" i="1" s="1"/>
  <c r="AO436" i="1"/>
  <c r="AO441" i="1"/>
  <c r="BJ441" i="1" s="1"/>
  <c r="AO446" i="1"/>
  <c r="BJ446" i="1" s="1"/>
  <c r="AO472" i="1"/>
  <c r="BI472" i="1" s="1"/>
  <c r="AO485" i="1"/>
  <c r="BJ485" i="1" s="1"/>
  <c r="AO487" i="1"/>
  <c r="AO492" i="1"/>
  <c r="BI492" i="1" s="1"/>
  <c r="AO498" i="1"/>
  <c r="BI498" i="1" s="1"/>
  <c r="AO501" i="1"/>
  <c r="AO503" i="1"/>
  <c r="AO504" i="1"/>
  <c r="BJ504" i="1" s="1"/>
  <c r="AO515" i="1"/>
  <c r="BJ515" i="1" s="1"/>
  <c r="AO516" i="1"/>
  <c r="AO517" i="1"/>
  <c r="BI517" i="1" s="1"/>
  <c r="AO521" i="1"/>
  <c r="BI521" i="1" s="1"/>
  <c r="AO522" i="1"/>
  <c r="AO526" i="1"/>
  <c r="BI526" i="1" s="1"/>
  <c r="AO531" i="1"/>
  <c r="BI531" i="1" s="1"/>
  <c r="AO534" i="1"/>
  <c r="AO535" i="1"/>
  <c r="BJ535" i="1" s="1"/>
  <c r="AO536" i="1"/>
  <c r="BJ536" i="1" s="1"/>
  <c r="AO537" i="1"/>
  <c r="AO542" i="1"/>
  <c r="BI542" i="1" s="1"/>
  <c r="AO545" i="1"/>
  <c r="BJ545" i="1" s="1"/>
  <c r="AO548" i="1"/>
  <c r="BJ548" i="1" s="1"/>
  <c r="AO549" i="1"/>
  <c r="BI549" i="1" s="1"/>
  <c r="AO550" i="1"/>
  <c r="BJ550" i="1" s="1"/>
  <c r="AO551" i="1"/>
  <c r="BJ551" i="1" s="1"/>
  <c r="AO554" i="1"/>
  <c r="BJ554" i="1" s="1"/>
  <c r="AO555" i="1"/>
  <c r="BJ555" i="1" s="1"/>
  <c r="AO560" i="1"/>
  <c r="BJ560" i="1" s="1"/>
  <c r="AO564" i="1"/>
  <c r="BI564" i="1" s="1"/>
  <c r="AO565" i="1"/>
  <c r="AO567" i="1"/>
  <c r="AO568" i="1"/>
  <c r="BJ568" i="1" s="1"/>
  <c r="AO569" i="1"/>
  <c r="AO572" i="1"/>
  <c r="BJ572" i="1" s="1"/>
  <c r="AO574" i="1"/>
  <c r="BJ574" i="1" s="1"/>
  <c r="AO576" i="1"/>
  <c r="AO580" i="1"/>
  <c r="AO582" i="1"/>
  <c r="BI582" i="1" s="1"/>
  <c r="AO583" i="1"/>
  <c r="AO588" i="1"/>
  <c r="BI588" i="1" s="1"/>
  <c r="AO591" i="1"/>
  <c r="BI591" i="1" s="1"/>
  <c r="AO595" i="1"/>
  <c r="BJ595" i="1" s="1"/>
  <c r="AO609" i="1"/>
  <c r="BI609" i="1" s="1"/>
  <c r="BJ158" i="1" l="1"/>
  <c r="BJ53" i="1"/>
  <c r="BJ417" i="1"/>
  <c r="BI574" i="1"/>
  <c r="BI195" i="1"/>
  <c r="BI312" i="1"/>
  <c r="BI65" i="1"/>
  <c r="BJ228" i="1"/>
  <c r="BJ124" i="1"/>
  <c r="BJ498" i="1"/>
  <c r="BJ472" i="1"/>
  <c r="BI319" i="1"/>
  <c r="BJ249" i="1"/>
  <c r="BI89" i="1"/>
  <c r="BI560" i="1"/>
  <c r="BI550" i="1"/>
  <c r="BI515" i="1"/>
  <c r="BJ28" i="1"/>
  <c r="BJ588" i="1"/>
  <c r="BJ582" i="1"/>
  <c r="BJ307" i="1"/>
  <c r="BJ233" i="1"/>
  <c r="BI595" i="1"/>
  <c r="BJ428" i="1"/>
  <c r="BI359" i="1"/>
  <c r="BJ320" i="1"/>
  <c r="BI310" i="1"/>
  <c r="BI287" i="1"/>
  <c r="BI276" i="1"/>
  <c r="BJ531" i="1"/>
  <c r="BJ431" i="1"/>
  <c r="BJ318" i="1"/>
  <c r="BI300" i="1"/>
  <c r="BJ162" i="1"/>
  <c r="BI555" i="1"/>
  <c r="BI535" i="1"/>
  <c r="BJ492" i="1"/>
  <c r="BI416" i="1"/>
  <c r="BI393" i="1"/>
  <c r="BJ336" i="1"/>
  <c r="BI311" i="1"/>
  <c r="BI207" i="1"/>
  <c r="BJ94" i="1"/>
  <c r="BI568" i="1"/>
  <c r="BI551" i="1"/>
  <c r="BI536" i="1"/>
  <c r="BJ526" i="1"/>
  <c r="BJ517" i="1"/>
  <c r="BI504" i="1"/>
  <c r="BI441" i="1"/>
  <c r="BI419" i="1"/>
  <c r="BI375" i="1"/>
  <c r="BJ347" i="1"/>
  <c r="BI323" i="1"/>
  <c r="BJ292" i="1"/>
  <c r="BI257" i="1"/>
  <c r="BI126" i="1"/>
  <c r="BJ591" i="1"/>
  <c r="BJ423" i="1"/>
  <c r="BI351" i="1"/>
  <c r="BJ342" i="1"/>
  <c r="BJ301" i="1"/>
  <c r="BJ296" i="1"/>
  <c r="BJ258" i="1"/>
  <c r="BJ179" i="1"/>
  <c r="BJ164" i="1"/>
  <c r="BJ143" i="1"/>
  <c r="BJ112" i="1"/>
  <c r="BJ42" i="1"/>
  <c r="BJ23" i="1"/>
  <c r="BI572" i="1"/>
  <c r="BJ542" i="1"/>
  <c r="BI354" i="1"/>
  <c r="BI299" i="1"/>
  <c r="BI278" i="1"/>
  <c r="BJ223" i="1"/>
  <c r="BJ369" i="1"/>
  <c r="BI369" i="1"/>
  <c r="BJ93" i="1"/>
  <c r="BI93" i="1"/>
  <c r="BI487" i="1"/>
  <c r="BJ487" i="1"/>
  <c r="BI418" i="1"/>
  <c r="BJ418" i="1"/>
  <c r="BI288" i="1"/>
  <c r="BJ288" i="1"/>
  <c r="BI237" i="1"/>
  <c r="BJ237" i="1"/>
  <c r="BI215" i="1"/>
  <c r="BJ215" i="1"/>
  <c r="BJ38" i="1"/>
  <c r="BI38" i="1"/>
  <c r="BI339" i="1"/>
  <c r="BJ339" i="1"/>
  <c r="BI72" i="1"/>
  <c r="BJ72" i="1"/>
  <c r="BI333" i="1"/>
  <c r="BJ333" i="1"/>
  <c r="BJ564" i="1"/>
  <c r="BI554" i="1"/>
  <c r="BJ549" i="1"/>
  <c r="BJ521" i="1"/>
  <c r="BI401" i="1"/>
  <c r="BJ401" i="1"/>
  <c r="BI367" i="1"/>
  <c r="BJ367" i="1"/>
  <c r="BI353" i="1"/>
  <c r="BJ353" i="1"/>
  <c r="BI252" i="1"/>
  <c r="BJ252" i="1"/>
  <c r="BI229" i="1"/>
  <c r="BJ229" i="1"/>
  <c r="BI186" i="1"/>
  <c r="BJ186" i="1"/>
  <c r="BI61" i="1"/>
  <c r="BJ61" i="1"/>
  <c r="BI356" i="1"/>
  <c r="BJ356" i="1"/>
  <c r="BI545" i="1"/>
  <c r="BI414" i="1"/>
  <c r="BJ414" i="1"/>
  <c r="BJ317" i="1"/>
  <c r="BI317" i="1"/>
  <c r="BI265" i="1"/>
  <c r="BJ265" i="1"/>
  <c r="BI209" i="1"/>
  <c r="BJ209" i="1"/>
  <c r="BI32" i="1"/>
  <c r="BJ32" i="1"/>
  <c r="BI27" i="1"/>
  <c r="BJ27" i="1"/>
  <c r="BJ196" i="1"/>
  <c r="BI185" i="1"/>
  <c r="BJ175" i="1"/>
  <c r="BJ171" i="1"/>
  <c r="BJ71" i="1"/>
  <c r="BI434" i="1"/>
  <c r="BI373" i="1"/>
  <c r="BI132" i="1"/>
  <c r="BI100" i="1"/>
  <c r="BI322" i="1"/>
  <c r="BJ322" i="1"/>
  <c r="BI157" i="1"/>
  <c r="BJ157" i="1"/>
  <c r="BI99" i="1"/>
  <c r="BJ99" i="1"/>
  <c r="BI388" i="1"/>
  <c r="BJ388" i="1"/>
  <c r="BI302" i="1"/>
  <c r="BJ302" i="1"/>
  <c r="BI74" i="1"/>
  <c r="BJ74" i="1"/>
  <c r="BJ609" i="1"/>
  <c r="BI576" i="1"/>
  <c r="BJ576" i="1"/>
  <c r="BI565" i="1"/>
  <c r="BJ565" i="1"/>
  <c r="BI537" i="1"/>
  <c r="BJ537" i="1"/>
  <c r="BI522" i="1"/>
  <c r="BJ522" i="1"/>
  <c r="BI501" i="1"/>
  <c r="BJ501" i="1"/>
  <c r="BI298" i="1"/>
  <c r="BJ298" i="1"/>
  <c r="BI580" i="1"/>
  <c r="BJ580" i="1"/>
  <c r="BI503" i="1"/>
  <c r="BJ503" i="1"/>
  <c r="BI433" i="1"/>
  <c r="BJ433" i="1"/>
  <c r="BI361" i="1"/>
  <c r="BJ361" i="1"/>
  <c r="BI286" i="1"/>
  <c r="BJ286" i="1"/>
  <c r="BI267" i="1"/>
  <c r="BJ267" i="1"/>
  <c r="BI149" i="1"/>
  <c r="BJ149" i="1"/>
  <c r="BI567" i="1"/>
  <c r="BJ567" i="1"/>
  <c r="BI313" i="1"/>
  <c r="BJ313" i="1"/>
  <c r="BI583" i="1"/>
  <c r="BJ583" i="1"/>
  <c r="BI569" i="1"/>
  <c r="BJ569" i="1"/>
  <c r="BI548" i="1"/>
  <c r="BI534" i="1"/>
  <c r="BJ534" i="1"/>
  <c r="BI516" i="1"/>
  <c r="BJ516" i="1"/>
  <c r="BI485" i="1"/>
  <c r="BI446" i="1"/>
  <c r="BI436" i="1"/>
  <c r="BJ436" i="1"/>
  <c r="BI427" i="1"/>
  <c r="BI415" i="1"/>
  <c r="BJ415" i="1"/>
  <c r="BI403" i="1"/>
  <c r="BJ403" i="1"/>
  <c r="BI392" i="1"/>
  <c r="BI368" i="1"/>
  <c r="BJ368" i="1"/>
  <c r="BI348" i="1"/>
  <c r="BJ348" i="1"/>
  <c r="BI328" i="1"/>
  <c r="BJ328" i="1"/>
  <c r="BI314" i="1"/>
  <c r="BI290" i="1"/>
  <c r="BJ290" i="1"/>
  <c r="BI274" i="1"/>
  <c r="BJ274" i="1"/>
  <c r="BI259" i="1"/>
  <c r="BJ259" i="1"/>
  <c r="BI254" i="1"/>
  <c r="BJ254" i="1"/>
  <c r="BI238" i="1"/>
  <c r="BJ238" i="1"/>
  <c r="BI232" i="1"/>
  <c r="BJ232" i="1"/>
  <c r="BI219" i="1"/>
  <c r="BJ219" i="1"/>
  <c r="BI211" i="1"/>
  <c r="BJ211" i="1"/>
  <c r="BI203" i="1"/>
  <c r="BJ203" i="1"/>
  <c r="BI125" i="1"/>
  <c r="BJ125" i="1"/>
  <c r="BI90" i="1"/>
  <c r="BJ90" i="1"/>
  <c r="BI67" i="1"/>
  <c r="BJ67" i="1"/>
  <c r="BI30" i="1"/>
  <c r="BJ30" i="1"/>
  <c r="BI88" i="1"/>
  <c r="BJ88" i="1"/>
  <c r="BI57" i="1"/>
  <c r="BJ57" i="1"/>
  <c r="J13" i="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<sst xmlns="http://schemas.openxmlformats.org/spreadsheetml/2006/main" count="16207" uniqueCount="5606">
  <si>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</si>
  <si>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</si>
  <si>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</si>
  <si>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</si>
  <si>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</si>
  <si>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</si>
  <si>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</si>
  <si>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</si>
  <si>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</si>
  <si>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</si>
  <si>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</si>
  <si>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</si>
  <si>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</si>
  <si>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</si>
  <si>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</si>
  <si>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</si>
  <si>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</si>
  <si>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</si>
  <si>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</si>
  <si>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</si>
  <si>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</si>
  <si>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</si>
  <si>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</si>
  <si>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</si>
  <si>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</si>
  <si>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</si>
  <si>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</si>
  <si>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</si>
  <si>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</si>
  <si>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</si>
  <si>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</si>
  <si>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</si>
  <si>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</si>
  <si>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</si>
  <si>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</si>
  <si>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</si>
  <si>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</si>
  <si>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</si>
  <si>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</si>
  <si>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</si>
  <si>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</si>
  <si>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</si>
  <si>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</si>
  <si>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</si>
  <si>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</si>
  <si>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</si>
  <si>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</si>
  <si>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</si>
  <si>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</si>
  <si>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</si>
  <si>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</si>
  <si>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</si>
  <si>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</si>
  <si>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</si>
  <si>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</si>
  <si>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</si>
  <si>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</si>
  <si>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</si>
  <si>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</si>
  <si>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</si>
  <si>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</si>
  <si>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</si>
  <si>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</si>
  <si>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</si>
  <si>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</si>
  <si>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</si>
  <si>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</si>
  <si>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</si>
  <si>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</si>
  <si>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</si>
  <si>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</si>
  <si>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</si>
  <si>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</si>
  <si>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</si>
  <si>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</si>
  <si>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</si>
  <si>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</si>
  <si>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</si>
  <si>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</si>
  <si>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</si>
  <si>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</si>
  <si>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</si>
  <si>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</si>
  <si>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</si>
  <si>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</si>
  <si>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</si>
  <si>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</si>
  <si>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</si>
  <si>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</si>
  <si>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</si>
  <si>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</si>
  <si>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</si>
  <si>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</si>
  <si>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</si>
  <si>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</si>
  <si>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</si>
  <si>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</si>
  <si>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</si>
  <si>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</si>
  <si>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</si>
  <si>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</si>
  <si>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</si>
  <si>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</si>
  <si>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</si>
  <si>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</si>
  <si>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</si>
  <si>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</si>
  <si>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</si>
  <si>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</si>
  <si>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</si>
  <si>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</si>
  <si>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</si>
  <si>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</si>
  <si>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</si>
  <si>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</si>
  <si>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</si>
  <si>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</si>
  <si>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</si>
  <si>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</si>
  <si>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</si>
  <si>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</si>
  <si>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</si>
  <si>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</si>
  <si>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</si>
  <si>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</si>
  <si>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</si>
  <si>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</si>
  <si>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</si>
  <si>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</si>
  <si>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</si>
  <si>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</si>
  <si>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</si>
  <si>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</si>
  <si>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</si>
  <si>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</si>
  <si>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</si>
  <si>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</si>
  <si>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</si>
  <si>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</si>
  <si>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</si>
  <si>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</si>
  <si>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</si>
  <si>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</si>
  <si>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</si>
  <si>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</si>
  <si>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</si>
  <si>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</si>
  <si>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</si>
  <si>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</si>
  <si>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</si>
  <si>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</si>
  <si>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</si>
  <si>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</si>
  <si>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</si>
  <si>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</si>
  <si>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</si>
  <si>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</si>
  <si>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</si>
  <si>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Neoclassic</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</si>
  <si>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</si>
  <si>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</si>
  <si>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</si>
  <si>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</si>
  <si>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</si>
  <si>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</si>
  <si>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</si>
  <si>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</si>
  <si>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</si>
  <si>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</si>
  <si>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</si>
  <si>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</si>
  <si>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</si>
  <si>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</si>
  <si>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</si>
  <si>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</si>
  <si>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</si>
  <si>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70x90/32</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</si>
  <si>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</si>
  <si>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</si>
  <si>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</si>
  <si>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</si>
  <si>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</si>
  <si>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</si>
  <si>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</si>
  <si>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</si>
  <si>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</si>
  <si>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</si>
  <si>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</si>
  <si>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</si>
  <si>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</si>
  <si>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</si>
  <si>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</si>
  <si>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</si>
  <si>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</si>
  <si>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</si>
  <si>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</si>
  <si>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</si>
  <si>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</si>
  <si>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</si>
  <si>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</si>
  <si>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</si>
  <si>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</si>
  <si>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</si>
  <si>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</si>
  <si>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</si>
  <si>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</si>
  <si>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</si>
  <si>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Редакция Елены Шубиной</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</si>
  <si>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</si>
  <si>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</si>
  <si>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</si>
  <si>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</si>
  <si>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</si>
  <si>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</si>
  <si>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107х165</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</si>
  <si>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</si>
  <si>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</si>
  <si>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</si>
  <si>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</si>
  <si>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</si>
  <si>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</si>
  <si>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</si>
  <si>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</si>
  <si>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</si>
  <si>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</si>
  <si>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</si>
  <si>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</si>
  <si>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</si>
  <si>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</si>
  <si>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</si>
  <si>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</si>
  <si>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</si>
  <si>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</si>
  <si>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</si>
  <si>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</si>
  <si>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</si>
  <si>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</si>
  <si>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</si>
  <si>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</si>
  <si>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</si>
  <si>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</si>
  <si>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КЛАССИЧЕСКАЯ ХУДОЖЕСТВЕННАЯ ЛИТЕРАТУРА (11 ЛЕТ И СТАРШЕ)</t>
  </si>
  <si>
    <t>Шишкова Ирина Леонидовна</t>
  </si>
  <si>
    <t>Трушечкина Евгения Германовна</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</si>
  <si>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</si>
  <si>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</si>
  <si>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</si>
  <si>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</si>
  <si>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</si>
  <si>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</si>
  <si>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</si>
  <si>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</si>
  <si>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Лицензии</t>
  </si>
  <si>
    <t>Дмитриева В.Г.</t>
  </si>
  <si>
    <t>ДЕТСКИЕ И ПОДРОСТКОВЫЕ РАСКРАСКИ И АКТИВИТИ (4 ЛЕТ И СТАРШЕ)</t>
  </si>
  <si>
    <t>ЕСТЕСТВЕННОНАУЧНЫЕ ПРЕДМЕТЫ (1-4 КЛ)</t>
  </si>
  <si>
    <t>7-инт</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</si>
  <si>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</si>
  <si>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</si>
  <si>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</si>
  <si>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</si>
  <si>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</si>
  <si>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</si>
  <si>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Паулан Александр Владимирович</t>
  </si>
  <si>
    <t>Прайм.Future</t>
  </si>
  <si>
    <t>АСТРОЛОГИЯ. ГАДАНИЯ. СОННИКИ</t>
  </si>
  <si>
    <t>Кинг С.</t>
  </si>
  <si>
    <t>Антропос</t>
  </si>
  <si>
    <t>Джем</t>
  </si>
  <si>
    <t>ГУМАНИТАРНЫЕ ПРЕДМЕТЫ (1-4 КЛ)</t>
  </si>
  <si>
    <t>ЗАРУБЕЖНАЯ СОВРЕМЕННАЯ ПРОЗА И ДРАМАТУРГИЯ</t>
  </si>
  <si>
    <t>Деркач Татьяна Борисовна</t>
  </si>
  <si>
    <t>РОССИЙСКАЯ ОСТРОСЮЖЕТНАЯ ЛИТЕРАТУРА</t>
  </si>
  <si>
    <t>Демичев Владимир Константинович</t>
  </si>
  <si>
    <t>ИСКУССТВО И КУЛЬТУРА</t>
  </si>
  <si>
    <t>ПСИХОЛОГИЯ ВЗАИМООТНОШЕНИЙ И ПСИХОЛОГИЧЕСКИЕ ТЕСТЫ</t>
  </si>
  <si>
    <t>ПСИХОЛОГИЯ. ПЕДАГОГИКА</t>
  </si>
  <si>
    <t>Молодежная литература. Фантастика и фэнтези</t>
  </si>
  <si>
    <t>112х165</t>
  </si>
  <si>
    <t>70x100/32</t>
  </si>
  <si>
    <t>(Уволен) Прокопенко Ольга Дмитриевна</t>
  </si>
  <si>
    <t>?6</t>
  </si>
  <si>
    <t>Ромаденкова Юлия Андреевна</t>
  </si>
  <si>
    <t>Парнякова Марта Васильевна</t>
  </si>
  <si>
    <t>Учебка</t>
  </si>
  <si>
    <t>ПОЭЗИЯ</t>
  </si>
  <si>
    <t>Астрель СПб. Малыш (Художественная литература)</t>
  </si>
  <si>
    <t>Богатырева Елизавета Николаевна</t>
  </si>
  <si>
    <t>Вилли-Винки</t>
  </si>
  <si>
    <t>Шанина Анастасия Александровна</t>
  </si>
  <si>
    <t>Окошкина Евгения Владимировна</t>
  </si>
  <si>
    <t>Горяева Ирина Валерьевна</t>
  </si>
  <si>
    <t>70x108/32</t>
  </si>
  <si>
    <t>Никитенко Наталья Ивановна</t>
  </si>
  <si>
    <t>Лист</t>
  </si>
  <si>
    <t>Издательство АСТ ООО</t>
  </si>
  <si>
    <t>Гайдель Екатерина Анатольевна</t>
  </si>
  <si>
    <t>Островская Дарья Александровна</t>
  </si>
  <si>
    <t>ДЕТСКИЕ И ПОДРОСТКОВЫЕ АТЛАСЫ И ЭНЦИКЛОПЕДИИ</t>
  </si>
  <si>
    <t>ХИТ</t>
  </si>
  <si>
    <t>125х165</t>
  </si>
  <si>
    <t>КУЛИНАРИЯ</t>
  </si>
  <si>
    <t>КУЛИНАРИЯ. КОНСЕРВИРОВАНИЕ. НАПИТКИ. СЕРВИРОВКА И ЗАСТОЛЬНЫЙ ЭТИКЕТ</t>
  </si>
  <si>
    <t>Оковитая Екатерина Викторовна</t>
  </si>
  <si>
    <t>ИГРЫ И ГОЛОВОЛОМКИ</t>
  </si>
  <si>
    <t>128х200</t>
  </si>
  <si>
    <t>Голубцова Ольга Николаевна</t>
  </si>
  <si>
    <t>СОВРЕМЕННАЯ ХУДОЖЕСТВЕННАЯ ЛИТЕРАТУРА (11-16 ЛЕТ)</t>
  </si>
  <si>
    <t>Батусова Наталья Дмитриевна</t>
  </si>
  <si>
    <t>Нефедова Елизавета Александровна</t>
  </si>
  <si>
    <t>Дмитриева Вероника Алексеевна</t>
  </si>
  <si>
    <t>бумага офсетная НЕ ПУХЛАЯ 60 Кама</t>
  </si>
  <si>
    <t>САД. ОГОРОД. ЖИВОТНЫЕ И РАСТЕНИЯ</t>
  </si>
  <si>
    <t>Ванеева Мария Александровна</t>
  </si>
  <si>
    <t>Драгунова Василиса Сергеевна</t>
  </si>
  <si>
    <t>Апрелева Инга Сергеевна</t>
  </si>
  <si>
    <t>САД. ОГОРОД. ЦВЕТОВОДСТВО. ЛАНДШАФТНЫЙ ДИЗАЙН</t>
  </si>
  <si>
    <t>СадОгород2025</t>
  </si>
  <si>
    <t>Резько И.В.</t>
  </si>
  <si>
    <t>Интеджер. Аванта</t>
  </si>
  <si>
    <t>Захарова Татьяна Николаевна</t>
  </si>
  <si>
    <t>бумага офсетная НЕ ПУХЛАЯ 65 Кама</t>
  </si>
  <si>
    <t>Король на все времена</t>
  </si>
  <si>
    <t>(Уволен) Кузнецова Людмила Александровна</t>
  </si>
  <si>
    <t>Кинг(нов)</t>
  </si>
  <si>
    <t>Лапшина Ксения Васильевна</t>
  </si>
  <si>
    <t>бумага книжная кремовая 60</t>
  </si>
  <si>
    <t>ХОББИ И РАЗВЛЕЧЕНИЯ. ОРГАНИЗАЦИЯ ДОСУГА. ПЕСЕННИКИ.</t>
  </si>
  <si>
    <t>Достоевский Ф.М.</t>
  </si>
  <si>
    <t>Бумажный фонарик</t>
  </si>
  <si>
    <t>Аксенова Анастасия Михайловна</t>
  </si>
  <si>
    <t>7Б</t>
  </si>
  <si>
    <t>140х210</t>
  </si>
  <si>
    <t>Бобылева Кристина Аркадьевна</t>
  </si>
  <si>
    <t>ИСТОРИЧЕСКАЯ ПУБЛИЦИСТИКА</t>
  </si>
  <si>
    <t>НАУКИ О ЗЕМЛЕ</t>
  </si>
  <si>
    <t>Корнилова Ольга Александровна</t>
  </si>
  <si>
    <t>ПРАВО. ЮРИДИЧЕСКИЕ НАУКИ</t>
  </si>
  <si>
    <t>Сульдин А.В.</t>
  </si>
  <si>
    <t>Хроника Победы</t>
  </si>
  <si>
    <t>ХроникаПобеды</t>
  </si>
  <si>
    <t>Эксклюзивная классика (Лучшее)</t>
  </si>
  <si>
    <t>ЭксклюзивКлассика(тв)</t>
  </si>
  <si>
    <t>ФИЛОЛОГИЯ. ЛИТЕРАТУРОВЕДЕНИЕ. ОБЩЕЕ ЯЗЫКОЗНАНИЕ. РУССКИЙ ЯЗЫК. КУЛЬТУРА РЕЧИ. РИТОРИКА</t>
  </si>
  <si>
    <t>Лучшая мировая классика</t>
  </si>
  <si>
    <t>ЛучшМирКлассика</t>
  </si>
  <si>
    <t>Беднарская Ульяна Дмитриевна</t>
  </si>
  <si>
    <t>Никитина Анастасия Александровна</t>
  </si>
  <si>
    <t>Картон</t>
  </si>
  <si>
    <t>Эксклюзив: non-fiction</t>
  </si>
  <si>
    <t>ЭксклюзивNon-fiction</t>
  </si>
  <si>
    <t>(Уволен) Давыдова Светлана Валерьевна</t>
  </si>
  <si>
    <t>ДЕТСКАЯ ДОСУГОВАЯ ЛИТЕРАТУРА (4 ЛЕТ И СТАРШЕ)</t>
  </si>
  <si>
    <t>Клемешов Александр Анатольевич</t>
  </si>
  <si>
    <t>РАЗВИТИЕ ДЕТЕЙ (0-3 ЛЕТ)</t>
  </si>
  <si>
    <t>Exclusive Classics Hardcover</t>
  </si>
  <si>
    <t>ExclusiveClassicsHardcove</t>
  </si>
  <si>
    <t>Времена 2. Группа G</t>
  </si>
  <si>
    <t>Копылова Юлия Витальевна</t>
  </si>
  <si>
    <t>бумага мелованная матовая 150</t>
  </si>
  <si>
    <t>Макаева Людмила Алексеевна</t>
  </si>
  <si>
    <t>Тимакова Анастасия Сергеевна</t>
  </si>
  <si>
    <t>Епифанова Ирина Евгеньевна</t>
  </si>
  <si>
    <t>Военная фантастика</t>
  </si>
  <si>
    <t>ВоенФантастика</t>
  </si>
  <si>
    <t>Матросова Мария Ивановна</t>
  </si>
  <si>
    <t>ПДД</t>
  </si>
  <si>
    <t>ЛИЧНЫЙ ТРАНСПОРТ. ПРАВИЛА ДОРОЖНОГО ДВИЖЕНИЯ</t>
  </si>
  <si>
    <t>ЛИЧНЫЙ ТРАНСПОРТ. ПРАВИЛА ДОРОЖНОГО ДВИЖЕНИЯ. АВТОДОРОЖНЫЕ КАРТЫ</t>
  </si>
  <si>
    <t>Стругацкий А.Н., Стругацкий Б.Н.</t>
  </si>
  <si>
    <t>Серебрякова Екатерина Алексеевна</t>
  </si>
  <si>
    <t>ТАЙНЫЕ ЯВЛЕНИЯ. ЭКСТРАСЕНСОРИКА. БИОЭНЕРГЕТИКА</t>
  </si>
  <si>
    <t>Успенский Э.Н.</t>
  </si>
  <si>
    <t>СПОРТ. ФИТНЕС. ОХОТА И РЫБАЛКА</t>
  </si>
  <si>
    <t>СПОРТ. ФИТНЕС. БОЕВЫЕ ИСКУССТВА. ВЫЖИВАНИЕ В ЭКСТРЕМАЛЬНЫХ СИТУАЦИЯХ</t>
  </si>
  <si>
    <t>СКАЗОЧНЫЕ ИСТОРИИ И ВОЛШЕБНЫЕ ПОВЕСТИ ДЛЯ ДЕТЕЙ(4-10 ЛЕТ)</t>
  </si>
  <si>
    <t>Доценко Елена Викторовна</t>
  </si>
  <si>
    <t>Гейман Н.</t>
  </si>
  <si>
    <t>ДЕТСКАЯ ЛИТЕРАТУРА (7 ЛЕТ И СТАРШЕ)</t>
  </si>
  <si>
    <t>ДЕТСКАЯ И ПОДРОСТКОВАЯ ФАНТАСТИКА, ФЭНТЕЗИ, МИСТИКА (ДО 16 ЛЕТ)</t>
  </si>
  <si>
    <t>ФАНТАСТИКА И ФЭНТЕЗИ ДЛЯ ДЕТЕЙ И ПОДРОСТКОВ (11-16 ЛЕТ)</t>
  </si>
  <si>
    <t>Здешнев Павел Алексеевич</t>
  </si>
  <si>
    <t>РУКОДЕЛИЕ И РЕМЕСЛА</t>
  </si>
  <si>
    <t>ОБЩЕСТВЕННО-ПОЛИТИЧЕСКАЯ ПУБЛИЦИСТИКА</t>
  </si>
  <si>
    <t>Гусарова Наталья Борисовна</t>
  </si>
  <si>
    <t>ВОЕННОЕ ДЕЛО. ВОЕННАЯ ИСТОРИЯ, ВООРУЖЕНИЕ. СПЕЦСЛУЖБЫ</t>
  </si>
  <si>
    <t>ИСТОРИЧЕСКИЙ РОМАН</t>
  </si>
  <si>
    <t>Каламина Виолетта Евгеньевна</t>
  </si>
  <si>
    <t>ИНОСТРАННЫЕ ЯЗЫКИ (1-4 КЛ)</t>
  </si>
  <si>
    <t>Детское чтение</t>
  </si>
  <si>
    <t>ДетЧтение</t>
  </si>
  <si>
    <t>Жигунова Екатерина Константиновна</t>
  </si>
  <si>
    <t>Зарубежная классика</t>
  </si>
  <si>
    <t>Зар.класс!</t>
  </si>
  <si>
    <t>Шморгунова Елена Александровна</t>
  </si>
  <si>
    <t>УЧЕБНАЯ ЛИТЕРАТУРА ДЛЯ СРЕДНЕЙ ШКОЛЫ (5-9 КЛ)</t>
  </si>
  <si>
    <t>Емельянова Марья Ивановна</t>
  </si>
  <si>
    <t>Софронов Вячеслав Олегович</t>
  </si>
  <si>
    <t>Остер Г.Б.</t>
  </si>
  <si>
    <t>Девятайкина Натэлла Анатольевна</t>
  </si>
  <si>
    <t>Русская классика</t>
  </si>
  <si>
    <t>Рус.класс!</t>
  </si>
  <si>
    <t>Шепеленко Юлия Александровна</t>
  </si>
  <si>
    <t>ДНЕВНИКИ, АЛЬБОМЫ, СКЕТЧБУКИ</t>
  </si>
  <si>
    <t>Двадненко Алина Олеговна</t>
  </si>
  <si>
    <t>Времена 2. Переплет. Культура</t>
  </si>
  <si>
    <t>Бумага А4</t>
  </si>
  <si>
    <t>Суворова Дарья Сергеевна</t>
  </si>
  <si>
    <t>БумагаА4</t>
  </si>
  <si>
    <t>Иностранный за 100 дней</t>
  </si>
  <si>
    <t>САМОУЧИТЕЛИ</t>
  </si>
  <si>
    <t>Зубарева Аделия Владиславовна</t>
  </si>
  <si>
    <t>ИнострЗа100дней</t>
  </si>
  <si>
    <t>Лучшая детская книга</t>
  </si>
  <si>
    <t>ЛучшДетКнига</t>
  </si>
  <si>
    <t>Николаева Мария Павловна</t>
  </si>
  <si>
    <t>Гавердовская Татьяна Анатольевна</t>
  </si>
  <si>
    <t>Кудрявцев Николай Валерьевич</t>
  </si>
  <si>
    <t>80летВеликойПобеды</t>
  </si>
  <si>
    <t>Лавкрафт Г.</t>
  </si>
  <si>
    <t>Ремарк Э.М.</t>
  </si>
  <si>
    <t>Дианова Валерия Алексеевна</t>
  </si>
  <si>
    <t>Толстой А.Н.</t>
  </si>
  <si>
    <t>Волкова Александра Андреевна</t>
  </si>
  <si>
    <t>Карнеги Д.</t>
  </si>
  <si>
    <t>(Уволен) Усова Ирина Викторовна</t>
  </si>
  <si>
    <t>ЭКОНОМИКА. БИЗНЕС.</t>
  </si>
  <si>
    <t>Королева Ольга Дмитриевна</t>
  </si>
  <si>
    <t>Михалкова Е.И.</t>
  </si>
  <si>
    <t>Трубова Вероника Андреевна</t>
  </si>
  <si>
    <t>Lingua. Европейские языки</t>
  </si>
  <si>
    <t>ОГИЗ. Страноведение</t>
  </si>
  <si>
    <t>Большая подарочная книга</t>
  </si>
  <si>
    <t>Гусовская Виктория Владимировна</t>
  </si>
  <si>
    <t>БолПодарКнига</t>
  </si>
  <si>
    <t>Большая подарочная книга (футляр)</t>
  </si>
  <si>
    <t>БолПодарКнига((футляр)</t>
  </si>
  <si>
    <t>Главные книги для детей</t>
  </si>
  <si>
    <t>ГлавКнигиДетей</t>
  </si>
  <si>
    <t>Комплект</t>
  </si>
  <si>
    <t>Lingua. Восточные языки</t>
  </si>
  <si>
    <t>Фромм Э.</t>
  </si>
  <si>
    <t>ОГИЗ. Искусство</t>
  </si>
  <si>
    <t>Атнашева Дарья Витальевна</t>
  </si>
  <si>
    <t>Детская иллюстрированная классика</t>
  </si>
  <si>
    <t>ДетИллюстрКлассика</t>
  </si>
  <si>
    <t>Зайцева Ольга Сергеевна</t>
  </si>
  <si>
    <t>Мастера корейской иллюстрации</t>
  </si>
  <si>
    <t>МастераКорейскИллюстр</t>
  </si>
  <si>
    <t>ДЕТСКАЯ ЛИТЕРАТУРА (0-3 ЛЕТ)</t>
  </si>
  <si>
    <t>ХУДОЖЕСТВЕННАЯ ЛИТЕРАТУРА ДЛЯ ДЕТЕЙ (0-3 ЛЕТ)</t>
  </si>
  <si>
    <t>Словарь школьный новый</t>
  </si>
  <si>
    <t>СЛОВАРИ</t>
  </si>
  <si>
    <t>СловШкНов.</t>
  </si>
  <si>
    <t>Lingua. Русский язык</t>
  </si>
  <si>
    <t>Кладезь. Самопознание</t>
  </si>
  <si>
    <t>THE LORD OF THE RINGS</t>
  </si>
  <si>
    <t>Коваленко Ксения Романовна</t>
  </si>
  <si>
    <t>Лермонтов М.Ю.</t>
  </si>
  <si>
    <t>ФИЗИКА. МЕХАНИКА. АСТРОНОМИЯ</t>
  </si>
  <si>
    <t>(Уволен) Булгакова Екатерина Александровна</t>
  </si>
  <si>
    <t>Сватовская Анна Станиславовна</t>
  </si>
  <si>
    <t xml:space="preserve"> </t>
  </si>
  <si>
    <t>870х580</t>
  </si>
  <si>
    <t>880x590/1</t>
  </si>
  <si>
    <t>Прайм. Астери</t>
  </si>
  <si>
    <t>Магическая Арт-Терапия</t>
  </si>
  <si>
    <t>МагичАртТерапия</t>
  </si>
  <si>
    <t>Самый прикольный детектив</t>
  </si>
  <si>
    <t>Матюшкина(СамПриколДетект</t>
  </si>
  <si>
    <t>Матюшкина К., Оковитая К.</t>
  </si>
  <si>
    <t>Коэльо П.</t>
  </si>
  <si>
    <t>(Уволен) Потапова Екатерина Михайловна</t>
  </si>
  <si>
    <t>Чехов А.П.</t>
  </si>
  <si>
    <t>(Уволен) Коробков Алексей Русланович</t>
  </si>
  <si>
    <t>Шекспир У.</t>
  </si>
  <si>
    <t>Калинина Татьяна Сергеевна</t>
  </si>
  <si>
    <t>125х180</t>
  </si>
  <si>
    <t>76x108/32</t>
  </si>
  <si>
    <t>Маршак С.Я.</t>
  </si>
  <si>
    <t>Портнов Алексей Сергеевич</t>
  </si>
  <si>
    <t>Шумилова Дарья Андреевна</t>
  </si>
  <si>
    <t>Времена 2. Переплет. История</t>
  </si>
  <si>
    <t>138х210</t>
  </si>
  <si>
    <t>Сент-Экзюпери А. де</t>
  </si>
  <si>
    <t>Орлова Дарья Сергеевна</t>
  </si>
  <si>
    <t>АФОРИЗМЫ И ЦИТАТЫ. ФОЛЬКЛОР. МИФЫ</t>
  </si>
  <si>
    <t>АФОРИЗМЫ И ЦИТАТЫ.</t>
  </si>
  <si>
    <t>107х200</t>
  </si>
  <si>
    <t>84x90/32*</t>
  </si>
  <si>
    <t>Как завоевывать друзей и оказывать влияние на людей</t>
  </si>
  <si>
    <t>How to Win Friends and Influence People</t>
  </si>
  <si>
    <t>Михалков С.В.</t>
  </si>
  <si>
    <t>Боумен В.</t>
  </si>
  <si>
    <t>Хиты Кореи</t>
  </si>
  <si>
    <t>ХитыКореи</t>
  </si>
  <si>
    <t>Кладезь. Психология</t>
  </si>
  <si>
    <t>СОЦИОЛОГИЯ. СОЦИАЛЬНАЯ РАБОТА. СТАТИСТИКА. ДЕМОГРАФИЯ</t>
  </si>
  <si>
    <t>Дробкова Марина Владимировна</t>
  </si>
  <si>
    <t>ФОЛЬКЛОР. МИФЫ. ПОСЛОВИЦЫ И ПОГОВОРКИ</t>
  </si>
  <si>
    <t>Волоколамское шоссе</t>
  </si>
  <si>
    <t>Бек А.</t>
  </si>
  <si>
    <t>Шедевр военной прозы «Волоколамское шоссе» переведен на десять языков. В нем ярко описываются страшные дни обороны Москвы во время Великой Отечественной войны… 
Романом зачитывался Эрнесто Че Гевара, а Фидель Кастро, отвечая на вопрос, кого из героев Второй мировой войны он считает своим кумиром, не задумываясь сказал: «Баурджана Момыш-улы — героя книги Александра Бека «Волоколамское шоссе».</t>
  </si>
  <si>
    <t>ООО "Издательство АСТ" г. Москва</t>
  </si>
  <si>
    <t>100 тысяч почему</t>
  </si>
  <si>
    <t>Академия начального образования</t>
  </si>
  <si>
    <t>АкмНачОбр</t>
  </si>
  <si>
    <t>Династия</t>
  </si>
  <si>
    <t>Кладезь. Хобби. Лайфстайл</t>
  </si>
  <si>
    <t>Лучшее от Пауло Коэльо (М)</t>
  </si>
  <si>
    <t>Коэльо(best/мяг)</t>
  </si>
  <si>
    <t>ДОМАШНИЕ ЖИВОТНЫЕ. АКВАРИУМ. ПТИЦЫ. НАСЕКОМЫЕ. ПЧЕЛОВОДСТВО</t>
  </si>
  <si>
    <t>Недашковская Мария Васильевна</t>
  </si>
  <si>
    <t>Сам себе репетитор. Подготовка за 15 минут</t>
  </si>
  <si>
    <t>ОГЭ(СамСебеРепетитор)</t>
  </si>
  <si>
    <t>ОГИЗ. Научно-популярная литература</t>
  </si>
  <si>
    <t>Графические диктанты</t>
  </si>
  <si>
    <t>5-6</t>
  </si>
  <si>
    <t>The Picture of Dorian Gray</t>
  </si>
  <si>
    <t>Wilde Oscar</t>
  </si>
  <si>
    <t>КНИГА НА АНГЛИЙСКОМ ЯЗЫКЕ
Считаете, что переводы уродуют произведения? Обратитесь к первозданной красоте «Портрета Дориана Грея»! Главный герой – Дориан Грей, прекрасный юный аристократ. В отчаянной попытке сохранить вечно юным своё лицо, он совершенно теряет человеческий облик. Безвольный юноша, он попадает под влияние порочного лорда Генри, который ведет его навстречу забытью в гедонизме. А бушующие в Дориане страсти скоро подталкивают его к настоящим преступлениям.
Оскар Уайльд – поэт и писатель, денди и острослов, романтик и несчастный любовник. Он без устали дразнил викторианское общество и «Портрет Дориана Грея» – одна из его лучших проказ. Уайльд пронизал роман манящим обаянием декаданса, вооружив порок блестящим стилем.
Впрочем, зачем тратить слова зря? Загляните в «Портрет Дориана Грея» сами! Книга издана в неадаптированной версии. Наслаждайтесь английским языком в оригинале!</t>
  </si>
  <si>
    <t>Влад A4</t>
  </si>
  <si>
    <t>бумага офсетная пухлая 80 Кама</t>
  </si>
  <si>
    <t>Neoclassic. Гамма</t>
  </si>
  <si>
    <t>60x90/24</t>
  </si>
  <si>
    <t>Neoclassic. Омега</t>
  </si>
  <si>
    <t>Джейн А.</t>
  </si>
  <si>
    <t>Алексашина Анастасия Андреевна</t>
  </si>
  <si>
    <t>Кладезь. Юридика</t>
  </si>
  <si>
    <t>Сапковский А.</t>
  </si>
  <si>
    <t>Легендарные фантастические сериалы</t>
  </si>
  <si>
    <t>Сапковский(нов)</t>
  </si>
  <si>
    <t>Neoclassic. Дельта</t>
  </si>
  <si>
    <t>Спаркс Н.</t>
  </si>
  <si>
    <t>Кладезь. Музыка</t>
  </si>
  <si>
    <t>Козлова Элана Александровна</t>
  </si>
  <si>
    <t>Духтанова Александра Сергеевна</t>
  </si>
  <si>
    <t>Фоменко Евгения Юрьевна</t>
  </si>
  <si>
    <t>Время Z</t>
  </si>
  <si>
    <t>ХУДОЖЕСТВЕННО-ДОКУМЕНТАЛЬНАЯ ПУБЛИЦИСТИКА</t>
  </si>
  <si>
    <t>ВремяZ</t>
  </si>
  <si>
    <t>Детская энциклопедия</t>
  </si>
  <si>
    <t>Кондакова Мария Андреевна</t>
  </si>
  <si>
    <t>ДетЭнц(best)</t>
  </si>
  <si>
    <t>Кинг: книжная полка</t>
  </si>
  <si>
    <t>Кинг(книжная полка)</t>
  </si>
  <si>
    <t>Вагнер Я.</t>
  </si>
  <si>
    <t>Брида</t>
  </si>
  <si>
    <t>Коэльо. Классика</t>
  </si>
  <si>
    <t>(Уволен) Смыслова Мария Геннадьевна</t>
  </si>
  <si>
    <t>Коэльо(Классика)</t>
  </si>
  <si>
    <t>Brida</t>
  </si>
  <si>
    <t>— От автора легендарного философского романа «Алхимик»! Стильное переиздание в твёрдой обложке!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</si>
  <si>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Герой нашего времени</t>
  </si>
  <si>
    <t>Сокровища мировой литературы для детей</t>
  </si>
  <si>
    <t>Сойкина Анна Алексеевна</t>
  </si>
  <si>
    <t>СокровищаМирЛитДетей</t>
  </si>
  <si>
    <t>Малыш 0+</t>
  </si>
  <si>
    <t>Школа ландшафтного дизайна</t>
  </si>
  <si>
    <t>ШколаЛандшафтДизайна</t>
  </si>
  <si>
    <t>Кладезь. Сад/Огород</t>
  </si>
  <si>
    <t>(Уволен) Павлова Дарья Максимовна</t>
  </si>
  <si>
    <t>Тютяева Юлия Анатольевна</t>
  </si>
  <si>
    <t>7-11</t>
  </si>
  <si>
    <t>Библиотека для дошколят</t>
  </si>
  <si>
    <t>БибДляДошколят</t>
  </si>
  <si>
    <t>Велес Леонид Леонидович</t>
  </si>
  <si>
    <t>Терентьева Наталья Николаевна</t>
  </si>
  <si>
    <t>Иностранный без репетитора</t>
  </si>
  <si>
    <t>ИностранБезРепетитора</t>
  </si>
  <si>
    <t>Русская Реконкиста</t>
  </si>
  <si>
    <t>РусРеконкиста</t>
  </si>
  <si>
    <t>Редакция "КПД"</t>
  </si>
  <si>
    <t>Безупречный детектив (м)</t>
  </si>
  <si>
    <t>БезупречныйДетектив(м)</t>
  </si>
  <si>
    <t>Мудрые мысли на каждый день</t>
  </si>
  <si>
    <t>МудрыеМысли</t>
  </si>
  <si>
    <t>Полное руководство для детей и их родителей</t>
  </si>
  <si>
    <t>ПолноеРуководство</t>
  </si>
  <si>
    <t>14-16</t>
  </si>
  <si>
    <t>Система законодательства России</t>
  </si>
  <si>
    <t>КОНСТИТУЦИОННОЕ (ГОС.) ПРАВО. ИЗБИРАТЕЛЬНОЕ ПРАВО. СИСТЕМА ОРГАНОВ ГОСУДАРСТВА</t>
  </si>
  <si>
    <t>СистемаЗаконодательства</t>
  </si>
  <si>
    <t>Тайные практики</t>
  </si>
  <si>
    <t>ИСТОРИЯ. ИСТОЧНИКОВЕДЕНИЕ. АРХЕОЛОГИЯ. ЭТНОГРАФИЯ</t>
  </si>
  <si>
    <t>Ницше Ф.</t>
  </si>
  <si>
    <t>Уиндем Д.</t>
  </si>
  <si>
    <t>Энциклопедии ASTAR Wonder с дополненной реальностью</t>
  </si>
  <si>
    <t>ЭнцASTARДопРеал</t>
  </si>
  <si>
    <t>Corpus.(roman)</t>
  </si>
  <si>
    <t>Corpus.</t>
  </si>
  <si>
    <t>LAV. Темный роман на русском</t>
  </si>
  <si>
    <t>LAV.ТемныйРоман(на русско</t>
  </si>
  <si>
    <t>Силлов Д.О.</t>
  </si>
  <si>
    <t>195х205</t>
  </si>
  <si>
    <t>84x90/16</t>
  </si>
  <si>
    <t>Ершова Екатерина Васильевна</t>
  </si>
  <si>
    <t>Агеев Михаил</t>
  </si>
  <si>
    <t>ИНОСТРАННЫЙ ЯЗЫК ДЛЯ ДЕТЕЙ (0-6 ЛЕТ)</t>
  </si>
  <si>
    <t>Раневская Ф.Г.</t>
  </si>
  <si>
    <t>Полная история страны</t>
  </si>
  <si>
    <t>ПолнИсторияСтраны</t>
  </si>
  <si>
    <t>Кладезь. Медицина</t>
  </si>
  <si>
    <t>Прилепин Захар</t>
  </si>
  <si>
    <t>Рейли К.</t>
  </si>
  <si>
    <t>(Уволен) Малышева Альбина Эдуардовна</t>
  </si>
  <si>
    <t>КИНО!!</t>
  </si>
  <si>
    <t>CZAS POGARDY</t>
  </si>
  <si>
    <t>Толкин Д.Р.Р.</t>
  </si>
  <si>
    <t>Диккенс Ч.</t>
  </si>
  <si>
    <t>Юнг К.Г.</t>
  </si>
  <si>
    <t>80 лет Великой Победе. Детям о войне</t>
  </si>
  <si>
    <t>80летВеликойПобеды(детям)</t>
  </si>
  <si>
    <t>КНИГИ ДЛЯ ЧТЕНИЯ НА ИНОСТРАННЫХ ЯЗЫКАХ</t>
  </si>
  <si>
    <t>125х193</t>
  </si>
  <si>
    <t>Сергеева Дания Загидовна</t>
  </si>
  <si>
    <t>Иностранный язык с легкостью</t>
  </si>
  <si>
    <t>ИнострЯз(с легкостью)</t>
  </si>
  <si>
    <t>Начало войны. 22 июня. Хроника величайшей катастрофы</t>
  </si>
  <si>
    <t>Исаев А.В., Драбкин А.В.</t>
  </si>
  <si>
    <t>Николаева Татьяна Алексеевна</t>
  </si>
  <si>
    <t>ОГИЗ. История</t>
  </si>
  <si>
    <t>22 июня 1941 года. Это воскресенье навсегда обозначено в отечественных календарях черным траурным цветом. Это - одна из самых страшных дат в нашей истории. Это - день величайшей
военной катастрофы.
Как такое могло случиться? По чьей вине гитлеровцам удалось застать СССР врасплох? Почему немецкой авиации позволили в первый же день войны безнаказанно расстрелять на аэродромах сотни наших самолетов, а многочисленные дивизии Красной Армии были смяты и разгромлены в считаные недели? Как случилось, что колоссальная военная машина Советского государства дала сбой в самый ответственный момент?..
Подробная, по часам и минутам, хроника трагических событий 22 июня 1941 года и анализ причин разгрома, воспоминания ветеранов и свидетельства очевидцев трагедии — в совместном проекте ведущих военных историков.</t>
  </si>
  <si>
    <t>Джейн Эйр</t>
  </si>
  <si>
    <t>Бронте Ш.</t>
  </si>
  <si>
    <t>Jane Eyre</t>
  </si>
  <si>
    <t>197х240</t>
  </si>
  <si>
    <t>84x100/16</t>
  </si>
  <si>
    <t>Яхина Алиса Павловна</t>
  </si>
  <si>
    <t>РАЗВИТИЕ И ДОСУГ ДЕТЕЙ (0-3 ЛЕТ)</t>
  </si>
  <si>
    <t>Илюхина Екатерина Александровна</t>
  </si>
  <si>
    <t>ИНОСТРАННЫЕ ЯЗЫКИ (5-9 КЛ)</t>
  </si>
  <si>
    <t>Неволина Екатерина Александровна</t>
  </si>
  <si>
    <t>Олейникова Мария Антоновна</t>
  </si>
  <si>
    <t>Гасюкова Анна Николаевна</t>
  </si>
  <si>
    <t>Бобков П.В., Булай Е.В.</t>
  </si>
  <si>
    <t>978-5-17-135198-4</t>
  </si>
  <si>
    <t>182х215</t>
  </si>
  <si>
    <t>75x90/16</t>
  </si>
  <si>
    <t>100ТысячПочему</t>
  </si>
  <si>
    <t>ASE000000000855941</t>
  </si>
  <si>
    <t>http://cdn.eksmo.ru/v2/ASE000000000855941/COVER/cover1.jpg</t>
  </si>
  <si>
    <t>100ТысячПочему 100 тысяч почему</t>
  </si>
  <si>
    <t>Под обложкой книги «100 тысяч почему» читатель найдёт множество ответов на самые разные вопросы. О животных и растениях, о технике и удивительных открытиях, о науке, космосе, природных явлениях. Разнообразие тем позволит каждому найти для себя что-то полезное и увлекательное. Ведь, задавая вопросы, мы познаём мир.
Для среднего школьного возраста.</t>
  </si>
  <si>
    <t>Севильский озорник, или Каменный гость = El burlador de Sevilla y convidado de piedra</t>
  </si>
  <si>
    <t>Молина Тирсо де</t>
  </si>
  <si>
    <t>Bilingua подарочная: иллюстрированная книга на языке оригинала с переводом</t>
  </si>
  <si>
    <t>978-5-17-166310-0</t>
  </si>
  <si>
    <t>Bilingua(под/илллюстр)</t>
  </si>
  <si>
    <t>ASE000000000883485</t>
  </si>
  <si>
    <t>http://cdn.eksmo.ru/v2/ASE000000000883485/COVER/cover1.jpg</t>
  </si>
  <si>
    <t>Bilingua(под/илллюстр/неадапт)Молина Севильский озорник, или Каменный гость = El burlador de Sevilla y convidado de piedra</t>
  </si>
  <si>
    <t>Ловкий и дерзкий Дон Хуан очаровывает дам и разрушает семьи, потому что уверен в своей безнаказанности. Донья Хуана разлучена с возлюбленным и идет на удивительные хитрости, чтобы вернуть его к себе. Разбойник и убийца Энрико оказывается благочестивее монаха Пауло, который давно потерял веру в Бога. В каждой из трех пьес испанский драматург Тирсо де Молина тонко изображает саму жизнь, полную противоречий и человеческих страстей.
В настоящем издании приводится оригинальный текст трех наиболее известных пьес Тирсо де Молины: «Севильский озорник, или каменный гость», «Дон Хиль Зеленые штаны» и «Осужденный за недостаток веры». Каждая пьеса сопровождается параллельным переводом В. А. Пяста, русского поэта-символиста, переводчика и теоретика литературы, а также выразительными иллюстрациями.
Для удобства чтения каждая строка на русском языке расположена напротив соответствующей строфы на испанском. Такое расположение позволит без труда сравнивать текст оригинала с переводом, обращать внимание на трудности, с которым сталкивался переводчик, и отмечать наиболее точно переведенные фрагменты.
Твердый переплет с золотым тиснением, иллюстрации, подарочное оформление внутри, золотистая лента ляссе добавляют книге изысканность и привлекательность. Ее можно приобрести не только для своей коллекции, но и в качестве подарка дорогим и близким людям.</t>
  </si>
  <si>
    <t>Bloodborne. Полное издание</t>
  </si>
  <si>
    <t>Кот А., Ковальски П.</t>
  </si>
  <si>
    <t>Bloodborne</t>
  </si>
  <si>
    <t>КОМИКСЫ</t>
  </si>
  <si>
    <t>978-5-17-146364-9</t>
  </si>
  <si>
    <t>162х260</t>
  </si>
  <si>
    <t>бумага мелованная матовая 115</t>
  </si>
  <si>
    <t>70x108/16</t>
  </si>
  <si>
    <t>ASE000000000862421</t>
  </si>
  <si>
    <t>http://cdn.eksmo.ru/v2/ASE000000000862421/COVER/cover1.jpg</t>
  </si>
  <si>
    <t>Bloodborne(бол/культовая компьютерная игра)Полное издание</t>
  </si>
  <si>
    <t>Графические романы Bloodborne, созданые по мотивам одноименной экшн игры, теперь собраны под одной обложкой!
Сюжет и история Bloodborne — это огромная вселенная, наполненная невероятными приключениями в жестоком и депрессивном мире вымышленного города Ярнам, охваченного таинственной эпидемией.
С первых страниц атмосфера проникает под кожу. Сочный мрак, монстры, огонь и настоящий «праздник» для топора.
Отправляйтесь в опасное приключение на поиски бледной крови вместе с безымянным охотником… ведь это единственный способ сбежать от бесконечной Ночи Охоты!</t>
  </si>
  <si>
    <t>Теперь все графические романы Bloodborne собраны под одной обложкой!
Добро пожаловать в мир Bloodborne, жуткий и опасный, где повсюду кишат чудовища, отравленные чумой.
Ярнам — древний город, славящийся своими чудотворными медицинскими средствами, пал жертвой страшной болезни, превращающей жителей в кошмарных существ. Причина возникновения и источник этой ужасной хвори покрыты мраком.
Отправляйся в приключение вместе с безымянным охотником, чтобы погрузиться в тайны древнего Ярнама и раскрыть истинную природу проклятия.
В издание включены все графические романы серии: «Конец сна», «Жажда исцеления», «Воронья песнь» и «Завеса, разорванная в клочья».</t>
  </si>
  <si>
    <t>Любовь манипулятора: как не быть игрушкой в чужих руках и выбраться из токсичных отношений</t>
  </si>
  <si>
    <t>Балашова Анастасия</t>
  </si>
  <si>
    <t>Psychology#KnowHow</t>
  </si>
  <si>
    <t>978-5-17-173701-6</t>
  </si>
  <si>
    <t>ASE000000000888564</t>
  </si>
  <si>
    <t>http://cdn.eksmo.ru/v2/ASE000000000888564/COVER/cover1.jpg</t>
  </si>
  <si>
    <t>Psychology#KnowHow Балашова Любовь манипулятора: как не быть игрушкой в чужих руках и выбраться из токсичных отношений</t>
  </si>
  <si>
    <t>Психолог Анастасия Балашова с опытом практических консультаций более 10 лет, автор книги «Матрица манипуляций», НЛП-коуч и создатель авторского ютуб-канала, предлагает разобраться в отношениях с точки зрения манипуляций. Как манипуляции работают в отношениях, можно ли с их помощью отсрочить расставание и как строить счастливые отношения.
Манипуляции в отношениях — то, что происходит с нами каждый день. Не все готовы мириться с реальностью, отказываться от иллюзий и отпускать прошлое. Эта книга — ваша пилюля от травмы расставания. Порой горькая, но приводящая в чувство. 
На личном травмирующем примере автор покажет все ошибки внутри отношений, манипуляции с обеих сторон, этапы принятия расставания и путь возвращения к самой себе и здоровым отношениям.</t>
  </si>
  <si>
    <t>Green Magic. Большая колдовская книга о силе трав, камней, стихий, ароматов</t>
  </si>
  <si>
    <t>Уоллес Мари</t>
  </si>
  <si>
    <t>Witch Power</t>
  </si>
  <si>
    <t>978-5-17-155240-4</t>
  </si>
  <si>
    <t>ASE000000000864723</t>
  </si>
  <si>
    <t>http://cdn.eksmo.ru/v2/ASE000000000864723/COVER/cover1.jpg</t>
  </si>
  <si>
    <t>Witch Power Уоллес Green Magic. Большая колдовская книга о силе трав, камней, стихий, ароматов</t>
  </si>
  <si>
    <t>Зеленое ведовство считается новым направлением в эзотерических науках. Однако тысячелетия назад оно было известно друидам — магам и жрецам, которые в своих ритуалах обращались не к духам иных миров, а к энергии самой природы. И большинство этих магов были женщины, жрицы. Потому что именно женщина связана с силами мироздания всей своей душой, энергией и телом.
К ведовству женщину призвала сама Природа, и она может помочь современной ведьме творить магию даже в условиях каменных джунглей.
Стать ведьмой — значит всегда находиться в такой точке пространства, где растения, живые существа, камни и рукотворные предметы становятся источником ведьмовской силы. И эта книга — твой главный колдовской инструмент. Она уникальна тем, что изложенные в ней знания ты можешь использовать, где бы ни находилась, в том числе вдали от природы, в шумном мегаполисе. 
Ты узнаешь о ведовских травах, деревьях, плодах, цветах, которые доступны даже в городе; о камнях, кристаллах, минералах; о благовониях и притирках; о зельеварении, составлении заклинаний, проведении ритуалов; о ведовском облачении, магических жезлах, путешествиях в иные миры, силе стихий и планет. 
С этой книгой ты сможешь призвать силы Природы, раскрыть свой колдовской потенциал и обрести истинное величие — стать зеленой ведьмой.</t>
  </si>
  <si>
    <t>Справочное пособие по русскому языку. 1-2 классы</t>
  </si>
  <si>
    <t>978-5-17-098163-2</t>
  </si>
  <si>
    <t>ASE000000000724327</t>
  </si>
  <si>
    <t>http://cdn.eksmo.ru/v2/ASE000000000724327/COVER/cover1.jpg</t>
  </si>
  <si>
    <t>АкмНачОбр.п/рус.яз.1-2кл.Справочное пособие</t>
  </si>
  <si>
    <t>В данном пособии представлен материал для учащихся начальных классов по русскому языку. В пособии дано поурочное планирование. К каждому уроку разработана самостоятельная работа трёх уровней. Первый уровень - базовый, второй - повышенной трудности, третий - творческий. Уровень ребёнок выбирает самостоятельно либо по рекомендации учителя. 
Это пособие можно использовать в качестве основного или дополнительного материала на уроках русского языка и для занятий дома.</t>
  </si>
  <si>
    <t>Четыре соглашения. Тольтекская книга мудрости</t>
  </si>
  <si>
    <t>Руис Дон Мигель</t>
  </si>
  <si>
    <t>Алхимия духа</t>
  </si>
  <si>
    <t>978-5-17-982626-2</t>
  </si>
  <si>
    <t>АлхимияДуха</t>
  </si>
  <si>
    <t>THE FOUR AGREEMENTS</t>
  </si>
  <si>
    <t>ASE000000000832661</t>
  </si>
  <si>
    <t>http://cdn.eksmo.ru/v2/ASE000000000832661/COVER/cover1.jpg</t>
  </si>
  <si>
    <t>АлхимияДуха(бол)Руис Четыре соглашения. Тольтекская книга мудрости</t>
  </si>
  <si>
    <t>«Книга Дона Мигеля Руиса –– это дорожная карта к просвещению и свободе» (Д. Чопра, автор книги «Семь духовных законов»)
«В традиции Кастанеды Руис извлекает сущность мудрости тольтеков, выражая с ясностью и безупречностью, что значит для мужчин и женщин жить как мирные воины в современном мире» (Д. Миллмэн, автор книги «Путь мирного воина»)</t>
  </si>
  <si>
    <t>Дон Мигель Руис – известный духовный учитель и автор мировых бестселлеров, посвящающих в тайны тольтекской мудрости. Книги автора были проданы тиражом более 10 млн экземпляров в США и изданы на 40 языках по всему миру.
Руис объединил древнюю мудрость с логикой разума, чтобы создать новый путь для стремящихся к истине. Он раскрывает источники ограничивающих убеждений, которые лишают нас радости и создают ненужные страдания.
Книга, которую вы держите в руках, впервые была опубликована в 1997 году и около 10 лет была бестселлером The New York Times. В ней даны четыре соглашения: никогда не грешите словом, не принимайте ничего на свой счет, не стройте необоснованных предположений, делайте все в полную меру своих сил и способностей. 
Учение тольтеков ставит во главу угла особое состояние духа, позволяющее с легкостью приобщиться к счастью и любви. Приняв этот новый кодекс поведения, вы сможете по-настоящему изменить свою жизнь и достичь истинной свободы –– свободы быть собой. И помните: мы здесь для того, чтобы жить, быть счастливыми и любить.</t>
  </si>
  <si>
    <t>Атлас мира (в новых границах)</t>
  </si>
  <si>
    <t>Атлас компактный</t>
  </si>
  <si>
    <t>978-5-17-155095-0</t>
  </si>
  <si>
    <t>125х190</t>
  </si>
  <si>
    <t>80x108/32</t>
  </si>
  <si>
    <t>АтласКомпактный</t>
  </si>
  <si>
    <t>ASE000000000871649</t>
  </si>
  <si>
    <t>http://cdn.eksmo.ru/v2/ASE000000000871649/COVER/cover1.jpg</t>
  </si>
  <si>
    <t>Атлас мира(жел/нов) 2025(в новых границах)</t>
  </si>
  <si>
    <t>Атлас мира карманного формата общим объёмом 72 стр. содержит современные политические карты мира, материков, различных регионов и всех государств мира. Картографическая информация по каждой стране дополнена краткими данными о форме правления, площади территории, численности населения, официальном языке и денежной единице.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</si>
  <si>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Афоризмы великих гениев</t>
  </si>
  <si>
    <t>Афоризмы. Лучшее</t>
  </si>
  <si>
    <t>978-5-17-160905-4</t>
  </si>
  <si>
    <t>125х163</t>
  </si>
  <si>
    <t>Афоризмы(Лучшее)</t>
  </si>
  <si>
    <t>ASE000000000877484</t>
  </si>
  <si>
    <t>http://cdn.eksmo.ru/v2/ASE000000000877484/COVER/cover1.jpg</t>
  </si>
  <si>
    <t>Афоризмы(Лучшее)Афоризмы великих гениев</t>
  </si>
  <si>
    <t>"Афоризмы великих гениев" - это сборник самых ярких и запоминающихся высказываний людей, чей ум и выдающиеся способности прославили их на весь мир. Философы, политики, писатели, ученые, творческие деятели разных стран и эпох - их мысли ценятся, к их мнению прислушиваются. В издание вошли цитаты Льва Толстого, Альберта Эйнштейна, Уинстона Черчилля, Коко Шанель и других.
Читатель сможет познакомиться с философией и взглядами великих личностей прошлого и настоящего, найти мотивацию и даже ответы на вечные вопросы…</t>
  </si>
  <si>
    <t>Как пингвины спасли Веронику</t>
  </si>
  <si>
    <t>Прайор Х.</t>
  </si>
  <si>
    <t>В ожидании чуда</t>
  </si>
  <si>
    <t>978-5-17-135747-4</t>
  </si>
  <si>
    <t>Гусева Анастасия Егоровна</t>
  </si>
  <si>
    <t>AWAY WITH THE PENGUINS</t>
  </si>
  <si>
    <t>ASE000000000856518</t>
  </si>
  <si>
    <t>http://cdn.eksmo.ru/v2/ASE000000000856518/COVER/cover1.jpg</t>
  </si>
  <si>
    <t>В ожидании чуда Прайор Как пингвины спасли Веронику</t>
  </si>
  <si>
    <t>•   «Это же новая „Элеанор Олифант в полном порядке“! „Как пингвины спасли Веронику“ — добрая, смешная, местами печальная и совершенно неповторимая книга», — Daily Express
•   «Прекрасная жизнеутверждающая история!» — Клер Макинтош, автор бестселлеров «Я отпускаю тебя» и «После финала»
•   Книга получила восторженные отзывы читателей на порталах Goodreads и Amazon и стала бестселлером.
•   Идеальный выбор для поклонников книг «Жареные зелёные помидоры в кафе „Полустанок“» Фэнни Флэгг, «Тревожные люди» и «Вторая жизнь Уве» Фредрика Бакмана и «Элеанор Олифант в полном порядке» Гейл Ханимен.
•   «Как пингвины спасли Веронику» — это трогательная книга, в которой обаятельная главная героиня, ее внук и целая колония пингвинов доказывают, что меняться никогда не поздно.</t>
  </si>
  <si>
    <t>Это Вероника Маккриди.
Сноб и мизантроп восьмидесяти шести лет от роду.
Она сказочно богата и катастрофически одинока.
Как же ей найти достойных наследников?
Однако, посмотрев документальный фильм о пингвинах, Вероника решается... Решается отправиться на антарктическую исследовательскую базу, и отказ она не принимает. Ведь вполне возможно, что это последнее грандиозное путешествие в ее жизни!</t>
  </si>
  <si>
    <t>Соблазн быть счастливым</t>
  </si>
  <si>
    <t>Мароне Л.</t>
  </si>
  <si>
    <t>В ожидании чуда(м)</t>
  </si>
  <si>
    <t>978-5-17-173969-0</t>
  </si>
  <si>
    <t>(Уволен) Федорченко Дарья Дмитриевна</t>
  </si>
  <si>
    <t>NESSURO PUO ESSERE SALVATO/THE TEMPTATION TO BE HAPPY</t>
  </si>
  <si>
    <t>ASE000000000888971</t>
  </si>
  <si>
    <t>http://cdn.eksmo.ru/v2/ASE000000000888971/COVER/cover1.jpg</t>
  </si>
  <si>
    <t>В ожидании чуда(м)Мароне Соблазн быть счастливым</t>
  </si>
  <si>
    <t>- Мировой бестселлер. Переиздание в покет-формате.
- Для поклонников романов «Вторая жизнь Уве» Фредрика Бакмана, «Фрекен Мод просила ее не беспокоить» Хелен Турстен и «Как Пингвины спасли Веронику» Хейзел Прайор». 
- Трогательная и комичная история о семидесятилетнем Чезаре Аннунциата и его друзьях-пенсионерах. Чезаре — сварливый ворчун, который тем не менее любит жизнь во всех ее проявлениях и с юмором относится к себе и окружающим. Привычный ритм жизни Чезаре переворачивает приезд новых соседей, заставляющий старика переосмыслить свое прошлое…
- Итальянский колорит, очаровательные персонажи и много юмора.
- Лоренцо Мароне — известный итальянский писатель, его роман о старике Чезаре стал настоящим хитом на родине
- Серия «В ожидании чуда».</t>
  </si>
  <si>
    <t>Его зовут Чезаре Аннунциата, ему семьдесят семь лет, и семьдесят два года и сто одиннадцать дней жизни он пустил коту под хвост.
Но теперь пришло время жить на полную катушку!
Наслаждаясь жизнью, он с удовольствием болтает все подряд – о себе, жене и любовницах, о чокнутых соседях и взрослых детях.
Однако когда появляется загадочная соседка Эмма, Чезаре сразу хочется ей помочь. Может быть, потому, что она замужем за сомнительным человеком. А может быть, все дело в том, что она напоминает ему о самой большой тайне его жизни.
* Роман был переведен на восемнадцать языков.
* В 2017 году в Италии вышел фильм, снятый по книге.
* «Очаровательная история». — Daily Telegraph
* «Незабываемая книга... комичная и циничная, но остающаяся при этом нежной и драматичной». — Corriere della Sera</t>
  </si>
  <si>
    <t>Приключения Буратино, или Золотой Ключик. Рис. Л. Владимирского</t>
  </si>
  <si>
    <t>978-5-17-118720-0</t>
  </si>
  <si>
    <t>ASE000000000847095</t>
  </si>
  <si>
    <t>http://cdn.eksmo.ru/v2/ASE000000000847095/COVER/cover1.jpg</t>
  </si>
  <si>
    <t>ГлавКнигиДетей Толстой А. Приключения Буратино, или Золотой Ключик. (илл. Л. Владимирского)</t>
  </si>
  <si>
    <t>Однажды полено ожило и заговорило человеческим голосом, потом у него появились ручки, ножки, личико и длинный-предлинный нос. Так у папы Карло появился сынок по имени Буратино. Деревянному мальчишке не сиделось на месте, и он отправился на поиски приключений. Приключения не заставили себя долго ждать. Чтобы выпутаться из них Буратино придётся побывать в стране Дураков, разгадать тайну Золотого Ключика и обрести настоящих друзей.</t>
  </si>
  <si>
    <t>Алексей Николаевич Толстой очень любил в детстве итальянскую книжку о похождениях деревянного человечка по имени Пиноккио. Он так часто пересказывал его историю, что она обросла новыми подробностями и превратилась в сказочную повесть «Золотой Ключик, или Приключения Буратино». Весёлый и озорной Буратиновсюду суёт свой длинный нос: и в холст, и в чернила, и в неприятности. С помощью верных друзей он справится со страшным Карабасом Барабасом и разгадает тайну Ключика, спрятанного на дне пруда.
Алексей Николаевич Толстой хотел познакомить и самых маленьких читателей с приключениями деревянного мальчишки. Он переработал текст повести для малышей. Художник Леонид Владимирский, которому в 2020 году исполнилось бы100 лет, нарисовал к этой версии много-много картинок. Так получилась книжка-картинка «Приключения Буратино, или Золотой ключик».
Для дошкольного возраста.</t>
  </si>
  <si>
    <t>Футбол</t>
  </si>
  <si>
    <t>Барановская И.Г.</t>
  </si>
  <si>
    <t>Детская энциклопедия увлечений</t>
  </si>
  <si>
    <t>978-5-17-163690-6</t>
  </si>
  <si>
    <t>ДетЭнцУвлечений</t>
  </si>
  <si>
    <t>ASE000000000880587</t>
  </si>
  <si>
    <t>http://cdn.eksmo.ru/v2/ASE000000000880587/COVER/cover1.jpg</t>
  </si>
  <si>
    <t>ДетЭнцУвлечений Футбол</t>
  </si>
  <si>
    <t>Эта книга расскажет тебе о том, что такое настоящий профессиональный футбол, о его истории и развитии в наши дни. Прочитав ее, ты узнаешь обо всех тонкостях этой «игры миллионов», ознакомишься со многими нюансами действующих правил, о которых, возможно, раньше даже не слышал. Кроме того, здесь содержится ряд практических советов, которые помогут тебе подойти к сражению на поле во всеоружии, ведь не каждый знает, как правильно выбрать мяч и ухаживать за ним, подобрать подходящие для игры одежду и обувь, наносить удары по мячу ногами и головой, выполнять хитрые финты, действовать в нападении, полузащите и обороне и многое другое. Ну а тактика и стратегия действий на поле, без которых футбол превращается просто в пинание мяча, конечно же, рассмотрены здесь во всех подробностях! Мы уверены: прочитав эту книгу, ты не только узнаешь много нового об этой замечательной игре, но и значительно повысишь свои игровые навыки, ну а если футбол — твоя страсть и ты решил отдавать ему все свое свободное время, она станет для тебя незаменимым помощником, компетентным консультантом и настольным тренером.</t>
  </si>
  <si>
    <t>Дневничок "Дядя Стёпа"</t>
  </si>
  <si>
    <t>Дневнички - малышам</t>
  </si>
  <si>
    <t>978-5-17-172625-6</t>
  </si>
  <si>
    <t>ДневничкиМалышам</t>
  </si>
  <si>
    <t>ASE000000000887855</t>
  </si>
  <si>
    <t>http://cdn.eksmo.ru/v2/ASE000000000887855/COVER/cover1.jpg</t>
  </si>
  <si>
    <t>ДневничкиМалышам Михалков Дневничок "Дядя Стёпа"</t>
  </si>
  <si>
    <t>Кто самый главный герой детворы? Дядя Стёпа! Он самый главный великан, самый смелый, храбрый, добрый и справедливый! Хочешь быть таким же?
Перед тобой дневничок, который поможет тебе стать как Степан Степанов! Читай про дядю Стёпу, записывай свои крутые идеи и мысли и становись чемпионом!
В дневчнике: истории про дядю Стёпу, тесты, советы, челленджи!</t>
  </si>
  <si>
    <t>Хочешь стать таким же смелым, ловким, крутым и знаменитым, как дядя Стёпа? Заполняй этот дневничок и твоя мечта сбудется! Тебя ждут увлекательные факты о Степане Степанове и отрывки из знаменитой поэмы о его подвигах, тесты, вопросы, задания. Этот дневничок можно заполнять весь год! Успехов тебе!</t>
  </si>
  <si>
    <t>Книга снобов, написанная одним из них. Ревекка и Ровена</t>
  </si>
  <si>
    <t>Теккерей У.М.</t>
  </si>
  <si>
    <t>978-5-17-168053-4</t>
  </si>
  <si>
    <t>ASE000000000884532</t>
  </si>
  <si>
    <t>http://cdn.eksmo.ru/v2/ASE000000000884532/COVER/cover1.jpg</t>
  </si>
  <si>
    <t>Зар.класс!Теккерей Книга снобов, написанная одним из них. Ревекка и Ровена</t>
  </si>
  <si>
    <t>— Классика мировой литературы.
— От автора знаменитого романа «Ярмарка тщеславия».
— Уильям Теккерей — выдающийся британский прозаик середины XIX века. Еще до выхода «Ярмарки тщеславия» Теккерей прославился серией сатирических статей в журнале «Панч».
— Со временем опубликованные в журнале «Панч» статьи были собраны под одной обложкой и опубликованы под названием «Книга снобов, написанная одним из них».
— Также в данное издание вошла ироническая повесть «Ревекка и Ровена», представляющая собой вольное продолжение классического рыцарского романа Вальтера Скотта «Айвенго».</t>
  </si>
  <si>
    <t>Еще до «Ярмарки тщеславия» Теккерей произвел фурор в обществе серией колких, остроумных статей, высмеивающих самые разные виды снобов, которых можно встретить в викторианском обществе. Студенты и военные, купцы и священники, судьи и политики — автор не пощадил никого. Изначально опубликованные в журнале «Панч», статьи были собраны под одной обложкой под названием «Книга снобов, написанная одним из них».
В иронической повести «Ревекка и Ровена» Теккерей предположил, как могла бы сложиться дальнейшая судьба героев «Айвенго» Вальтера Скотта…</t>
  </si>
  <si>
    <t>Интенсивный курс японского языка для начинающих</t>
  </si>
  <si>
    <t>Майдонова С.В.</t>
  </si>
  <si>
    <t>978-5-17-110063-6</t>
  </si>
  <si>
    <t>ASE000000000838131</t>
  </si>
  <si>
    <t>http://cdn.eksmo.ru/v2/ASE000000000838131/COVER/cover1.jpg</t>
  </si>
  <si>
    <t>ИнострЗа100дней Японск.Яз.Интенсивный курс для начинающих</t>
  </si>
  <si>
    <t>Данное учебное пособие содержит лексический и грамматический материал для изучения японского языка с нулевого уровня. Курс разбит на 100 относительно небольших, но насыщенных уроков и рассчитан на прохождение в течение 100 дней, то есть на освоение 1 урока потребуется 1 день. Для отработки языковых навыков и речевых умений предлагается большое количество упражнений, ключи к которым расположены в конце книги. Пособие также научит вас работать с текстами на японском языке.
Книга адресована всем, кто хочет овладеть японским языком, не слишком затягивая процесс изучения, и готов к интенсивным самостоятельным занятиям.</t>
  </si>
  <si>
    <t>Оно</t>
  </si>
  <si>
    <t>978-5-17-123231-3</t>
  </si>
  <si>
    <t>It</t>
  </si>
  <si>
    <t>ASE000000000851690</t>
  </si>
  <si>
    <t>http://cdn.eksmo.ru/v2/ASE000000000851690/COVER/cover1.jpg</t>
  </si>
  <si>
    <t>Кинг(книжная полка)Оно</t>
  </si>
  <si>
    <t>В маленьком провинциальном городке Дерри много лет назад семерым подросткам пришлось столкнуться с кромешным ужасом - живым воплощением ада.
Прошли годы... Подростки повзрослели, и ничто, казалось, не предвещало новой беды. Но кошмар прошлого вернулся, неведомая сила повлекла семерых друзей назад, в новую битву со Злом. Ибо в Дерри опять льется кровь и бесследно исчезают люди. Ибо вернулось порождение ночного кошмара, настолько невероятное, что даже не имеет имени...</t>
  </si>
  <si>
    <t>Противостояние</t>
  </si>
  <si>
    <t>978-5-17-076503-4</t>
  </si>
  <si>
    <t>The Stand</t>
  </si>
  <si>
    <t>AST000000000141819</t>
  </si>
  <si>
    <t>http://cdn.eksmo.ru/v2/AST000000000141819/COVER/cover1.jpg</t>
  </si>
  <si>
    <t>Кинг(нов)Противостояние(ВПЕРВЫЕ ПОЛНЫЙ)</t>
  </si>
  <si>
    <t>Америка превратилась в ад.
Из секретной лаборатории вырвался на свободу опаснейший вирус. Умерли сотни тысяч, миллионы ни в чем не повинных людей… Однако и это еще не все. Вступили в игру беспощадные и могучие силы. Рвется к власти таинственный темный человек, способный подчинять себе слабые, сомневающиеся души. Кто он? Откуда явился? Что сулит человечеству его победа? Немногие люди, не утратившие еще представления о Добре и Зле, должны понять это, - ведь, не зная врага, его невозможно победить… Роман "Противостояние" - одно из лучших произведений "короля ужасов" Стивена Кинга - в новом переводе и без сокращений!</t>
  </si>
  <si>
    <t>Сияние</t>
  </si>
  <si>
    <t>978-5-17-080493-1</t>
  </si>
  <si>
    <t>THE SHINING</t>
  </si>
  <si>
    <t>AST000000000132445</t>
  </si>
  <si>
    <t>http://cdn.eksmo.ru/v2/AST000000000132445/COVER/cover1.jpg</t>
  </si>
  <si>
    <t>Кинг(нов)Сияние(ВПЕРВЫЕ НОВЫЙ ПЕРЕВОД )</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</si>
  <si>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
Культовый роман Стивена Кинга - в новом переводе!</t>
  </si>
  <si>
    <t>Клуб Романтики. Тени Сентфора. Лагерь потерянных душ</t>
  </si>
  <si>
    <t>Моро А.</t>
  </si>
  <si>
    <t>Клуб Романтики. Мои истории</t>
  </si>
  <si>
    <t>978-5-17-153895-8</t>
  </si>
  <si>
    <t>Симакина Анна Евгеньевна</t>
  </si>
  <si>
    <t>КлубРомантикиМоиИстории</t>
  </si>
  <si>
    <t>ASE000000000870311</t>
  </si>
  <si>
    <t>http://cdn.eksmo.ru/v2/ASE000000000870311/COVER/cover1.jpg</t>
  </si>
  <si>
    <t>КлубРомантикиМоиИстории Моро Тени Сентфора. Лагерь потерянных душ</t>
  </si>
  <si>
    <t>"Клуб Романтики" - истории, которые захватывают с первой строки и заставляют миллионы сердец пропускать удар с каждым сюжетным поворотом. "Тени Сентфора" - одна из популярных и атмосферных новелл.
Книга является интерпретацией автора и написана по мотивам оригинальной истории Алисы Чопчик.
От переезда из Балтимора в маленький городок Сентфор Сара О’Нил не ожидала ничего хорошего. Пасмурная погода и необходимость осваиваться в новой школе удручали ее. С первого дня пребывания в городе Сара превратилась в магнит для мистических тайн и страшных событий, благодаря которым подружилась с Кэнди, Дереком и Бобби. Пережив сражение с призраком и битву с древним могущественным существом, друзья теперь учатся жить заново. Правда, делать вид, что все хорошо, дается им с большим трудом. Впереди летние каникулы - время расслабиться и повеселиться. А поездка в загородный лагерь - прекрасная возможность... раскрыть новую тайну?</t>
  </si>
  <si>
    <t>Постучи в мою дверь</t>
  </si>
  <si>
    <t>Моран М.</t>
  </si>
  <si>
    <t>Коллекция фэнтези-бестселлеров</t>
  </si>
  <si>
    <t>978-5-17-173046-8</t>
  </si>
  <si>
    <t>КоллекцияФэнтезиБестселле</t>
  </si>
  <si>
    <t>ASE000000000888298</t>
  </si>
  <si>
    <t>http://cdn.eksmo.ru/v2/ASE000000000888298/COVER/cover1.jpg</t>
  </si>
  <si>
    <t>КоллекцияФэнтезиБестселлеры Моран Постучи в мою дверь</t>
  </si>
  <si>
    <t>– Мистическое фэнтези с атмосферой мрачной сказки.
– Легкое динамичное повествование с ярким эмоциональным накалом и горячими сценами.
– Средневековый сеттинг с замками, загадками и демонами.</t>
  </si>
  <si>
    <t>Иногда желания имеют силу. Но мечтать нужно осторожно — кто знает, как повернется жизнь.Олеся пожелала, чтобы любовь постучала в дверь. Мир услышал ее просьбу, и… она умерла. 
Кажется, это сон. Жуткий, страшный кошмар, из которого не вырваться. Говорят, она отмечена демоном, который похищает женщин и детей, насилует их и пожирает. Говорят, она принесет много бед этим землям и их властителю, поклявшемуся защищать мир от зла. Сможет ли Олеся найти защиту в этом мрачном, темном мире? Ведь демоны уже идут за ней…</t>
  </si>
  <si>
    <t>978-5-17-088550-3</t>
  </si>
  <si>
    <t>ASE000000000704227</t>
  </si>
  <si>
    <t>http://cdn.eksmo.ru/v2/ASE000000000704227/COVER/cover1.jpg</t>
  </si>
  <si>
    <t>Коэльо(best/мяг)Брида</t>
  </si>
  <si>
    <t>Эта книга - удивительная и правдивая история молодой Бриды О'Ферн, будущей наставницы Традиции Луны. В основе романа — излюбленная для Коэльо идея поиска себя, своей цели в жизни. Коэльо устами своих героев рассуждает о вере и религии, колдовстве и магии и конечно о любви. В этой истории, рассказанной просто и радостно, волшебство говорит языком человеческого сердца.</t>
  </si>
  <si>
    <t>Загадки авиакатастроф: истории из черного ящика</t>
  </si>
  <si>
    <t>Кайдалов А.С.</t>
  </si>
  <si>
    <t>Криминология на пальцах</t>
  </si>
  <si>
    <t>ПРОЧАЯ ПУБЛИЦИСТИКА</t>
  </si>
  <si>
    <t>978-5-17-168949-0</t>
  </si>
  <si>
    <t>КриминологияНаПальцах</t>
  </si>
  <si>
    <t>ASE000000000880922</t>
  </si>
  <si>
    <t>http://cdn.eksmo.ru/v2/ASE000000000880922/COVER/cover1.jpg</t>
  </si>
  <si>
    <t>КриминологияНаПальцах Кайдалов Загадки авиакатастроф: истории из черного ящика</t>
  </si>
  <si>
    <t>Почему происходят авиакатастрофы? Может ли самолет упасть из-за крокодила в салоне? Как маленькая перегоревшая лампочка привела к большой трагедии? Как стюардесса «упала с неба» с высоты 10 тысяч метров, выжила и даже вернулась на работу? И почему самолет, несмотря ни на что, самый безопасный вид транспорта? Раскройте тайны гражданской авиации с книгой от команды Расследований авиакатастроф «Загадки авиакатастроф: истории из черного ящика». В книге вас ждут истории расследований авиационных трагедий, прогремевших на весь мир, чудесные истории выживания в авиакатастрофах, истории об удачных аварийных посадках, очерки о работе расследователей авиационных происшествий (РАП) и даже рекомендации при аэрофобии. Воссоздайте картину самых невероятных воздушных происшествий и раскройте загадки катастроф воздушного транспорта вместе с авторами книги «Загадки авиакатастроф».</t>
  </si>
  <si>
    <t>По статистике, самолет — самый безопасный вид транспорта. Но каждая катастрофа заставляет миллионы людей в этом усомниться. За каждой трагедией есть история, которую хранит черный ящик.
Авторы книги собрали под одной обложкой реальные истории о крушениях самолетов, произошедших в разные годы. Каждая глава — это не просто рассказ о трагедии, но и детальный анализ причин катастрофы, основанный на данных, полученных из тех самых черных ящиков, отчетов МАК, а также интервью с очевидцами и участниками событий. Да, кому-то удалось спастись даже при падении с высоты 10 000 метров. Особое внимание уделяется влиянию каждой аварии на совершенствование летных протоколов и повышение безопасности полетов.
Вы узнаете, как действия или бездействие могут повлиять на весь экипаж, как важен правильный режим для пилотов, о чем говорят пилоты и диспетчеры и как устроена авиация.
Антон Кайдалов — автор, создатель популярного блога «Расследования авиакатастроф», магистр международного права. Дмитрий Сусанов — соавтор ряда историй для книги и статей для блога, действующий сотрудник службы авиационной безопасности и будущий пилот.
Андрей Ляхов — технический консультант, специалист по расследованиям авиационных происшествий с многолетним практическим опытом, бывший работник Межгосударственного Авиационного Комитета, доктор технических наук.</t>
  </si>
  <si>
    <t>Герои советских открыток. Ватные игрушки</t>
  </si>
  <si>
    <t>Решетникова К.С.</t>
  </si>
  <si>
    <t>Лидер мнения</t>
  </si>
  <si>
    <t>978-5-17-166029-1</t>
  </si>
  <si>
    <t>Брослав Марья Руслановна</t>
  </si>
  <si>
    <t>ЛидерМнения</t>
  </si>
  <si>
    <t>ASE000000000883189</t>
  </si>
  <si>
    <t>http://cdn.eksmo.ru/v2/ASE000000000883189/COVER/cover1.jpg</t>
  </si>
  <si>
    <t>ЛидерМнения(под):Решетникова Герои советских открыток. Ватные игрушки</t>
  </si>
  <si>
    <t>В этой книге собрано 5 мастер-классов по созданию веселых и добрых зверят, словно только что сошедших с советских открыток. На ее страницах вас ждут медвежонок с бочонком меда, зайчик с барабаном, бельчонок с корзинкой, ежик-фигурист с букетом цветов и песик с мячом.
Все мастер-классы сопровождаются подробными описаниями и фотографиями. Вы узнаете, какие вата и нитки подходят для работы; как варить клейстер; как делать каркас; как обматывать и окрашивать заготовку и многое другое. Каждая из этих игрушек может стать красивым елочным украшением, оригинальным подарком для близких и стильным предметом интерьера.</t>
  </si>
  <si>
    <t>Три товарища</t>
  </si>
  <si>
    <t>Ремарк Э.М., &lt;не указано</t>
  </si>
  <si>
    <t>978-5-17-173239-4</t>
  </si>
  <si>
    <t>DREI KAMERADEN (THREE COMRADES)</t>
  </si>
  <si>
    <t>ASE000000000888514</t>
  </si>
  <si>
    <t>http://cdn.eksmo.ru/v2/ASE000000000888514/COVER/cover1.jpg</t>
  </si>
  <si>
    <t>ЛучшМирКлассика Ремарк Три товарища</t>
  </si>
  <si>
    <t>— От автора бестселлеров «Триумфальная арка» и «На западном фронте без перемен».
— Роман о судьбах потерянного поколения — они вернулись живыми с войны, но призраки прошлого по-прежнему не отпускают их.
— «Три товарища» — один из самых известных романов Ремарка. Роман неоднократно экранизировался и по-прежнему ставится на всех мировых театральных подмостках.
— Эрих Мария Ремарк — один из самых известных писателей XX века.
— Издание в серии «Лучшая мировая классика» — в лаконичном оформлении и твердой обложке.</t>
  </si>
  <si>
    <t>Трое друзей — Робби, отчаянный автогонщик Кестер и «последний романтик» Ленц прошли Первую мировую войну. Вернувшись в гражданскую жизнь, они основали небольшую автомастерскую. И хотя призраки прошлого преследуют их, они не унывают — ведь что может быть лучше дружбы, крепкой и верной, ради которой можно отдать последнее? 
Наверное, лишь только любовь, не знающая границ и пределов. Прекрасная и грустная Пат, нежная возлюбленная Робби, рассеивает мрак бессмысленности его существования. Однако обретенному счастью угрожают отголоски все той же войны – существующие уже не только в памяти и сознании героев, а суровым образом воплотившиеся в реальность...</t>
  </si>
  <si>
    <t>Логика</t>
  </si>
  <si>
    <t>Челпанов Г.И.</t>
  </si>
  <si>
    <t>Лучшие советские учебники</t>
  </si>
  <si>
    <t>978-5-17-170351-6</t>
  </si>
  <si>
    <t>ASE000000000886305</t>
  </si>
  <si>
    <t>http://cdn.eksmo.ru/v2/ASE000000000886305/COVER/cover1.jpg</t>
  </si>
  <si>
    <t>ЛучшСоветскУчебники Челпанов Логика</t>
  </si>
  <si>
    <t>Настоящая книга – учебник логики, написанный еще в начале XX века русским психологом, логиком и философом Г. И. Челпановым и сразу завоевавший огромную популярность (автора наградили за эту работу премией Министерства просвещения). 
Внутри вы найдете: теоретические основы логики, их применение на практике и логические задачи, помогающие закрепить изученный материал.  После прочтения вы поймёте:
- Чем отличается дедукция от индукции.
- Различия абстрактных и конкретных терминов.
- Как использовать синтетические и аналитические суждения.
- Что такое гипотеза 
и многое другое.
«Логика» будет полезна не только тем, кто интересуется данным предметом, но и тем, кто ранее не изучал его и хочет в нем разобраться. Язык книги доступный и понятный, а благодаря множеству примеров чтение будет занимательным и не оставит вопросов. Книга научит логически мыслить, а соответственно, поможет понять, в каком направлении вам дальше совершенствоваться.</t>
  </si>
  <si>
    <t>Цветочное настроение. Раскраски антистресс</t>
  </si>
  <si>
    <t>Мэй Л.</t>
  </si>
  <si>
    <t>978-5-17-164744-5</t>
  </si>
  <si>
    <t>Камышенкова Дарья Дмитриевна</t>
  </si>
  <si>
    <t>ASE000000000881449</t>
  </si>
  <si>
    <t>http://cdn.eksmo.ru/v2/ASE000000000881449/COVER/cover1.jpg</t>
  </si>
  <si>
    <t>МагичАртТерапия Цветочное настроение. Раскраски антистресс</t>
  </si>
  <si>
    <t xml:space="preserve"> От лепестков нежных роз до оригинальных композиций, от милых ромашек до редких видов цветов – здесь вы сможете дать волю своему творчеству и воплотить любые идеи.</t>
  </si>
  <si>
    <t>Весна – удивительное и прекрасное время года, когда пробуждается природа. Повсюду распускаются цветы, радуя взор своей красотой.
И на страницах нашей раскраски вас ждет цветочное великолепие. От лепестков нежных роз до оригинальных композиций, от милых ромашек до редких видов цветов – здесь вы сможете дать волю своему творчеству и воплотить любые идеи.
Вдохновитесь красотой окружающего мира! Создайте себе цветочное настроение!</t>
  </si>
  <si>
    <t>Маленький принц</t>
  </si>
  <si>
    <t>978-5-17-163389-9</t>
  </si>
  <si>
    <t>ASE000000000877654</t>
  </si>
  <si>
    <t>http://cdn.eksmo.ru/v2/ASE000000000877654/COVER/cover1.jpg</t>
  </si>
  <si>
    <t>МастераКорейскИллюстр Сент-Экзюпери Маленький принц</t>
  </si>
  <si>
    <t>Философская сказка о дружбе, любви и вечных истинах бытия. Маленький принц — юный путешественник с далекого астероида, путешествует по разным планетам, встречая взрослых и задавая им детские, но очень глубокие вопросы. Его невинный взгляд позволяет увидеть самую суть вещей, спрятанную за привычной оболочкой. Книга учит заботиться о ближних и нести ответственность за тех, кого приручили. Трогательная история о том, как важно сохранять способность удивляться.
Книга публикуется в переводе Норы Галь, а также содержит удивительные и воздушные иллюстрации корейской художницы Ким Минджи.
Для среднего школьного возраста</t>
  </si>
  <si>
    <t>Фу-Фу и Кис-Кис. Носки врозь!</t>
  </si>
  <si>
    <t>ДЕТЕКТИВЫ ДЛЯ ДЕТЕЙ И ПОДРОСТКОВ (7-16 ЛЕТ)</t>
  </si>
  <si>
    <t>978-5-17-149594-7</t>
  </si>
  <si>
    <t>ASE000000000865869</t>
  </si>
  <si>
    <t>http://cdn.eksmo.ru/v2/ASE000000000865869/COVER/cover1.jpg</t>
  </si>
  <si>
    <t>Матюшкина(СамПриколДетектив)!!Фу-Фу и Кис-Кис-3. Носки врозь!</t>
  </si>
  <si>
    <t>В Скверном лесу царит ужасный переполох: кто-то напал на крота Шишу и похитил бесценный клад. У Бюро расследований объявился подозрительный спортсмен Тушкан. Бобёр Бобрович не может найти любимую тачку. А неугомонный Кролик что-то всё время вынюхивает.
Что скрывается за этими событиями и где же таинственный клад? Самые лучшие в мире сыщики кот Кис-Кис и пёс Фу-Фу приступают к расследованию.</t>
  </si>
  <si>
    <t>Точки-целители. Приемы восточного массажа для расслабления и исцеления</t>
  </si>
  <si>
    <t>Минь Лао</t>
  </si>
  <si>
    <t>Медицина Востока от 100 болезней</t>
  </si>
  <si>
    <t>978-5-17-162514-6</t>
  </si>
  <si>
    <t>МедицинаВостока</t>
  </si>
  <si>
    <t>ASE000000000879223</t>
  </si>
  <si>
    <t>http://cdn.eksmo.ru/v2/ASE000000000879223/COVER/cover1.jpg</t>
  </si>
  <si>
    <t>МедицинаВостока Минь Лао Точки-целители. Приемы восточного массажа для расслабления и исцеления</t>
  </si>
  <si>
    <t>Книга специалиста по восточным оздоровительным практикам Лао Миня поможет вам справиться с хроническим стрессом и минимизировать его негативное влияние на ваше здоровье. «Все болезни от нервов» — не просто слова. Хронический стресс порождает напряжение, затрудняющее нормальную циркуляцию энергии ци по телу и вызывающее нарушения в работе всех органов.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
Особенности книги
•   Книга будет полезна всем, кто интересуется восточной медициной, акупунктурой, акупрессурой, массажем, независимо от уровня подготовки.
•   В книге дано подробное описание различных массажных воздействий — от классических приемов до китайских техник, как на все тело, так и на биологически активные точки и зоны подобия по системе су-джок, что позволяет улучшить работу всех систем организма.
•   Детальные иллюстрации помогут овладеть приемами массажа даже тем, кто впервые изучает это искусство.
•   Книга необходима всем, кто хочет избавиться от болезней, а не от симптомов.
•   Книга — незаменимый помощник начинающего и опытного массажиста, в ней собраны основные сведения по массажному воздействию и расположению биологически активных точек.
Книга в твердой обложке с подробными иллюстрациями.
Не является учебником по медицине. Все лечебные процедуры должны быть согласованы с лечащим врачом.</t>
  </si>
  <si>
    <t>Пирог из горького миндаля</t>
  </si>
  <si>
    <t>978-5-17-173591-3</t>
  </si>
  <si>
    <t>ASE000000000888578</t>
  </si>
  <si>
    <t>http://cdn.eksmo.ru/v2/ASE000000000888578/COVER/cover1.jpg</t>
  </si>
  <si>
    <t>Михалкова(БезупречныйДетектив/м)Пирог из горького миндаля</t>
  </si>
  <si>
    <t>На фотографии — большая дружная семья. Симпатичные взрослые, милые дети. Величественный старик смотрит сурово и прямо. Среди них — убийца и жертва. Беззаботное лето в деревенском доме вдруг превращается в триллер, ближайшие родственники — в непримиримых врагов, а желание понравиться дедушке — в гонку на выживание. Семейный пирог невыносимо горчит. Сможет ли убийца стереть с себя страшное клеймо? Найдутся ли пропавшие драгоценности? Частные детективы Макар Илюшин и Сергей Бабкин берутся за дело пятнадцатилетней давности.</t>
  </si>
  <si>
    <t>Чарльз Мэнсон, ЦРУ и тайная история шестидесятых</t>
  </si>
  <si>
    <t>О'Нилл Т., Пайпенбринг Д.</t>
  </si>
  <si>
    <t>Настоящее преступление</t>
  </si>
  <si>
    <t>978-5-17-149032-4</t>
  </si>
  <si>
    <t>НастоящееПреступление</t>
  </si>
  <si>
    <t>Charles Manson, the CIA, and the Secret History of the Sixties</t>
  </si>
  <si>
    <t>ASE000000000865254</t>
  </si>
  <si>
    <t>http://cdn.eksmo.ru/v2/ASE000000000865254/COVER/cover1.jpg</t>
  </si>
  <si>
    <t>НастоящееПреступление О'Нилл Чарльз Мэнсон, ЦРУ и тайная история шестидесятых</t>
  </si>
  <si>
    <t>Что, если всё, что мы знали об убийствах секты Мэнсона, было неправдой? Кто в Голливуде дружил с ним, и на что они готовы были пойти, чтобы скрыть свои связи? И как Чарльз Мэнсон — безграмотный бывший заключенный — превратил группу мирных хиппи в безжалостных убийц? Журналист Том О’Нилл потратил двадцать лет, чтобы найти ответы на эти вопросы.
За две мрачные ночи в Лос-Анджелесе молодые последователи Мэнсона убили семерых человек, включая актрису 
Шэрон Тейт, жену известного кинорежиссера Романа Полански, которая была на восьмом месяце беременности. Без пощады и, казалось, без мотива «Семья» Мэнсона выполняла каждую команду своего лидера — их преступления вызвали паранойю по всей стране, положив конец беззаботным шестидесятым и эпохе хиппи. 
Шокирующие открытия и подозрительные совпадения, которые заставят по-новому взглянуть на один из самых печально известных случаев в американской современной истории.</t>
  </si>
  <si>
    <t>Восхождение рейнджера</t>
  </si>
  <si>
    <t>Квантрелл Ф.</t>
  </si>
  <si>
    <t>НоваФикшн. Мастера зарубежной эпической фэнтези</t>
  </si>
  <si>
    <t>978-5-17-168081-7</t>
  </si>
  <si>
    <t>НоваФикшн.МастЗарЭпичФэнт</t>
  </si>
  <si>
    <t>RISE OF THE RANGER</t>
  </si>
  <si>
    <t>ASE000000000884559</t>
  </si>
  <si>
    <t>http://cdn.eksmo.ru/v2/ASE000000000884559/COVER/cover1.jpg</t>
  </si>
  <si>
    <t>НоваФикшн.МастЗарЭпичФэнт Квантрелл Восхождение рейнджера</t>
  </si>
  <si>
    <t>– Эпическое фэнтези от популярного английского автора.
– Филип К. Квантрелл входит в десятку самых популярных авторов на Amazon.
– Продуманный сюжет, динамичное повествование, кинематографичные экшен-сцены.
– История с серой моралью о противостоянии людей, магов, злых эльфов и благородных драконов.
– Придется по душе ценителям классического фэнтези и циклов «Ведьмак» Анджея Сапковского и «Властелин Колец» Джона Р. Р. Толкина.</t>
  </si>
  <si>
    <t>Тысячу лет назад, после кровопролитной гражданской войны, бессмертные эльфы заточили посланца богов Валаниса в плен Янтарных чар и покинули Иллиан.
Тысячу лет королевства людей процветали под защитой ордена Серых плащей, рыцари которого ходили между городами, прежде принадлежавшими эльфам.
Тысячу лет никто не видел в человеческих землях драконов, но, по слухам, последний великий змей заперт в школе магии. Тысячу лет эльфы готовились вернуться, превратившись из мирных детей леса в безжалостных убийц.
И тысячу лет переходит из уст в уста одно и то же пророчество — Эхо Судьбы, предвещающее, что грядут страшные перемены.
Вот только рыцаря Натаниэля Голфри это все не касается. У него есть своя задача: поймать и доставить в королевский дворец рейнджера и бывшего наемного убийцу Эшера. Единственного человека, которому король Велии может доверить важнейшую миссию…</t>
  </si>
  <si>
    <t>Черные пески</t>
  </si>
  <si>
    <t>Брындза Р.</t>
  </si>
  <si>
    <t>Новый мировой триллер(м)</t>
  </si>
  <si>
    <t>978-5-17-173974-4</t>
  </si>
  <si>
    <t>НовМирТриллер(м)</t>
  </si>
  <si>
    <t>Shadow Sands</t>
  </si>
  <si>
    <t>ASE000000000888977</t>
  </si>
  <si>
    <t>http://cdn.eksmo.ru/v2/ASE000000000888977/COVER/cover1.jpg</t>
  </si>
  <si>
    <t>НовМирТриллер(м)Брындза Черные пески</t>
  </si>
  <si>
    <t>Тело молодого мужчины найдено в водохранилище «Черные  пески». Власти сразу признают это всего лишь несчастным случаем, но Кейт Маршалл и ее помощник Тристан Харпер уверены в обратном. Что погибший делал в водоеме посреди ночи? Он был отличным пловцом, как он мог утонуть? С каждым шагом расследование приоткрывает все больше темных тайн.
Что, если это – целая серия кровавых убийств, совершающихся в течение десятилетий? Таинственный убийца прячется в тумане, подобно призраку похищая жертв. Он бесшумен. Безжалостен. Не оставляет следов. 
Когда похищают еще одну женщину, Кейт и Тристан понимают, что у них остались считанные дни на то, чтобы спасти ее.</t>
  </si>
  <si>
    <t>ОГЭ. Английский. English vocabulary. Подготовка за 15 минут в день</t>
  </si>
  <si>
    <t>Манукова А.З., Орлова С.А.</t>
  </si>
  <si>
    <t>978-5-17-161166-8</t>
  </si>
  <si>
    <t>ASE000000000877762</t>
  </si>
  <si>
    <t>http://cdn.eksmo.ru/v2/ASE000000000877762/COVER/cover1.jpg</t>
  </si>
  <si>
    <t>ОГЭ(СамСебеРепетитор)Английский. English vocabulary. Подготовка за 15 минут в день</t>
  </si>
  <si>
    <t>Все слова мгновенно забываются, а словообразование вызывает ступор? Сложно отвечать в устной части экзамена и анализировать текст? Непонятно, что и как рассказать о хобби, проблемах окружающей среды и планах на выходные?
Тогда это пособие вас спасет. В нем важная для ОГЭ лексика отрабатывается за счет многократной рециркуляции, что позволяет надежно запомнить уже изученное. Каждый урок посвящен одной теме, знание которой требуется для успешной сдачи экзамена, и насыщен новой лексикой, которая активно прорабатывается в множестве разнообразных упражнений. Здесь нет бесполезных длинных списков слов для запоминания: новые слова и коллокации вводятся почти в каждом упражнении и сразу же предполагают активную работу с ними.
Вся лексика сразу же выводится в речь благодаря заданиям и вопросам, стимулирующим высказаться по изученной теме, поэтому устная часть и письмо больше не вызовут растерянности. Шаблоны, подсказки, структура заданий, комплексный подход к изучению темы — все это позволит подготовиться к сдаче экзамена даже за пятнадцать минут ежедневных занятий.</t>
  </si>
  <si>
    <t>Поговорим об искусстве. Пятое измерение</t>
  </si>
  <si>
    <t>Антонова И.А.</t>
  </si>
  <si>
    <t>пАРТер</t>
  </si>
  <si>
    <t>978-5-17-160054-9</t>
  </si>
  <si>
    <t>Рябинина Елизавета Николаевна</t>
  </si>
  <si>
    <t>ASE000000000875974</t>
  </si>
  <si>
    <t>http://cdn.eksmo.ru/v2/ASE000000000875974/COVER/cover1.jpg</t>
  </si>
  <si>
    <t>пАРТер Антонова Поговорим об искусстве. Пятое измерение</t>
  </si>
  <si>
    <t>От античности до современности, от Древнего мира через Возрождение и до постимпрессионизма, протянуты в этой книге удивительные аналогии, выстроены неожиданные параллели, показаны незаметные, на первый взгляд, заимствования.
Вместе с Ириной Александровной Антоновой, которая в течение 52 лет возглавляла Государственный музей изобразительных искусств имени А.С. Пушкина, читатель по-новому откроет для себя работы Микеланджело и Вермеера, Делакруа и Домье, Сезанна и Пикассо, увидит в искусстве преемственность и новаторство, совершит настоящее путешествие по истории человечества, увиденной глазами величайших творцов.
«Мне хотелось бы предложить внимательным посетителям художественных музеев несколько новый взгляд на те произведения, с которыми они знакомятся в музеях мирового искусства, а к ним, несомненно, принадлежит и Музей изобразительных искусств имени А.С. Пушкина. Рассматривая коллекции произведений искусств любого музея, мы найдем сквозные темы, объединяющие художественные произведения, созданные в разные века и в разных странах. Такие темы носят название "Вечных тем" в искусстве. Главное в них — это, я бы сказала, преемственность, диалог c прошлым, обращение к традиции, и каждый раз создание какого-то нового взгляда». — Ирина Антонова
Появлению этого издания читатель обязан совместным усилиям ГМИИ им. А.С. Пушкина, и телеканалу «Культура», где в течение многих лет выходила программа «Пятое измерение», созданная телекомпанией «Цивилизация».</t>
  </si>
  <si>
    <t>Ирина Александровна Антонова — единственный музейный деятель, чье имя широко известно не только в профессиональном кругу. Легендарный директор ГМИИ им. А.С. Пушкина, человек, влюбленный в великое искусство прошлого и открывший для нас современных художников, новатор музейного дела, она умела не только показывать искусство в стенах своего музея, но и рассказывать о нем, заражая своим восторгом, своей любовью. С 1960-х годов она читала лекции об искусстве, а последние двадцать лет жизни вела авторскую передачу «Пятое измерение», которая стала антологией рассказов о художниках, картинах, музеях, коллекционерах. Эта книга посвящена важному повороту в изучении истории искусства — «вечным темам искусства» и состоит из четырех больших разделов: «Любовь», «Герой», «Человек и Природа», «Натюрморт». Каждый раздел сопровождается цветными репродукциями картин и фоторгафиями скульптур из коллекции Пушкинского музея.</t>
  </si>
  <si>
    <t>Где обитают дикие леди</t>
  </si>
  <si>
    <t>Мацуда А.</t>
  </si>
  <si>
    <t>Погода в Токио</t>
  </si>
  <si>
    <t>978-5-17-162329-6</t>
  </si>
  <si>
    <t>(Уволен) Судавная Дарья Олеговна</t>
  </si>
  <si>
    <t>Where the Wild Ladies Are</t>
  </si>
  <si>
    <t>ASE000000000879037</t>
  </si>
  <si>
    <t>http://cdn.eksmo.ru/v2/ASE000000000879037/COVER/cover1.jpg</t>
  </si>
  <si>
    <t>Погода в Токио Мацуда Где обитают дикие леди</t>
  </si>
  <si>
    <t>Яркий современный взгляд на классические японские мифы и сказки. Лауреат премии Рэя Брэдбери.
Добро пожаловать в край, где обитают дикие леди — молчаливая добработница, присматривающая за детьми, жизнералостная подруга, приходящая принять теплую ванну каждый вечер, назойливая тетушка, рассуждающая о чудодейственной силе волос. Всех их объединяет то, что они являются призраками. Призраками, которые наконец-то нашли свое истинное призвание благодаря деятельности таинственной компании под управлением загадочного господина Тэи.</t>
  </si>
  <si>
    <t>Опасные ёкаи и коварные кицунэ переносятся в современность — новая жизнь древних японских легенд…
•   Назойливая тетушка, которая не одобряет эпиляцию и рассуждает о чудодейственной силе волос.
•   Пара продавщиц, торгующих традиционными фонариками. 
•   Молчаливая домработница, которая присматривает за детьми и убирается, пока мать-одиночка на работе. 
Эти и другие дикие леди обитают в таинственном крае, в котором не следует бояться или подавлять ревность, упрямство и другие чрезмерные «женские» страсти, а их, наоборот, нужно культивировать. И, конечно, господин по имени Тэи заметит ваши таланты и завербует вас, живую или мертвую (предпочтительно мертвую), в свою таинственную компанию. Будьте к этому готовы!
Аоко Мацуда собрала самые яркие и необычные женские персонажи японских легенд и поселила их в современных городах. Получился удивительный разноцветный коктейль из темной сказки и черного юмора.
Los Angeles Times Book Prize 
Firecracker Award
Книга переведена на 8 языков.</t>
  </si>
  <si>
    <t>В темном-темном лесу</t>
  </si>
  <si>
    <t>Уэйр Р.</t>
  </si>
  <si>
    <t>Психологический триллер (м)</t>
  </si>
  <si>
    <t>978-5-17-118098-0</t>
  </si>
  <si>
    <t>ПсихТриллер(м)</t>
  </si>
  <si>
    <t>IN A DARK, DARK WOOD</t>
  </si>
  <si>
    <t>ASE000000000846473</t>
  </si>
  <si>
    <t>http://cdn.eksmo.ru/v2/ASE000000000846473/COVER/cover1.jpg</t>
  </si>
  <si>
    <t>ПсихТриллер(м)Уэйр В темном-темном лесу</t>
  </si>
  <si>
    <t>В ТЕМНОМ-ТЕМНОМ ЛЕСУ
Десять лет назад Нора окончила школу и порвала все связи с друзьями. С тех пор Нора ни разу не видела свою лучшую подругу Клэр…
СТОЯЛ ТЕМНЫЙ-ТЕМНЫЙ ДОМ
…пока однажды ей вдруг не пришло приглашение на девичник Клэр. Что это, как не шанс оставить наконец позади все призраки прошлого?
А В ТЕМНОМ-ТЕМНОМ ДОМЕ БЫЛА ТЕМНАЯ-ТЕМНАЯ КОМНАТА
Но что-то пошло не так. Совсем не так. 
И В ЭТОЙ ТЕМНОЙ-ТЕМНОЙ КОМНАТЕ…
Некоторым тайнам лучше оставаться не раскрытыми.</t>
  </si>
  <si>
    <t>Тайна Лунного камня</t>
  </si>
  <si>
    <t>Цзятун Ч.</t>
  </si>
  <si>
    <t>Путешествие Белого Лиса</t>
  </si>
  <si>
    <t>978-5-17-161972-5</t>
  </si>
  <si>
    <t>ПутешествиеБелогоЛиса</t>
  </si>
  <si>
    <t>WHITE FOX 1 - DILAH AND THE MOONSTONE</t>
  </si>
  <si>
    <t>ASE000000000878632</t>
  </si>
  <si>
    <t>http://cdn.eksmo.ru/v2/ASE000000000878632/COVER/cover1.jpg</t>
  </si>
  <si>
    <t>ПутешествиеБелогоЛиса Цзятун Тайна Лунного камня</t>
  </si>
  <si>
    <t>С тех пор как родители полярного лисёнка Диллы погибли, за свёртком с Лунным камнем, который успела передать ему мама, и за ним самим была открыта настоящая охота. Ведь Лунный камень, как компас, может привести к великому сокровищу покровителя арктических животных Уллы. Оно даёт невероятную власть выполнять все самые сокровенные желания своего обладателя. У Диллы тоже есть заветная мечта — стать настоящим Человеком. Но чтобы понять смысл жизни, ему не раз придётся преодолеть себя и множество препятствий на своём пути. Сможет ли Дилла раскрыть тайну Лунного камня? И куда он приведёт его?
ОТПРАВЛЯЙТЕСЬ В ФАНТАСТИЧЕСКОЕ, ЗАВОРАЖИВАЮЩЕЕ ПУТЕШЕСТВИЕ-ИСПЫТАНИЕ, В ПОГОНЮ ЗА МЕЧТОЙ!</t>
  </si>
  <si>
    <t>Обучение методу "Матрица судьбы". Полное руководство: от построения матрицы до анализа кармических хвостов. Авторская трактовка</t>
  </si>
  <si>
    <t>Приемыхова Мария</t>
  </si>
  <si>
    <t>Путь гармонии</t>
  </si>
  <si>
    <t>978-5-17-168359-7</t>
  </si>
  <si>
    <t>Щурова Ярослава Викторовна</t>
  </si>
  <si>
    <t>ПутьГармонии</t>
  </si>
  <si>
    <t>ASE000000000884871</t>
  </si>
  <si>
    <t>http://cdn.eksmo.ru/v2/ASE000000000884871/COVER/cover1.jpg</t>
  </si>
  <si>
    <t>ПутьГармонии Приемыхова Обучение методу "Матрица судьбы". Полное руководство: от построения матрицы до анализа кармических хвостов. Авторская трактовка</t>
  </si>
  <si>
    <t>Матрица судьбы — это карта вашего внутреннего мира. В основе расчет энергий даты рождения и архетипы Таро.
В книге подробным образом изложено построение матрицы судьбы. Этому важно научиться, потому что, выполняя расчеты самостоятельно, мы понимаем предмет глубже. Составляя Матрицу вручную, вы лучше понимаете каждый ее элемент, так становится легче трактовать не только свою, но и любую другую матрицу более осознанно, продуманно. Помимо построения матрицы вы также познакомитесь с расшифровкой ее энергий, настолько полной, насколько это возможно дать в рамках книги. Энергии покажут вам ваши врожденные особенности, кармические задачи, предназначение, таланты и направления для самореализации.
Автор книги — Мария Приемыхова — специалист по матрице судьбы. На протяжении 20 лет она изучала нумерологию и вот уже пять лет работает в системе Матрицы судьбы. Вся информация в книге — результат практики и личной работы с людьми.</t>
  </si>
  <si>
    <t>История тебя. Подарочный комплект из трех книг по генеалогии + постер "Древо семьи"</t>
  </si>
  <si>
    <t>Салтыкова В.В.</t>
  </si>
  <si>
    <t>Родословная книга</t>
  </si>
  <si>
    <t>978-5-17-161396-9</t>
  </si>
  <si>
    <t>РодословнаяКнига</t>
  </si>
  <si>
    <t>ASE000000000877999</t>
  </si>
  <si>
    <t>http://cdn.eksmo.ru/v2/ASE000000000877999/COVER/cover1.jpg</t>
  </si>
  <si>
    <t>РодословнаяКнига(под)История тебя. Подарочный комплект из трех книг по генеалогии + постер "Древо семьи"</t>
  </si>
  <si>
    <t>Серия «ИСТОРИЯ ТЕБЯ» — интерактивная пошаговая методология генеалогического поиска для самостоятельного исследования истории семьи.
ПОДАРОЧНЫЙ КОМПЛЕКТ из трех книг по генеалогии:
ИСТОРИЯ ТЕБЯ. Подробное руководство по генеалогии
Интерактивное пособие для самостоятельного исследования истории семьи, которое позволит изучить свою родословную. Благодаря этой книге вы сможете узнать не только имена своих предков, но и их судьбы, легко свяжете ваше прошлое с настоящим и будущим.
ИСТОРИЯ ТЕБЯ. Краткое руководство
Это концентрат знаний, где с помощью простых шагов и инструкций можно составить план собственного исследования своей семьи: проанализировать личные документы и фотографии, найти сведения о предках в Интернете, получить данные из архивов и фондов, составить и оформить семейное древо.
ИСТОРИЯ ТЕБЯ. Рабочая тетрадь
Увлекательный практикум по составлению родословной твоей семьи. Понятные чек-листы, удобные таблицы, простые алгоритмы поиска и схемы позволят наглядно проиллюстрировать все шаги исследования и не запутаться в большом объеме информации.
БОНУС!
Большой постер формата А1 «Древо семьи» по прямым предкам для самостоятельного заполнения</t>
  </si>
  <si>
    <t>Преступление и наказание</t>
  </si>
  <si>
    <t>Русский фандом: классика</t>
  </si>
  <si>
    <t>978-5-17-168659-8</t>
  </si>
  <si>
    <t>Кускова Дарья Александровна</t>
  </si>
  <si>
    <t>Русский фандом(классика)</t>
  </si>
  <si>
    <t>ASE000000000885080</t>
  </si>
  <si>
    <t>http://cdn.eksmo.ru/v2/ASE000000000885080/COVER/cover1.jpg</t>
  </si>
  <si>
    <t>Русский фандом(классика)Достоевский Преступление и наказание (сериал Кинопоиск)</t>
  </si>
  <si>
    <t>«Преступление инаказание» — это психологический шедевр, который исследует самые темные уголки человеческой души. Это захватывающая история о вине, искуплении и силе любви, которая оставит неизгладимый след в вашем сознании.
Смогу ли я переступить или не смогу!
Осмелюсь ли нагнуться и взять или нет?
Тварь ли я дрожащая или право имею...</t>
  </si>
  <si>
    <t>Миры Говарда Филлипса Лавкрафта. Иллюстрированная энциклопедия</t>
  </si>
  <si>
    <t>Самая страшная книга (подарочная)</t>
  </si>
  <si>
    <t>978-5-17-113621-5</t>
  </si>
  <si>
    <t>Самая страшная книга(под)</t>
  </si>
  <si>
    <t>ASE000000000841874</t>
  </si>
  <si>
    <t>http://cdn.eksmo.ru/v2/ASE000000000841874/COVER/cover1.jpg</t>
  </si>
  <si>
    <t>Самая страшная книга(под/цв)Лавкрафт Миры Говарда Филлипса Лавкрафта. Иллюстрированная энциклопедия</t>
  </si>
  <si>
    <t>•   Уникальный артбук. Иллюстрированная энциклопедия по Пантеону и Бестиарию Лавкрафта с указанием названий, имен и произведений.
•   Бестселлер! Общий тираж книги превысил 30 тысяч экземпляров.
•   Книга удостоена сотни восхищенных отзывов, двух премий «Мастера ужасов», премии журнала «Мир Фантастики» и портала Фантлаб.
•   Наглядное пособие по миру прародителя жанра ужасов Говарда Лавкрафта.
•   В работе над артбуком принимали участие лучшие специалисты по творчеству Лавкрафта.</t>
  </si>
  <si>
    <t>Это первая попытка русскоязычных исследователей обобщить и представить на суд читателей сведения о Божествах, Расах и Созданиях, порожденных плодовитой фантазией Говарда Филлипса Лавкрафта и его последователей — таких, как Брайан Ламли, Роберт И. Говард, Август Дерлет и другие.  В работе над книгой принимали участие писатели, редакторы, художники и специалисты по творчеству Лавкрафта, что позволило сделать сей труд максимально точным, аккуратным и близким как букве, так и духу литературных первоисточников. Издание представляет собой богато иллюстрированный справочник по Пантеону и Бестиарию Лавкрафта с указанием названий, имен, произведений и авторов, и будет интересно и полезно для всех, кто всерьез интересуется Мифами Ктулху и дерзает погрузиться в пучины Космического Ужаса глубже, чем когда-либо прежде.</t>
  </si>
  <si>
    <t>Самый быстрый способ научиться устному счёту</t>
  </si>
  <si>
    <t>Самый быстрый способ:Узорова</t>
  </si>
  <si>
    <t>978-5-17-097985-1</t>
  </si>
  <si>
    <t>СамБыстрСпособ(Узорова)</t>
  </si>
  <si>
    <t>ASE000000000724147</t>
  </si>
  <si>
    <t>http://cdn.eksmo.ru/v2/ASE000000000724147/COVER/cover1.jpg</t>
  </si>
  <si>
    <t>СамБыстрСпособ(Узорова).Научиться устному счёту</t>
  </si>
  <si>
    <t>Книга известных педагогов О.В. Узоровой и Е.А. Нефёдовой эффективна для отработки вычислительных навыков.    Книга адресована учащимся начальных классов и окажет неоценимую помощь в освоении программы начальной школы.    - Задания с цепочками закрепляют правила выполнения простых математических действий. - Автоматизация навыка счета упрощает математические вычисления и логические операции, а также облегчает дальнейшее обучение математике.  - Регулярные занятия помогут научить ребенка быть внимательным, сообразительным, вдумчивым - тогда он сможет успевать по математике на отлично.</t>
  </si>
  <si>
    <t>В учебном пособии известных педагогов О.В. Узоровой и Е.А. Нефёдовой «Самый быстрый способ научиться устному счёту» собраны задания и упражнения для развития мышления, внимания, памяти, математических представлений. Решение примеров и задач позволит прилежным ученикам научиться быстро считать и довести вычислительные навыки до автоматизма. Пособие может использоваться на уроках математики, а также для занятий дома.
Для начального образования
УТП
Книга известных педагогов О.В. Узоровой и Е.А. Нефёдовой эффективна для отработки вычислительных навыков.   
Книга адресована учащимся начальных классов и окажет неоценимую помощь в освоении программы начальной школы.  
•Задания с цепочками закрепляют правила выполнения простых математических действий.
•Автоматизация навыка счёта упрощает математические вычисления и логические операции, а также облегчает дальнейшее обучение математике. 
• Регулярные занятия помогут научить ребенка быть внимательным, сообразительным, вдумчивым — тогда он сможет успевать по математике на отлично.</t>
  </si>
  <si>
    <t>Самоучитель восточной медицины</t>
  </si>
  <si>
    <t>978-5-17-162513-9</t>
  </si>
  <si>
    <t>СамоучительВосточМедицины</t>
  </si>
  <si>
    <t>ASE000000000879224</t>
  </si>
  <si>
    <t>http://cdn.eksmo.ru/v2/ASE000000000879224/COVER/cover1.jpg</t>
  </si>
  <si>
    <t>СамоучительВосточМедицины Минь Лао Точки-целители. Приемы восточного массажа для расслабления и исцеления</t>
  </si>
  <si>
    <t>Книга специалиста по восточным оздоровительным практикам Лао Миня поможет вам справиться с хроническим стрессом и минимизировать его негативное влияние на ваше здоровье. «Все болезни от нервов» — не просто слова. Хронический стресс порождает напряжение, затрудняющее нормальную циркуляцию энергии ци по телу и вызывающее нарушения в работе всех органов.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
Особенности книги
•   Книга будет полезна всем, кто интересуется восточной медициной, акупунктурой, акупрессурой, массажем, независимо от уровня подготовки.
•   В книге дано подробное описание различных массажных воздействий — от классических приемов до китайских техник, как на все тело, так и на биологически активные точки и зоны подобия по системе су-джок, что позволяет улучшить работу всех систем организма.
•   Детальные иллюстрации помогут овладеть приемами массажа даже тем, кто впервые изучает это искусство.
•   Книга необходима всем, кто хочет избавиться от болезней, а не от симптомов.
•   Книга — незаменимый помощник начинающего и опытного массажиста, в ней собраны основные сведения по массажному воздействию и расположению биологически активных точек.
Книга в мягкой обложке с подробными иллюстрациями.
Не является учебником по медицине. Все лечебные процедуры должны быть согласованы с лечащим врачом.</t>
  </si>
  <si>
    <t>Имя рек</t>
  </si>
  <si>
    <t>Уроки русского</t>
  </si>
  <si>
    <t>978-5-17-157150-4</t>
  </si>
  <si>
    <t>УрокиРусского</t>
  </si>
  <si>
    <t>ASE000000000873734</t>
  </si>
  <si>
    <t>http://cdn.eksmo.ru/v2/ASE000000000873734/COVER/cover1.jpg</t>
  </si>
  <si>
    <t>УрокиРусского Прилепин Имя рек</t>
  </si>
  <si>
    <t>Захар Прилепин — писатель, обладатель премий «Большая книга», «Национальный бестселлер» и «Ясная Поляна». Автор романов «Обитель», «Санькя», «Черная обезьяна», «Патологии», «Некоторые не попадут в ад», сборников рассказов «Грех», «Ботинки, полные горячей водкой», «Семь жизней», «Восьмёрка» и «Ополченский романс», сборников публицистики «К нам едет Пересвет», «Летучие бурлаки», «Не чужая смута», «Всё, что должно разрешиться. Письма с Донбасса», «Взвод», «Истории из лёгкой и мгновенной жизни» и «Координата Z».
"Быть может, у меня ничего не получилось, но я так не думаю.
Перед вами — итоги моих болезненных размышлений о нашем с вами Отечестве.
Чтоб понять, кто мы и зачем, нужно было заново пересобрать все представления, и я бережно, с тщанием ребёнка, пересобрал.
В какой точке бытия находимся мы и куда следуем. Что есть Родина. Какое отношение мы имеем к Древней Руси. Насколько близки к нам князья династии Рюриковичей и кто для нас Грозный Иоанн. Как мы из дня нынешнего видим «белых», и что нам думать о «красных». И прочие попутные вещи, осмыслять которые мы не перестанем ещё долго: Великая Отечественная и бесовские пляски вокруг неё, украинский, погрязший во лжи, вопрос, Владимир Семёнович Высоцкий, российские демократы, русский, берега потерявший, рок, земля у нас под ногами и звёздочка у нас над головой. Беспощадные русские вопросы, милосердные русские ответы".
Захар Прилепин</t>
  </si>
  <si>
    <t>Повелитель тайн. Книга 3</t>
  </si>
  <si>
    <t>Е Юань</t>
  </si>
  <si>
    <t>Хиты Китая. Повелитель тайн</t>
  </si>
  <si>
    <t>978-5-17-151444-0</t>
  </si>
  <si>
    <t>ХитыКитаяПовелительТайн</t>
  </si>
  <si>
    <t>Lord of the Mysteries (Book 3)</t>
  </si>
  <si>
    <t>ASE000000000867779</t>
  </si>
  <si>
    <t>http://cdn.eksmo.ru/v2/ASE000000000867779/COVER/cover1.jpg</t>
  </si>
  <si>
    <t>ХитыКитаяПовелительТайн Книга 3</t>
  </si>
  <si>
    <t>– Третий том популярного мистического фэнтези в сеттинге стимпанка.
– Автор – член Ассоциации писателей Китая. Его роман «Повелитель тайн» был включен в Национальную библиотеку, Шанхайскую библиотеку и вошел в сотню лучших веб-новелл Китая.
– Новелла получила маньхуа-адаптацию. Студия BC May, известная по проекту «Аватар короля», анонсировала выход дуньхуа на 2025 год. 
– Англоязычная версия новеллы на портале Webnovel набрала более 41 000 000 прочтений.
– Внутри две двусторонние вклейки с цветными изображениями персонажей.</t>
  </si>
  <si>
    <t>Череда совпадений приводит Клейна Моретти к похищенному дневнику семьи Антигон. В ходе расследования ему удается разузнать о таинственных организациях, действующих в тени, и он замечает ненормальность своей собственной судьбы и что опасность преследует его повсюду.
Подстрекатель Трис оставляет за собой кровавый и запутанный след, по которому идут Ночные Наблюдатели, а тем временем Клейн случайно обнаруживает подсказки насчет прошлой жизни Азика...</t>
  </si>
  <si>
    <t>Дневник Домового</t>
  </si>
  <si>
    <t>ЧеширКо Е.</t>
  </si>
  <si>
    <t>Книги Евгения Чеширко</t>
  </si>
  <si>
    <t>978-5-17-173650-7</t>
  </si>
  <si>
    <t>Чеширко</t>
  </si>
  <si>
    <t>ASE000000000888673</t>
  </si>
  <si>
    <t>http://cdn.eksmo.ru/v2/ASE000000000888673/COVER/cover1.jpg</t>
  </si>
  <si>
    <t>Чеширко Дневник Домового</t>
  </si>
  <si>
    <t>Все дневники ТОГО САМОГО Домового — любимца Рунета и друга Кота!
Самая полная версия записок Домового и дневник Кота.
Эти истории прочитали и продолжают читать миллионы!
В книгу также вошли повести «Лекарь Сказочных Душ», 
«По следам Домового» и «Защитник Сказочных Душ».
Домовой записал всё!
Внутри — открытки Вячеслава Алатырского, художника, который нарисовал теплую вселенную Кота и Домового.</t>
  </si>
  <si>
    <t>Зов Ктулху = The Call of Cthulhu</t>
  </si>
  <si>
    <t>Лавкрафт Г. Ф.</t>
  </si>
  <si>
    <t>Читаем на английском без проблем</t>
  </si>
  <si>
    <t>978-5-17-172164-0</t>
  </si>
  <si>
    <t>Сазонова Полина Александровна</t>
  </si>
  <si>
    <t>ЧитаемАнгл(без проблем)</t>
  </si>
  <si>
    <t>ASE000000000887720</t>
  </si>
  <si>
    <t>http://cdn.eksmo.ru/v2/ASE000000000887720/COVER/cover1.jpg</t>
  </si>
  <si>
    <t>ЧитаемАнгл(без проблем)Лавкрафт Зов Ктулху = The Call of Cthulhu</t>
  </si>
  <si>
    <t>Лавкрафт, признанный основателем жанра космического ужаса, создал вселенную, где древние боги и существа, обитающие за гранью нашего понимания, влияют на жизнь и судьбы людей. Сборник его рассказов представляет собой уникальное собрание произведений мастера ужасов и фантастики, которое погружает читателей в мрачный и загадочный мир космического ужаса. Этот сборник является обязательным к прочтению для всех любителей жанра и тех, кто хочет понять, почему наследие Лавкрафта продолжает влиять на современную литературу и культуру.
Текст произведения снабжен грамматическим комментарием и словарем, в который вошли все слова, содержащиеся в тексте. Благодаря этому книга подойдет для любого уровня владения языком.</t>
  </si>
  <si>
    <t>Осиная Фабрика</t>
  </si>
  <si>
    <t>Бэнкс И.М.</t>
  </si>
  <si>
    <t>978-5-17-115511-7</t>
  </si>
  <si>
    <t>THE WASP FACTORY</t>
  </si>
  <si>
    <t>ASE000000000841269</t>
  </si>
  <si>
    <t>http://cdn.eksmo.ru/v2/ASE000000000841269/COVER/cover1.jpg</t>
  </si>
  <si>
    <t>ЭксклюзивКлассика Бэнкс Осиная Фабрика</t>
  </si>
  <si>
    <t>Роман, входящий, по версии Independent, в список «100 лучших книг ХХ века».
Книга, ставшая культовой уже для нескольких поколений ценителей современной прозы. 
Одно из самых необычных и значимых произведений прошлого столетия. 
История семнадцатилетнего шотландского мальчишки Фрэнка Колдхейма - то ли гения, то ли опасного безумца, то ли друида некоей причудливой и жестокой религии. 
Он предсказывает будущее при помощи ритуального механизма собственного изобретения. Он совершает кровавые жертвоприношения у Жертвенных Столбов.  Он одержим смертью, свободой и одиночеством и уверен, что знает о своем маленьком, уединенном мирке все.
Боится он лишь одного – большого внешнего мира. Словно чувствует : рано или поздно оттуда придет беда…</t>
  </si>
  <si>
    <t>Снежная страна</t>
  </si>
  <si>
    <t>Кавабата Я.</t>
  </si>
  <si>
    <t>978-5-17-160104-1</t>
  </si>
  <si>
    <t>ASE000000000876694</t>
  </si>
  <si>
    <t>http://cdn.eksmo.ru/v2/ASE000000000876694/COVER/cover1.jpg</t>
  </si>
  <si>
    <t>ЭксклюзивКлассика Кавабата Снежная страна</t>
  </si>
  <si>
    <t>Классика мировой литературы. От лауреата Нобелевской премии по литературе.
Япония, 30-ые годы XX века.
Каждый год состоятельный токиец Симамура едет на поезде в снежный горный край на севере острова, чтобы повидать свою возлюбленную Комако. Девушка считает дни с момента прошлой встречи и в нарушение всех правил влюбляется в Симамуру, хотя и понимает, что их любовь обречена.</t>
  </si>
  <si>
    <t>Япония, 30-е годы XX века. Симамура едет на поезде по снежному горному краю отдохнуть на горячие источники к Комако, которую, по его мнению, он любит.
Девушка считает каждый день с момента прошлой встречи и в нарушение всех правил влюбляется в Симамуру, хотя и знает, что ее любовь обречена…
Лаконичная и элегантная «Снежная страна» по праву считается классикой японской литературы и входит в число трех работ, особо выделенных при вручении Кавабате Нобелевской премии.</t>
  </si>
  <si>
    <t>978-5-17-111763-4</t>
  </si>
  <si>
    <t>ASE000000000839913</t>
  </si>
  <si>
    <t>http://cdn.eksmo.ru/v2/ASE000000000839913/COVER/cover1.jpg</t>
  </si>
  <si>
    <t>ЭксклюзивКлассика Коэльо Брида</t>
  </si>
  <si>
    <t>Остров сокровищ</t>
  </si>
  <si>
    <t>Стивенсон Р.</t>
  </si>
  <si>
    <t>978-5-17-159221-9</t>
  </si>
  <si>
    <t>ASE000000000875734</t>
  </si>
  <si>
    <t>http://cdn.eksmo.ru/v2/ASE000000000875734/COVER/cover1.jpg</t>
  </si>
  <si>
    <t>ЭксклюзивКлассика Стивенсон Остров сокровищ</t>
  </si>
  <si>
    <t>«Остров сокровищ».  Величайший приключенческий роман всех времен и народов. Книга, которой зачитывались знаменитейшие писатели прошлого и обычные школьники. Книга, от которой поистине невозможно оторваться.  Меняются времена и эпохи, однако отважные герои Стивенсона по-прежнему восхищают, будоражат воображение и заставляют сердца читателей биться быстрее.</t>
  </si>
  <si>
    <t>Ход королевы</t>
  </si>
  <si>
    <t>Тевис У.</t>
  </si>
  <si>
    <t>978-5-17-168435-8</t>
  </si>
  <si>
    <t>THE QUEEN'S GAMBIT</t>
  </si>
  <si>
    <t>ASE000000000884977</t>
  </si>
  <si>
    <t>http://cdn.eksmo.ru/v2/ASE000000000884977/COVER/cover1.jpg</t>
  </si>
  <si>
    <t>ЭксклюзивКлассика Тевис Ход королевы</t>
  </si>
  <si>
    <t>   Знаменитый роман о пустившейся во все тяжкие женщине-гроссмейстере, на котором основан одноименный сериал Netflix c Аней Тейлор-Джой.
   Уолтер Тевис — классик американской литературы XX века. Вырос в Сан Франциско, во время Второй мировой служил помощником столяра на корабле «Гамильтон», позже окончил магистратуру Университета Кентукки, факультет английской литературы. Работал учителем. Дебютный роман Уолтера Тевиса The Hustler («Мошенник») вышел в 1959 году, но в России его произведения начали переводить только в 2010 х. 
   История для тех, кому понравились романы «Шахматная новелла» Стефана Цвейга, «Рождение шахматной королевы» Мэрилин Ялом, «Бобби Фишер идет на войну» Джона Айдинау и «Вечный шах» Ицхокаса Мераса.</t>
  </si>
  <si>
    <t>Бет Хармон - тихая, угрюмая и на первый взгляд ничем не примечательная восьмилетняя девочка, которую отправляют в приют после гибели матери. Она лишена любви и эмоциональной поддержки. Ее круг общения- еще одна сирота и сторож, он учит Бет играть в шахматы, которые постепенно становятся для нее смыслом жизни. По мере взросления юный гений начинает злоупотреблять транквилизаторами и алкоголем, сбегая тем самым от реальности. Лишь во время игры в шахматы ее мысли проясняются и она может возвращать себе контроль. Уже в шестнадцать лет Бет становится участником Открытого чемпионата США по шахматам. Но параллельно ее стремлению отточить свои навыки на профессиональном уровне, ставки возрастают, ее изоляция обретает пугающий масштаб, а желание сбежать от реальности становится соблазнительнее, И наступает момент, когда ей предстоит сразиться с лучшим игроком мира, Сможет ли она победить или станет жертвой своих пристрастий, как это уже случалось в прошлом?</t>
  </si>
  <si>
    <t>Бегство от свободы</t>
  </si>
  <si>
    <t>978-5-17-091681-8</t>
  </si>
  <si>
    <t>ESCAPE FROM FREEDOM</t>
  </si>
  <si>
    <t>ASE000000000828285</t>
  </si>
  <si>
    <t>http://cdn.eksmo.ru/v2/ASE000000000828285/COVER/cover1.jpg</t>
  </si>
  <si>
    <t>ЭксклюзивКлассика Фромм Бегство от свободы(новый перевод)</t>
  </si>
  <si>
    <t>Эрих Фромм – выдающий мыслитель ХХ века, один из основателей неофрейдизма. Работы Фромма пользуются широчайшей популярностью во всем мире – еще при жизни основные его труды, посвященные этическим и социально-психологическим вопросам природы человека, выдержали десятки переизданий миллионными тиражами.
    В своей знаменитой работе «Бегство от свободы» Эрих Фромм попытался разобраться, почему, несмотря на изобилие материальных благ и демократические достижения, люди все чаще испытывают соблазн отказаться от своей свободы в пользу политической диктатуры… превратившись в маленький винтик машины: не в свободного человека, а в хорошо накормленный и хорошо одетый автомат».</t>
  </si>
  <si>
    <t>Хозяйка гостиницы</t>
  </si>
  <si>
    <t>Грекова И.</t>
  </si>
  <si>
    <t>978-5-17-168135-7</t>
  </si>
  <si>
    <t>ASE000000000884650</t>
  </si>
  <si>
    <t>http://cdn.eksmo.ru/v2/ASE000000000884650/COVER/cover1.jpg</t>
  </si>
  <si>
    <t>ЭксклюзивКлассикаРус Грекова Хозяйка гостиницы</t>
  </si>
  <si>
    <t>— Классика русской литературы.
— От автора романов «Пороги», «Кафедра» и «Вдовий пароход».
— В произведениях Ирины Грековой серьезность, неподдельная искренность и глубина соседствуют с интересными, полными увлекательных поворотов и в то же время правдивыми сюжетами.
— В 2003 году повесть «Хозяйка гостиницы» легла в основу знаменитого фильма Станислава Говорухина «Благословите женщину» со Светланой Ходченковой в главной роли.
— Издание в серии «Эксклюзив: Русская классика» — в удобном карманном формате и узнаваемом оформлении.</t>
  </si>
  <si>
    <t>Это книга о жизни Веры — ее юности, раннем замужестве, преклонении перед тем, в ком она увидела «рыцаря на белом коне», о непростых людях, окружающих ее. О большой жизни, которую не миновали невзгоды и беды. Но несмотря на эти невзгоды и беды, а может, и благодаря им, проявилась незаурядная Верина натура, душевная щедрость и та внутренняя свобода, которая помогла ей стать хозяйкой не только гостеприимного дома и даже гостиницы, но и своей жизни и судьбы.</t>
  </si>
  <si>
    <t>Alice's Adventures in Wonderland. Through the Looking-Glass, and What Alice Found There</t>
  </si>
  <si>
    <t>Carroll L.</t>
  </si>
  <si>
    <t>978-5-17-154167-5</t>
  </si>
  <si>
    <t>ASE000000000870599</t>
  </si>
  <si>
    <t>http://cdn.eksmo.ru/v2/ASE000000000870599/COVER/cover1.jpg</t>
  </si>
  <si>
    <t>ExclusiveClassicsHardcover(неадапт)Carroll Alice's Adventures in Wonderland. Through the Looking-Glass, and What Alice Found There</t>
  </si>
  <si>
    <t>Люис Кэрролл – английский писатель, создавший свой собственный жанр, названный «парадоксальная литература» и подаривший миру произведения, которые и по сей день остаются самыми любимыми среди читателей всех возрастов. «Алиса в стране чудес» и «Алиса в зазеркалье», рассказывает о девочке по имени Алиса, оказавшейся в удивительной стране, столь не похожей на привычный нам мир. Здесь еда и напитки могут заставить вас уменьшиться или увеличиться, коты улыбаются и исчезают прямо у вас на глазах, чаепитие длится вечно, а все обитатели слегка сумасшедшие. Страна, в которой с каждой минутой все становится «чудесатее и чудесатее». 
Книга издана в неадаптированной версии. Наслаждайтесь любимыми произведениями Льюиса Кэрролла в оригинале!</t>
  </si>
  <si>
    <t>Exclusive Classics Paperback</t>
  </si>
  <si>
    <t>978-5-17-154168-2</t>
  </si>
  <si>
    <t>ExclusiveClassicsPaperbac</t>
  </si>
  <si>
    <t>ASE000000000870600</t>
  </si>
  <si>
    <t>http://cdn.eksmo.ru/v2/ASE000000000870600/COVER/cover1.jpg</t>
  </si>
  <si>
    <t>ExclusiveClassicsPaperback(неадапт)Carroll Alice's Adventures in Wonderland. Through the Looking-Glass, and What Alice Found There</t>
  </si>
  <si>
    <t>978-5-17-152365-7</t>
  </si>
  <si>
    <t>ASE000000000868704</t>
  </si>
  <si>
    <t>http://cdn.eksmo.ru/v2/ASE000000000868704/COVER/cover1.jpg</t>
  </si>
  <si>
    <t>ExclusiveClassicsPaperback(неадапт)Wilde The Picture of Dorian Gray</t>
  </si>
  <si>
    <t>Человек-Паук: Заклятые враги</t>
  </si>
  <si>
    <t>Кванц Д.</t>
  </si>
  <si>
    <t>Вселенная Марвел. Приключения</t>
  </si>
  <si>
    <t>978-5-17-149860-3</t>
  </si>
  <si>
    <t>MARVEL(Приключения)</t>
  </si>
  <si>
    <t>ASE000000000866195</t>
  </si>
  <si>
    <t>http://cdn.eksmo.ru/v2/ASE000000000866195/COVER/cover1.jpg</t>
  </si>
  <si>
    <t>MARVEL(Приключения)Человек-Паук: Заклятые враги</t>
  </si>
  <si>
    <t>Человек-Паук - супергерой, борец с преступностью и участник нескольких супергеройских команд.
Каково это - быть супергероем, спасать людей и всю жизнь носить маску, скрывая тайну своей личности?
Такова судьба Человека-Паука. Его девиз: с великой силой приходит великая ответственность... И он готов на все, чтобы не подставить под удар жизни своих родных и близких!
Человек-Паук! Именно он сразится с суперзлодеями, чтобы на улицах Нью-Йорка было тихо и спокойно.</t>
  </si>
  <si>
    <t>Что объединяет Стервятника, Доктора Осьминога, Жестянщика, Песочного Человека, Доктора Дума и Ящера? Правильно! Человек-Паук! Именно он сразится с суперзлодеями, чтобы на улицах Нью-Йорка было тихо и спокойно.</t>
  </si>
  <si>
    <t>Растения против зомби. Грибной Бум-Бум</t>
  </si>
  <si>
    <t>Тобин Пол, Чабот Д.</t>
  </si>
  <si>
    <t>Plants vs Zombies. Графический роман</t>
  </si>
  <si>
    <t>978-5-17-138014-4</t>
  </si>
  <si>
    <t>Plants vs Zombies(Графич</t>
  </si>
  <si>
    <t>PLANTS VS. ZOMBIES VOLUME 6: BOOM BOOM MUSHROOM</t>
  </si>
  <si>
    <t>ASE000000000858901</t>
  </si>
  <si>
    <t>http://cdn.eksmo.ru/v2/ASE000000000858901/COVER/cover1.jpg</t>
  </si>
  <si>
    <t>Plants vs Zombies(ГрафичРоман)Растения против зомби. Грибной Бум-Бум</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</si>
  <si>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Новый секретный план Зомбосса по захвату Соседвилля! Огромная армию зомби под землёй! А так же свинособака Твистер в книге "Растения против зомби. Грибной Бум-Бум".</t>
  </si>
  <si>
    <t>Взрывное подземное приключение с растениями и зомби!
Патрисия, умница-племянница Безумного Дейва, и её друг Нейт Таймли вместе с отважными растениями узнают о новом секретном плане Зомбосса по захвату Соседвилля. На этот раз Зомбосс решил собрать огромную армию зомби под землёй и обрушить город в подземные пещеры! Чтобы всех спасти, ребятам надо отыскать редкого и могущественного Грибного Бум-Бума, а поможет им в этом нелёгком деле новый питомец — свинособака Твистер!
В сборник также вошли короткие зомбистории и галерея зомбобложек!</t>
  </si>
  <si>
    <t>Психосоматика: как выйти из адского круга панических атак, беспокойства, стресса и тревожных состояний. 20 работающих способов</t>
  </si>
  <si>
    <t>Федоренко П.А., Качай И.С.</t>
  </si>
  <si>
    <t>978-5-17-138088-5</t>
  </si>
  <si>
    <t>Кореневская Мария Николаевна</t>
  </si>
  <si>
    <t>ASE000000000858966</t>
  </si>
  <si>
    <t>http://cdn.eksmo.ru/v2/ASE000000000858966/COVER/cover1.jpg</t>
  </si>
  <si>
    <t>Psychology#KnowHow Федоренко Психосоматика: как выйти из адского круга панических атак, беспокойства, стресса и тревожных состояний. 20 работающих способов</t>
  </si>
  <si>
    <t>«Психосоматика…» — это книга для заложников собственных мыслей. Тревожность, усталость, апатия, страх, а потом и паника — вот только часть психосоматических симптомов, которые выбивают человека из нормальной жизни, если он поддался неврозу.
Павел Федоренко и Илья Качай разработали четкий пошаговый план, который позволит избавиться от причин психосоматических расстройств, забыть наконец о неврозах и перестать «сканировать» свой организм и свою жизнь. В этой книге они делятся эффективными способами, позволяющими избавиться от причин психосоматических проявлений и их последствий.</t>
  </si>
  <si>
    <t>Вас без видимой причины накрывают приступы паники или депрессии? Долгое время боретесь с тревожностью или страхами и не можете совладать с эмоциями? Испытываете постоянный стресс?
Авторы этой книги знают, как вам помочь. Негативные состояния, которые мешают вам жить, имеют психосоматическую природу.
Павел Федоренко сам преодолел невроз, тревожное расстройство, ВСД и панические атаки, поэтому точно знает, что работает в борьбе с ними. Уже более 100 тысяч человек, прошедших авторскую терапию, теперь живут спокойной жизнью. В книге представлена пошаговая инструкция по преодолению тревожных состояний. Следуя ей, вы избавитесь от страха, депрессии и научитесь управлять собственными эмоциями. Предложенные упражнения помогут вам распознать психосоматические ловушки и обойти их.</t>
  </si>
  <si>
    <t>Жизнь и чудеса выдры</t>
  </si>
  <si>
    <t>978-5-17-167711-4</t>
  </si>
  <si>
    <t>(Уволен) Кудинова Дарья Владиславовна</t>
  </si>
  <si>
    <t>Life and Otter Miracles</t>
  </si>
  <si>
    <t>ASE000000000884199</t>
  </si>
  <si>
    <t>http://cdn.eksmo.ru/v2/ASE000000000884199/COVER/cover1.jpg</t>
  </si>
  <si>
    <t>В ожидании чуда Прайор Жизнь и чудеса выдры</t>
  </si>
  <si>
    <t>- Новый роман от автора мировых бестселлеров «Как пингвины спасли Веронику» и «Пингвины зовут». 
- Трогательная история о людях и выдрах, между которыми куда больше общего, чем кажется. Спасая малышку-выдру, Фиби еще не знала, что в некотором смысле спасает себя саму…
- Книга стала бестселлером в Великобритании, а позже — и во всем мире. Роман переведен на 18 языков.
- Для всех, кто любит добрые истории о том, как, несмотря на невзгоды, все-таки прекрасна жизнь.</t>
  </si>
  <si>
    <t>Знакомьтесь, Фиби. 
Она редко выходит из дома, но при этом знает все секреты соседей. Раскрывать тайны ей помогает отец, курьер Эл, и многочисленные посылки. 
Знакомьтесь, брошенный детеныш выдры. 
Маленький и беззащитный, он изменит жизнь девушки. Навсегда... 
Благодаря ему Фиби: 
— спасет местный приют для выдр, где происходит что-то 
странное; 
— испытает «эффект выдры»;
— ощутит настоящую радость жизни, которой никогда не 
знала ; 
— распутает не одну сложную загадку;
— узнает, что жизнь соткана из миллионов возможностей. 
Выдры знают: счастье — в простых вещах</t>
  </si>
  <si>
    <t>Удивительные приключения Робинзона Крузо</t>
  </si>
  <si>
    <t>Дефо Д.</t>
  </si>
  <si>
    <t>ХУДОЖЕСТВЕННАЯ ЛИТЕРАТУРА ДЛЯ ДЕТЕЙ (7 ЛЕТ И СТАРШЕ)</t>
  </si>
  <si>
    <t>978-5-17-149559-6</t>
  </si>
  <si>
    <t>Robinson Crusoe</t>
  </si>
  <si>
    <t>ASE000000000865836</t>
  </si>
  <si>
    <t>http://cdn.eksmo.ru/v2/ASE000000000865836/COVER/cover1.jpg</t>
  </si>
  <si>
    <t>ДетЧтение Дефо Удивительные приключения Робинзона Крузо(2-ое издание)</t>
  </si>
  <si>
    <t>Роман Даниеля Дефо об удивительных приключениях Робинзона
Крузо признан лучшим произведением автора за всю его творческую
деятельность. Эта история о мореплавателе, волею судьбы попавшем на
необитаемый остров и проведшем в непредсказуемом и опасном мире
живой природы 28 лет, стала литературной сенсацией и нашла отголос-
ки во многих произведениях других известных авторов. Замысел сюжета
взят из реального случая, произошедшего с шотландским моряком в 1704
году. На сегодняшний день роман включен в список книг, обязательных
к прочтению.
Для среднего школьного возраста.</t>
  </si>
  <si>
    <t>Листопадничек. Рассказы</t>
  </si>
  <si>
    <t>Соколов-Микитов И.С.</t>
  </si>
  <si>
    <t>978-5-17-173777-1</t>
  </si>
  <si>
    <t>ASE000000000888775</t>
  </si>
  <si>
    <t>http://cdn.eksmo.ru/v2/ASE000000000888775/COVER/cover1.jpg</t>
  </si>
  <si>
    <t>ДетЧтение Соколов-Микитов Листопадничек. Рассказы</t>
  </si>
  <si>
    <t>Отец И. С. Соколова-Микитова с ранних лет брал сына на охоту.
Он учил мальчика слушать звуки леса, различать голоса зверей и птиц, наблюдать за их повадками, «читать» следы.
Лес казался будущему писателю волшебным царством, а охоту он потом любил всю жизнь.
И. С. Соколов-Микитов много путешествовал и даже участвовал в арктических экспедициях.
Впечатления писателя от поездок и любовь к миру живой природы и родной земле отразились в его произведениях.
Самые лучшие рассказы И. С. Соколова-Микитова вошли в эту книгу.</t>
  </si>
  <si>
    <t>Иван Сергеевич Соколов-Микитов (1892–1975) — писатель, публицист, корреспондент. Его настоящая фамилия — Соколов. Псевдоним он взял в честь любимого дедушки, которого на деревенский манер называли Микитой. И. Соколов-Микитов был заядлым охотником и путешественником. Он обладал удивительным даром «слушать» лес, различать голоса зверей и птиц. Волшебное царство леса оживает на страницах его книг.
В сборник вошли знаменитые рассказы писателя — «Русский лес», «Северный лес», «Звуки весны», «Зима в лесу» и другие, а также сказка «Листопадничек».</t>
  </si>
  <si>
    <t>Савойя. От графов до королей Италии</t>
  </si>
  <si>
    <t>Терпугова И.А.</t>
  </si>
  <si>
    <t>978-5-17-172711-6</t>
  </si>
  <si>
    <t>Селезнева Александра Андреевна</t>
  </si>
  <si>
    <t>ASE000000000887785</t>
  </si>
  <si>
    <t>http://cdn.eksmo.ru/v2/ASE000000000887785/COVER/cover1.jpg</t>
  </si>
  <si>
    <t>Династия Савойя. От графов до королей Италии</t>
  </si>
  <si>
    <t>Савойя — один из древнейших и влиятельных итальянских родов в Европе, правивших на протяжении девяти столетий. Их история берет свое начало еще в XI веке, оставив неизгладимый след не только в Италии, но и за её пределами.
В период правления династии государство претерпело значительные изменения, включая индустриализацию, развитие инфраструктуры, системы образования и здравоохранения. Потомки рода расширяли территории и объединили Италию, что стало важным фактором в истории страны, способствуя ее сплочению и развитию как нации. Однако их правление стремительно завершилось, а будущие поколения знаменитой семьи были изгнаны.
Что связывает два знаменитых рода: Валуа и Савойя? Сколько монархов на самом деле было в роду? Кто основал независимое государство Ватикана? Почему Карл Добрый остался в памяти потомков тираном? Какую роль сыграл Беннито Муссолини в крахе династии? Где сейчас находятся наследники знаменитого дома?
Эта книга предлагает новый взгляд на стремительный взлет и сокрушительное падение итальянской аристократии, чье наследие оставило отпечаток как в политической, так и в культурной жизни.</t>
  </si>
  <si>
    <t>Самый богатый человек в Вавилоне. Классическое издание, исправленное и дополненное</t>
  </si>
  <si>
    <t>Клейсон Дж.</t>
  </si>
  <si>
    <t>Думай и богатей!</t>
  </si>
  <si>
    <t>978-5-17-106148-7</t>
  </si>
  <si>
    <t>ДумайБогатей(best)</t>
  </si>
  <si>
    <t>The Richest Man in Babylon: The Original Version, Restored and Revised</t>
  </si>
  <si>
    <t>ASE000000000832456</t>
  </si>
  <si>
    <t>http://cdn.eksmo.ru/v2/ASE000000000832456/COVER/cover1.jpg</t>
  </si>
  <si>
    <t>ДумайБогатей(best)Клейсон Самый богатый человек в Вавилоне. Классическое издание, исправленное и дополненное</t>
  </si>
  <si>
    <t>Откройте двери финансового успеха, как это сделали миллионы людей по всему миру!
Знаменитые «Вавилонские притчи» Сэмюэля Клейсона — величайшее из всех вдохновляющих произведений на тему финансового планирования и личного богатства, это Библия процветания, которая будет поддерживать вас на протяжении всей жизни. 
Эта книга рекомендуется для всех, кто стремится к успеху, кто думает и богатеет вместе с Наполеоном Хиллом и Джозефом Мэрфи!</t>
  </si>
  <si>
    <t>Врата миров. Практическая магия</t>
  </si>
  <si>
    <t>Веремеева О.М.</t>
  </si>
  <si>
    <t>За гранью явного</t>
  </si>
  <si>
    <t>978-5-17-163114-7</t>
  </si>
  <si>
    <t>Зарина Ольга Михайловна</t>
  </si>
  <si>
    <t>ЗаГраньюЯвного</t>
  </si>
  <si>
    <t>ASE000000000879889</t>
  </si>
  <si>
    <t>http://cdn.eksmo.ru/v2/ASE000000000879889/COVER/cover1.jpg</t>
  </si>
  <si>
    <t>ЗаГраньюЯвного Веремеева Врата миров. Практическая магия</t>
  </si>
  <si>
    <t>Ольга Веремеева — экстрасенс, парапсихолог, автор книг о саморазвитии, член А.М.О.Р.К. с 2002 года, автор обучающих программ по развитию экстрасенсорики, основатель собственного центра «Врата миров», который насчитывает более двадцати пяти тысяч последователей.
Однако для всего этого Ольге пришлось пройти тернистый, но интересный путь в закрытом мире настоящей магии. Страхи и непонимание могут быть и вашими спутниками на магическом Пути, однако эта книга докажет, что доверять Миру, своей интуиции, быть смелым и отважным гораздо важнее. Ваше собственное путешествие станет поистине удивительным.
Эта книга не пособие по заговорам и ритуалам, но история, которая наглядно показывает: только сам человек способен изменить свою жизнь. Лишь путь практики, проб и ошибок, падений и взлетов способствует раскрытию нашего потенциала. Путь магии не путь избранных, он доступен каждому. Ведь магия внутри нас самих. Главное — в это верить.</t>
  </si>
  <si>
    <t>Манга. Европейские образы в японских комиксах</t>
  </si>
  <si>
    <t>Магера Ю.А.</t>
  </si>
  <si>
    <t>Искусство. Подарочная энциклопедия</t>
  </si>
  <si>
    <t>978-5-17-135821-1</t>
  </si>
  <si>
    <t>ИскусствоПодЭнц</t>
  </si>
  <si>
    <t>ASE000000000856588</t>
  </si>
  <si>
    <t>http://cdn.eksmo.ru/v2/ASE000000000856588/COVER/cover1.jpg</t>
  </si>
  <si>
    <t>ИскусствоПодЭнц Магера Манга. Европейские образы в японских комиксах</t>
  </si>
  <si>
    <t>Первое в России исследование механизмов культурного трансфера вербальных и графических образов из Западной культуры в Восточную!</t>
  </si>
  <si>
    <t>Первое в России исследование механизмов культурного трансфера вербальных и графических образов из Западной культуры в Восточную!
Юлия Александровна Магера – японист, кандидат культурологии, исследователь современной японской популярной культуры. Работала в Японской школе аниме и манги – московском представительстве международного японского университета Киби в России. С 2019 года старший преподаватель Института классического Востока и античности НИУ ВШЭ и Института лингвистики РГГУ. Автор-составитель серии сборников статей «Манга в Японии и России» и «Мир комиксов». Куратор выставки «Романга-до: путь русской манги» (СПб., 2018). Научный консультант выставки «Искусство МАНГА» (СПб., Москва, 2023–2024). Автор курса по программе дополнительного образования «Манга: история и теория японских комиксов» в НИУ ВШЭ. Организатор международной конференции «Мир комиксов», проводящейся в Москве с 2016 года.
Манга (яп. 漫画, хирагана まんが, катакана マンガ) – разновидность комиксов, зародившаяся в Японии в начале ХХ века. Изначально термин «манга» употреблялся по отношению к карикатуре и комическим зарисовкам в японских газетах, но вскоре стал обозначать комиксы на японском языке.
Эта книга представляет собой первое в отечественном японоведении исследование механизмов социокультурного трансфера вербальных и графических образов из западной литературы, живописи, скульптуры, анимации и кинематографа в такую восточную разновидность комикса, как манга. На примере классических и современных произведений («Божественная комедия», «Преступление и наказание», «Смерть в Венеции» и др.) продемонстрировано, как японские авторы манги, используя приемы цитирования, стилизации или пародирования (иронизм), по-разному обыгрывают заимствованные образы европейской художественной культуры и подчиняют их своим творческим нуждам. Автор анализирует комиксы Тэдзука Осаму («Могучий Атом», «Принцесса-рыцарь»), Мидзуки Сигэру («Ночные истории Китаро»), Икэда Риёко («Роза Версаля»), Хагио Мото («Сердце Томаса»), Такэмии Кэйко («Достичь Терры»), Нагаи Го («Девилмен»), Ода Эйитиро (“One Piece”), Нода Сатору (“Golden Kamuy”), Маруо Суэхиро и др. Также впервые на русском языке представлен перевод главы манги Мидзуки Сигэру «Сампэй водяной».
Прекрасно иллюстрированное издание станет замечательным подарком любителям манги, комиксов, поклонникам японского и европейского искусства, а также японистам, культурологам, искусствоведам и всем интересующимся кросс-культурными исследованиями.
«Образы европейской художественной культуры органично вплетаются в систему японского комикса, подчиняясь его выразительным средствам и жанровой направленности. Поэтому узнавание таких образов часто становится нелегким познавательным процессом, который зависит от уровня эрудиции и визуальной грамотности читателя или имеющихся подсказок в самой манге», – Ю. Магера</t>
  </si>
  <si>
    <t>Я из огненной деревни</t>
  </si>
  <si>
    <t>Адамович А.М., Брыль Я.А., Колесник В.А.</t>
  </si>
  <si>
    <t>История в лицах и эпохах</t>
  </si>
  <si>
    <t>978-5-17-146384-7</t>
  </si>
  <si>
    <t>ASE000000000862441</t>
  </si>
  <si>
    <t>http://cdn.eksmo.ru/v2/ASE000000000862441/COVER/cover1.jpg</t>
  </si>
  <si>
    <t>История в лицах и эпохах Адамович Я из огненной деревни</t>
  </si>
  <si>
    <t>Уникальное издание серии «История в лицах и эпохах» – блестящий образец документального жанра. Для тех, кто привык изучать историю не просто в событиях и датах, но в лицах и судьбах непосредственных участников событий.
Книга «Я из огненной деревни» имеет огромное значение для всех, кто участвовал в ее создании, – сразу после перовой публикации более 300 человек, принимавших участие в беседах, получили от авторов экземпляр с дарственными автографами. Эта книга – память и боль простых людей. Свидетельства спасшихся жителей сожженных деревень звучат откровением, и читатель отчетливо слышит их голоса.
Издание неоднократно переиздавалась в Беларуси и было переведено на русский, украинский, чешский, английский, венгерский, польский, болгарский и др. языки.</t>
  </si>
  <si>
    <t>«Я из огненной деревни» — документальный сборник воспоминаний про уничтожение фашистами белорусских деревень и о партизанах во время Великой Отечественной войны, собранный и составленный белорусскими писателями Алесем Адамовичем,Владимиром Колесником и Янкой Брылем.
В книгу вошли свидетельства только тех людей, которые лично пережили трагедию сожженных деревень, убийства родных и односельчан. Для опроса очевидцев писатели на протяжении 1970—1973 годов объездили с магнитофоном 147 деревень в 35 районах Белоруссии и записали воспоминания более 300 непосредственных участников событий.</t>
  </si>
  <si>
    <t>Орудия смерти. Город праха</t>
  </si>
  <si>
    <t>Клэр Кассандра</t>
  </si>
  <si>
    <t>Миры Кассандры Клэр</t>
  </si>
  <si>
    <t>978-5-17-106354-2</t>
  </si>
  <si>
    <t>Клэр(Миры)</t>
  </si>
  <si>
    <t>ASE000000000834190</t>
  </si>
  <si>
    <t>http://cdn.eksmo.ru/v2/ASE000000000834190/COVER/cover1.jpg</t>
  </si>
  <si>
    <t>Клэр(Миры)!Орудия смерти-2. Город праха</t>
  </si>
  <si>
    <t>«Орудия смерти». Книга II  «Кассандра Клэр - новая королева фэнтези». - Wall Street Journal  В 2013 году состоялась премьера фильма «Орудия смерти: город костей», а в 2018 году на экраны выйдет новый сезон сериала «Сумеречные охотники» по мотивам цикла романов «Орудия смерти».  Кассандра Клэр - автор бестселлеров № 1 по версии The New York Times, USA TODAY, Wall Street Journal и Publishers Weekly.  Ее книги переведены на 35 языков. В мире продано более 35 000 000 экземпляров ее книг.  cassandraclare.com</t>
  </si>
  <si>
    <t>Клэри Фрэй мечтает об обычной жизни, но теперь она Сумеречный охотник, ее окружают вампиры, оборотни и фэйри.
Ее мать спит волшебным сном, и единственный шанс спасти ее — это найти отца,
Сумеречного охотника, который осмелился противостоять Конклаву.
В круговороте невероятных событий Клэри неожиданно обретает брата — холодного и прекрасного Джейса.
И это оказывает неожиданное влияние на ее отношения с Саймоном…
А в мире Сумеречных охотников происходит очередное злодеяние.
Кто-то украл второе ОРУДИЕ СМЕРТИ.
Подозрение Инквизитора падает на Джейса…</t>
  </si>
  <si>
    <t>Осознанное питание. Как похудеть, изменив свой образ мыслей</t>
  </si>
  <si>
    <t>Савельева Дарья</t>
  </si>
  <si>
    <t>Код питания</t>
  </si>
  <si>
    <t>978-5-17-145458-6</t>
  </si>
  <si>
    <t>Третьякова Милена Михайловна</t>
  </si>
  <si>
    <t>КодПитания</t>
  </si>
  <si>
    <t>ASE000000000861521</t>
  </si>
  <si>
    <t>http://cdn.eksmo.ru/v2/ASE000000000861521/COVER/cover1.jpg</t>
  </si>
  <si>
    <t>КодПитания Савельева Осознанное питание. Как похудеть, изменив свой образ мыслей</t>
  </si>
  <si>
    <t>«Я в какой-то момент осознала, что не даю никаких новых идей и инструкций, а исправляю, исправляю, исправляю ошибки», – признается автор книги «Осознанное питание» Дарья Савельева. 
Задача Дарьи и настоящего руководства – помочь вам обрести стройность плавно, уверенно и на такой срок, на какой вы сами захотите. Вы разберетесь в основах работы человеческого организма и метаболических процессов в частности и поймете, почему беспокоиться нужно в первую очередь не из-за лишнего веса, а из-за того, какие проблемы и неверные решения нас к нему приводят. Автор призывает читателей не действовать по шаблонам из интернета, не сидеть на опасных диетах, владеть достоверной информацией и обдумывать каждое свое действие. Осознанное питание и правильный образ жизни — это не навязанные кем-то правила и идеалы, а ваш собственный путь!</t>
  </si>
  <si>
    <t>Дарья Савельева – специалист по здоровому питанию, нутрициолог, фитнес-тренер. Входит в ТОП-50 среди всех блогов платформы Яндекс.Дзен, по результатам независимых рейтингов. Помогает людям с помощью изменения рациона и образа жизни не только добиться отличной физической формы, но и поддерживать высокий уровень здоровья.
Разрушает мифы о ЗОЖ и современной диетологии, раскрывая несостоятельность модных диет и систем питания. Показывает, чем отличается «ПП» от физиологичного похудения и как должно выглядеть по-настоящему правильное питание.
На страницах книги изложена исчерпывающая информация обо всех аспектах здорового образа жизни: от рациона, сна и физической активности до правильного состава бактерий в кишечнике.
   Все о макро- и микронутриентах, их основных источниках и влиянии на организм.
   Практические советы по изменению образа жизни и питания.
   Правильный расчет суточной нормы калорий для похудения, поддержания или набора веса.
   Примеры здоровых приемов пищи и план питания на неделю.
Книга содержит как необходимую теоретическую информацию, так и главы, которые характеризуются выраженной практической направленностью. Текст хорошо структурирован и разбит на небольшие узконаправленные главы. В книгу включены вопросы для самотестирования на наличие метаболического синдрома, преддиабета и др.</t>
  </si>
  <si>
    <t>Дитя прибоя</t>
  </si>
  <si>
    <t>Трофимов Е.</t>
  </si>
  <si>
    <t>Коллекция.</t>
  </si>
  <si>
    <t>978-5-17-156937-2</t>
  </si>
  <si>
    <t>Коллекция</t>
  </si>
  <si>
    <t>ASE000000000873508</t>
  </si>
  <si>
    <t>http://cdn.eksmo.ru/v2/ASE000000000873508/COVER/cover1.jpg</t>
  </si>
  <si>
    <t>Коллекция Трофимов Дитя прибоя(ИДЛенинград)</t>
  </si>
  <si>
    <t>Он привык выживать. Всегда, везде, в любых обстоятельствах. Так слу-
чилось и теперь. Даже утонув, он вдруг выжил и оказался там, где оказаться
никак не мог. Почему? Да просто потому, что так не бывает. Не бывает эль-
фов, орков и прочих гоблинов. Но, как оказалось, он несколько поторопился,
так считая. И вот теперь ему снова придётся делать то, что он умеет лучше
всего. Выживать.</t>
  </si>
  <si>
    <t>Заир</t>
  </si>
  <si>
    <t>978-5-17-093706-6</t>
  </si>
  <si>
    <t>O Zahir</t>
  </si>
  <si>
    <t>ASE000000000719483</t>
  </si>
  <si>
    <t>http://cdn.eksmo.ru/v2/ASE000000000719483/COVER/cover1.jpg</t>
  </si>
  <si>
    <t>Коэльо(best/мяг)Заир</t>
  </si>
  <si>
    <t>«Заир» - это захватывающая история писателя, жена которого, военная журналистка Эстер, однажды бесследно пропадает. Вскоре становится ясно, что она его бросила. Но он никак не может забыть ее и избавиться от навязчивого чувства, что за этим исчезновением кроется какая-то тайна. Он начинает искать Эстер, и с каждым днем его любовь к этой необыкновенной женщине лишь растет, постепенно становясь наваждением…</t>
  </si>
  <si>
    <t>Красная книга для детей</t>
  </si>
  <si>
    <t>Хрибар С.Ф.</t>
  </si>
  <si>
    <t>Красная книга нашей планеты</t>
  </si>
  <si>
    <t>АСТ Москва</t>
  </si>
  <si>
    <t>978-5-17-137127-2</t>
  </si>
  <si>
    <t>ASE000000000704220</t>
  </si>
  <si>
    <t>http://cdn.eksmo.ru/v2/ASE000000000704220/COVER/cover1.jpg</t>
  </si>
  <si>
    <t>Красная книга Для детей</t>
  </si>
  <si>
    <t>В "Красную книгу для детей" вошли около ста  самых интересных, красивых или имеющих любопытную историю краснокнижных видов.  Разделы книги посвящены редким млекопитающим, птицам, пресмыкающимся, земноводным, рыбам, насекомым, моллюскам. Также в книге затронуты общие темы:  почему  виды становятся редкими, для чего нужны заповедники, каких редких животных  удалось вернуть в дикую природу, о животных, которых человек переселил в другие страны. Юные читатели смогут узнать о тех проблемах, решение которых зависит от каждого из нас, например,  о сохранении планеты от мусора. 
Красная книга — очень важная книга. Ведь в ней перечислены животные, которые нуждаются в нашей защите. И эту защиту и помощь они могут получить не только от взрослых, но и от подрастающего поколения. Хотя краснокнижных животных, обитающих в нашей стране, защищает закон, все мы должны заботиться о том, чтобы не нарушать мест обитания животных, не мешать им спокойно растить потомство, не беспокоить лишний раз шумом и посещением заповедных  мест. Для того чтобы сохранить редкие виды, надо изучать животных, знать, где они живут, что едят, какой образ жизни ведут, что им вредно, а что полезно. И тогда у нас появится возможность спасти их, дать им шанс сохраниться в дикой природе, остаться на планете Земля.</t>
  </si>
  <si>
    <t>Леди Баг и Супер-Кот. Комикс. Охота на бабочек</t>
  </si>
  <si>
    <t>Леди Баг и Супер-Кот. Истории в комиксах</t>
  </si>
  <si>
    <t>ДЕТСКИЕ КОМИКСЫ</t>
  </si>
  <si>
    <t>978-5-17-160610-7</t>
  </si>
  <si>
    <t>162х245</t>
  </si>
  <si>
    <t>70x102/16</t>
  </si>
  <si>
    <t>ЛедиБагСуперКот(Комиксы)</t>
  </si>
  <si>
    <t>ASE000000000877201</t>
  </si>
  <si>
    <t>http://cdn.eksmo.ru/v2/ASE000000000877201/COVER/cover1.jpg</t>
  </si>
  <si>
    <t>ЛедиБагСуперКот(Комиксы)Охота на бабочек</t>
  </si>
  <si>
    <t>Леди Баг и Супер-Кот продолжают сражаться со злодеями, в которых вселились акумы заклятого врага — Бражника. Благодаря силе волшебных талисманов, два супергероя могут спасти Париж от надвигающейся катастрофы. 
Пусть никто этого и не знает, но в реальной жизни противостоят злу два обычных подростка, Маринетт и Эдриан.</t>
  </si>
  <si>
    <t>Отель "Китовый райк"</t>
  </si>
  <si>
    <t>Ефимова Ю.С.</t>
  </si>
  <si>
    <t>Лирический детектив</t>
  </si>
  <si>
    <t>978-5-17-171852-7</t>
  </si>
  <si>
    <t>ЛиричДетектив</t>
  </si>
  <si>
    <t>ASE000000000887409</t>
  </si>
  <si>
    <t>http://cdn.eksmo.ru/v2/ASE000000000887409/COVER/cover1.jpg</t>
  </si>
  <si>
    <t>ЛиричДетектив Ефимова Отель "Китовый райк"</t>
  </si>
  <si>
    <t>- Завершающая книга цикла «Миссия: Дилетант». 
- Секреты будут раскрыты, завеса, скрывающая мистическую Гиперборею, приподнята. Читателя ждет эффектная развязка в лучших традициях детективного жанра.
- Увлекательный детектив. В центре истории — артефакт, за которым охотятся разведки сразу нескольких стран.
- Юлия Ефимова — один из неизменных лидеров в жанре детектива на электронных площадках. Книги писательницы не раз становились хитами продаж и попадали в литературные топы.
- В книгах автора нет жестокости и кровавых описаний, зато есть неожиданные сюжетные повороты, семейные тайны и приключения.</t>
  </si>
  <si>
    <t>В детективное агентство «Дилетант» поступило новое задание: найти «Слезу Сталина»  –  климатическое оружие, которому нет равных в мире. Оно было утрачено в 1952 году, но вдруг объявилось в наше время. Для поисков компания Дилетантов отправляется на Кольский полуостров, в отель «Китовый райк». Удастся ли отыскать ту самую «каплю», которая в два счета может создать тропический ливень или девятибалльный шторм? Эта миссия должна раскрыть все секреты.
Страшное климатическое оружие – вымысел или правда? Кто решился использовать секрет государственного уровня в личных целях? Дилетантам придется разобраться с этим делом и приоткрыть завесу таинственной Гипербореи.</t>
  </si>
  <si>
    <t>Кому на Руси жить хорошо</t>
  </si>
  <si>
    <t>Некрасов Н.А.</t>
  </si>
  <si>
    <t>978-5-17-173240-0</t>
  </si>
  <si>
    <t>ASE000000000888515</t>
  </si>
  <si>
    <t>http://cdn.eksmo.ru/v2/ASE000000000888515/COVER/cover1.jpg</t>
  </si>
  <si>
    <t>ЛучшМирКлассика Некрасов Кому на Руси жить хорошо(2-ое издание)</t>
  </si>
  <si>
    <t>— Николай Алексеевич Некрасов — русский поэт, прозаик и публицист, его творчество оказало огромное влияние на все дальнейшее развитие отечественной поэзии.
— В данное издание вошли поэмы «Русские женщины», «Саша» и «Кому на Руси жить хорошо».
— Издание в серии «Лучшая мировая классика» — в строгом оформлении и твердой обложке.</t>
  </si>
  <si>
    <t>В сборник вошла его самая известная поэма-роман «Кому на Руси жить хорошо», раскрывающая картину многообразия жизни в России ключевого исторического периода —
1860-х годов.</t>
  </si>
  <si>
    <t>Стихотворения</t>
  </si>
  <si>
    <t>Фет А.А., Тютчев Ф.И.</t>
  </si>
  <si>
    <t>978-5-17-149019-5</t>
  </si>
  <si>
    <t>ASE000000000865244</t>
  </si>
  <si>
    <t>http://cdn.eksmo.ru/v2/ASE000000000865244/COVER/cover1.jpg</t>
  </si>
  <si>
    <t>ЛучшМирКлассика Фет Стихотворения</t>
  </si>
  <si>
    <t>В настоящий сборник вошли избранные стихотворения двух выдающихся мастеров слова, поэтому у читателя будет возможность по достоинству оценить творческое наследие как глубокого философа и тонкого лирика Тютчева, затрагивающего самые сокровенные струны человеческой души, так и мудрого стихотворца Фета – вдохновенного певца природы, добродушного апологета тихой, идиллической жизни в русской помещичьей усадьбе и исключительного знатока античной поэзии.</t>
  </si>
  <si>
    <t>Хаги Ваги. Комикс. Тайна заброшенной фабрики</t>
  </si>
  <si>
    <t>Афанасьева Д.В., Морозов Д.Н.</t>
  </si>
  <si>
    <t>Любимые герои. Истории</t>
  </si>
  <si>
    <t>978-5-17-159813-6</t>
  </si>
  <si>
    <t>Маслова Анна Алексеевна</t>
  </si>
  <si>
    <t>ЛюбимГероиИстории</t>
  </si>
  <si>
    <t>ASE000000000876388</t>
  </si>
  <si>
    <t>http://cdn.eksmo.ru/v2/ASE000000000876388/COVER/cover1.jpg</t>
  </si>
  <si>
    <t>ЛюбимГероиИстории Хаги Ваги. Комикс. Тайна заброшенной фабрики</t>
  </si>
  <si>
    <t>Кто такой Хаги Ваги? Милая игрушка или злобный монстр? А как он вообще появился? Было ли это чьим-то злым умыслом или же невероятной случайностью? Эта история ответит на все вопросы, а ещё познакомит тебя с другими героями-игрушками и очаровательной розовой подругой Хаги. Открой для себя тайну заброшенной фабрики!</t>
  </si>
  <si>
    <t>Про Федота-стрельца, удалого молодца</t>
  </si>
  <si>
    <t>Филатов Л.А.</t>
  </si>
  <si>
    <t>Любимые поэты</t>
  </si>
  <si>
    <t>978-5-17-155023-3</t>
  </si>
  <si>
    <t>ЛюбимПоэты</t>
  </si>
  <si>
    <t>ASE000000000861154</t>
  </si>
  <si>
    <t>http://cdn.eksmo.ru/v2/ASE000000000861154/COVER/cover1.jpg</t>
  </si>
  <si>
    <t>ЛюбимПоэты Филатов Про Федота-стрельца, удалого молодца</t>
  </si>
  <si>
    <t>Огромный творческий потенциал Леонида Филатова, не находивший выхода на театральных подмостках или съемочной площадке, выливался в потребность писать. Сначала были капустники и всевозможные пародии, а потом… «Я – человек книжный и театральный», – всегда говорил о себе Леонид Алексеевич. 
Остроумный поэт и публицист, актер, кинорежиссер, народный артист Российской Федерации,  чье творчество покоряло современников и до сих пор никого не оставляет равнодушным.
Сказку Л. Филатова «Про Федота-стрельца, удалого молодца» по праву можно назвать одним из самых ярких произведений XX века. Это лучшая книга для семейного чтения, половина текста которой уже разобрана на афоризмы, цитаты  и анекдоты. Характерные персонажи, невероятные мизансцены, необычно  выстроенное действие. В настоящее издание также включены стихотворения разных лет Леонида Филатова.</t>
  </si>
  <si>
    <t>Авантюристка. Отверженная невеста</t>
  </si>
  <si>
    <t>Малышева А.В.</t>
  </si>
  <si>
    <t>Задержи дыхание. Проза Анны Малышевой</t>
  </si>
  <si>
    <t>978-5-17-172724-6</t>
  </si>
  <si>
    <t>Захарова Лариса Алексеевна</t>
  </si>
  <si>
    <t>Малышева(Проза)</t>
  </si>
  <si>
    <t>ASE000000000887970</t>
  </si>
  <si>
    <t>http://cdn.eksmo.ru/v2/ASE000000000887970/COVER/cover1.jpg</t>
  </si>
  <si>
    <t>Малышева(Проза)Авантюристка-3. Отверженная невеста</t>
  </si>
  <si>
    <t>- Переиздание цикла исторических бестселлеров «Авантюристка» в стильном оформлении. 
- Третья книга серии.
- Истории Анны Малышевой читают как ценители криминального жанра, так и поклонники классической исторической прозы. В них с чрезвычайной точностью выписаны реальные фигуры: от литераторов и музыкантов до чиновников, военачальников, правителей и революционеров.
- Суммарный тираж книг цикла — 70 тысяч экземпляров, всех книг автора — свыше 1 миллиона экземпляров.
- Серия «Задержи дыхание. Проза Анны Малышевой».</t>
  </si>
  <si>
    <t>Действие третьего романа разворачивается в 1830 году. Виконтесса де Гранси, в которой былые недруги и утраченные друзья с изумлением узнают исчезнувшую семнадцать лет назад графиню Елену Мещерскую, возвращается в Россию. Чтобы отомстить… Отыскать следы своей дочери… И столкнуться с новыми испытаниями, на которые так щедра ее судьба.</t>
  </si>
  <si>
    <t>Танец с драконами: Искры над пеплом</t>
  </si>
  <si>
    <t>Мартин Д.</t>
  </si>
  <si>
    <t>Мартин(КИНО)</t>
  </si>
  <si>
    <t>978-5-17-078401-1</t>
  </si>
  <si>
    <t>AST000000000111124</t>
  </si>
  <si>
    <t>http://cdn.eksmo.ru/v2/AST000000000111124/COVER/cover1.jpg</t>
  </si>
  <si>
    <t>Мартин(КИНО)Танец с драконами. Искры над пеплом</t>
  </si>
  <si>
    <t>«Танцем драконов» издавна звали в Семи Королевствах войну.
Но теперь война охватывает все новые и новые земли.
Война катится с Севера — из-за Стены. Война идет с Запада — с Островов. Войну замышляет Юг, мечтающий посадить на Железный Трон свою став-ленницу. И совсем уже неожиданную угрозу несет с Востока вошедшая в силу «мать драконов» Дейенерис... Что будет? Кровь и ненависть. Любовь и политика. И прежде всего — судьба, которой угодно было свести в смертоносном танце великие силы.</t>
  </si>
  <si>
    <t>Алмазная гора</t>
  </si>
  <si>
    <t>Вербинина В.</t>
  </si>
  <si>
    <t>Мастера сыска. Советское время</t>
  </si>
  <si>
    <t>978-5-17-173006-2</t>
  </si>
  <si>
    <t>МастераСыскаСовВремя</t>
  </si>
  <si>
    <t>ASE000000000888260</t>
  </si>
  <si>
    <t>http://cdn.eksmo.ru/v2/ASE000000000888260/COVER/cover1.jpg</t>
  </si>
  <si>
    <t>МастераСыскаСовВремя Вербинина Алмазная гора</t>
  </si>
  <si>
    <t>Во время подготовки к съемкам детективного фильма в старинном Крымском особняке найдено бесценное колье, носящее название «Алмазная гора». Россыпь бриллиантов, жемчуга и опалов является приманкой для любого преступника, а тут становится известно то, что в составе съемочной группы есть человек, скрывающий свою личность… Но кто же он?.. Ивану Опалину, ввязавшемуся в это сложное дело фактически случайно, придется потрудиться, чтобы распутать все нити, ведь то, что происходит наяву, не сравнить даже с самым запутанным детективом.</t>
  </si>
  <si>
    <t>Мировая классика. Полный перевод</t>
  </si>
  <si>
    <t>978-5-17-161250-4</t>
  </si>
  <si>
    <t>МирКлассикаПолнПеревод</t>
  </si>
  <si>
    <t>ASE000000000877824</t>
  </si>
  <si>
    <t>http://cdn.eksmo.ru/v2/ASE000000000877824/COVER/cover1.jpg</t>
  </si>
  <si>
    <t>МирКлассикаПолнПеревод Карнеги Как завоевывать друзей и оказывать влияние на людей</t>
  </si>
  <si>
    <t>«Как завоевывать друзей и оказывать влияние на людей» – классика популярной психологии, руководство по эффективной коммуникации, изданное миллионными тиражами.
Благодаря советам Дейла Карнеги вы сможете:
- стать искусным оратором и интересным собеседником;
- легко завоевывать доверие коллег и партнеров;
- прокачать деловые качества;
- стать увереннее в себе на публике;
- поддерживать ресурсные отношения со всеми людьми и получать от них желаемое.
Современный полный перевод книги содержит уникальный материал, восстановленный из оригинального текста 1936 года. Все важные нюансы текста сохранены без искажений. Обновленное издание бестселлера выполнено в стильном твердом переплете и включает увеличенные поля для заметок.
Соберите свою коллекцию книг серии «Мировая классика. Полный перевод»!</t>
  </si>
  <si>
    <t>Качественное издание в твердом переплете станет прекрасным украшением любой библиотеки. Плотная белая бумага и большие удобные поля для заметок помогут не потерять нужную информацию и получить от чтения максимум пользы.
Обновленный впервые за более чем сорок лет вневременной бестселлер Дейла Карнеги — классика, которая улучшила и изменила личную и профессиональную жизнь миллионов людей. 
Это новое издание самой влиятельной книги по самосовершенствованию, с бесценным материалом, восстановленным из оригинального текста 1936 года. Одно из самых известных мотивационных руководств в истории, проданное десятками миллионов экземпляров, переведенное почти на все известные письменные языки, оно помогло бесчисленному множеству людей добиться успеха.
«Как завоевывать друзей и оказывать влияние на людей» научит вас, как:
•   эффективно общаться;
•   понравиться людям;
•   повысить свою способность добиваться результатов;
•   заставить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   и многому другому.
Надежные, проверенные опытом и временем советы Карнеги остаются актуальными для современного читателя, поскольку автор обращается к вечным вопросам об искусстве ладить с людьми. Этот бестселлер в новом, современном, полном переводе передает важнейшие жизненные уроки посредством увлекательного повествования, показывая читателям, как стать теми, кем они хотят быть.</t>
  </si>
  <si>
    <t>Русские былины</t>
  </si>
  <si>
    <t>Нечаев А.Н.</t>
  </si>
  <si>
    <t>Мировое древо. Легенды и мифы</t>
  </si>
  <si>
    <t>978-5-17-165629-4</t>
  </si>
  <si>
    <t>МировоеДрево</t>
  </si>
  <si>
    <t>ASE000000000882794</t>
  </si>
  <si>
    <t>http://cdn.eksmo.ru/v2/ASE000000000882794/COVER/cover1.jpg</t>
  </si>
  <si>
    <t>МировоеДрево Русские былины</t>
  </si>
  <si>
    <t>Погрузитесь в мир древних сказаний, где оживают легенды о подвигах нашего прошлого. "Русские былины" - это путешествие в сердце русской души. Бесстрашные богатыри - Илья Муромец, Добрыня Никитич, Алеша Попович - встают на защиту своей земли, противостоят врагам и чудищам, воплощая народную мудрость и смелось. Эта книга вобрала в себя истории, передаваемые веками и воплощающие связь с культурой и традициями. Здесь переплетаются реальность и миф, история и волшебство — и каждый герой становится олицетворением отваги и силы духа.</t>
  </si>
  <si>
    <t>Бигль Бублик ищет дом</t>
  </si>
  <si>
    <t>Орлова А.</t>
  </si>
  <si>
    <t>Новые детские книжки</t>
  </si>
  <si>
    <t>978-5-17-163576-3</t>
  </si>
  <si>
    <t>НовДетскиеКнижки</t>
  </si>
  <si>
    <t>ASE000000000880427</t>
  </si>
  <si>
    <t>http://cdn.eksmo.ru/v2/ASE000000000880427/COVER/cover1.jpg</t>
  </si>
  <si>
    <t>НовДетскиеКнижки Орлова Бигль Бублик ищет дом</t>
  </si>
  <si>
    <t>Анастасия Орлова - детский поэт, писатель, переводчик.
Первое стихотворение девятилетней Насти «Лягушачье счастье» было опубликовано в журнале «Трамвай».
Первая книжка «Яблочки-пятки» завоевала премию имени Самуила Маршака.
Лауреат премии Президента РФ в области литературы  и искусства за произведения для детей и юношества.
Никогда не имела собаки, поэтому пришлось её придумать.
Непоседливый бигль по имени Бублик очень любил гулять и исследовать мир. Чем тут пахнет? А это чьи следы? А кто тут живёт?
На улице столько всего интересного. И там даже коты водятся. И вот однажды на прогулке Бублик увидел кота, погнался за ним и… потерялся!
Что же теперь будет? Как маленького бигля найдут хозяева? Сможет ли Бублик вернуться домой?
Читайте великолепную книгу Анастасии Орловой с иллюстрациями Оксаны Батуриной и помогите Бублику найти свой дом!</t>
  </si>
  <si>
    <t>«Бигль Бублик ищет дом» – трогательная сказка Анастасии Орловой о потерявшейся собаке, о любви людей к животным и о любви животных к людям, о том, как важно заботиться друг о друге и о том, как никогда нельзя терять надежду на чудо и счастье. Прочитайте великолепную сказку о приключениях любопытного бигля Бублика с чудесными иллюстрациями Оксаны Батуриной и подружитесь с непоседливым пёсиком.</t>
  </si>
  <si>
    <t>Лана из Змейгорода</t>
  </si>
  <si>
    <t>Токарева О.</t>
  </si>
  <si>
    <t>Новое славянское фэнтези</t>
  </si>
  <si>
    <t>978-5-17-171653-0</t>
  </si>
  <si>
    <t>НовСлавянскФэнтези</t>
  </si>
  <si>
    <t>ASE000000000887211</t>
  </si>
  <si>
    <t>http://cdn.eksmo.ru/v2/ASE000000000887211/COVER/cover1.jpg</t>
  </si>
  <si>
    <t>НовСлавянскФэнтези Токарева Лана из Змейгорода</t>
  </si>
  <si>
    <t>– Захватывающее фэнтези с приключениями, эпичными сражениями, яркими героями и поэтичными описаниями.
– Неоднозначный главный герой – отважный смутьян, сильный, но непредсказуемый воин.
– Главная героиня сильная, но при этом женственная и нежная.
– Для фанатов славянского фольклора и творчества Ульяны Черкасовой и Алана Чароита.</t>
  </si>
  <si>
    <t>Потомки Велеса, ящеры, много лет ведут борьбу с Хозяином Нави Кощеем, черпающим силы в страданиях живых существ. Дочь Водяного, русалка Лана, оказавшись в центре противостояния, вынуждена от притязаний Кощея искать спасения в Змейгороде. Там она знакомится с молодым ящером Яромиром, лучшим воином и известным смутьяном. Но и крепкие стены могут не защитить, когда Хозяин Нави собирает несметную рать, а среди жителей Змейгорода нет согласия. Спасет ли Лану любовь Яромира? И куда его самого заведут непомерные амбиции и стремление во что бы то ни стало продолжать борьбу?</t>
  </si>
  <si>
    <t>Популярный англо-русский русско-английский словарь для школьников с приложениями</t>
  </si>
  <si>
    <t>Мюллер В.К.</t>
  </si>
  <si>
    <t>Новый карманный школьный словарь</t>
  </si>
  <si>
    <t>978-5-17-095386-8</t>
  </si>
  <si>
    <t>100х140</t>
  </si>
  <si>
    <t>60x84/32</t>
  </si>
  <si>
    <t>НовШколСлов(инт.пер.)</t>
  </si>
  <si>
    <t>ASE000000000721187</t>
  </si>
  <si>
    <t>http://cdn.eksmo.ru/v2/ASE000000000721187/COVER/cover1.jpg</t>
  </si>
  <si>
    <t>НовШколСлов(инт.пер.)Мюллер Анг.-русс.Русс.-анг. популярный словарь для школьников с приложениями</t>
  </si>
  <si>
    <t>Серия "Новый карманный школьный словарь" включает словари и пособия по русскому и иностранным языкам.
Компактный, удобный в пользовании формат делает книги серии очень привлекательными.
 Англо-русский русско-английский словарь В. К. Мюллера - это знаменитая книга, неизменно пользующаяся спросом уже не одно десятилетие.
"Популярный англо-русский русско-английский словарь" обогащен современной лексикой.
В англо-русской части заголовочные слова снабжены современной транскрипцией, которая выполнена по британским словарям ведущих издательств.
Полезные приложения позволят иметь необходимую информацию под рукой.
Словарь предназначен для учащихся школ, вузов и всех, кто учит английский язык.</t>
  </si>
  <si>
    <t>Данный англо-русский русско-английский словарь содержит в обеих частях около 130 тыс. слов, словосочетаний и значений.
Популярный словарь В. К. Мюллера, выдержавший десятки переизданий, переработан и дополнен современной лексикой.
Он послужит незаменимым помощником при чтении и переводе текстов различной сложности, для пополнения активного словарного запаса до уровня выше среднего (Upper-Intermediate).
Издание дополнено полезными приложениями, которые пригодятся в процессе изучения английского языка.
Предназначен для учащихся старших классов, студентов и всех, кто учит английский язык на курсах или самостоятельно.</t>
  </si>
  <si>
    <t>Твой рай</t>
  </si>
  <si>
    <t>Лим Д.</t>
  </si>
  <si>
    <t>Она не плачет</t>
  </si>
  <si>
    <t>978-5-17-157977-7</t>
  </si>
  <si>
    <t>Иванова Анастасия Александровна</t>
  </si>
  <si>
    <t>ОнаНеПлачет</t>
  </si>
  <si>
    <t>YOUR PARADISE</t>
  </si>
  <si>
    <t>ASE000000000874627</t>
  </si>
  <si>
    <t>http://cdn.eksmo.ru/v2/ASE000000000874627/COVER/cover1.jpg</t>
  </si>
  <si>
    <t>ОнаНеПлачет Лим Твой рай</t>
  </si>
  <si>
    <t>Царство вечного лета, где круглый год зреют тропические плоды, а море так ласково… Да, Гавайские острова — это рай на Земле. Но не для всех.
Для корейских иммигрантов, нанятых работать на плантациях сахарного тростника, Гавайи — это утомительный труд под палящим солнцем, вдали от оккупированной родины и близких, которых вряд ли удастся увидеть снова. И единственное, что радует в таком «раю», — это что жизнь дома уж слишком напоминала ад, чтобы жаловаться на что-то здесь.
Однако адская или райская, а жизнь есть жизнь. И вот, устав от одиночества, двое лучших друзей решаются выписать себе из Кореи будущих жен. Невеста по переписке — дело вполне обычное, да только оказывается, что сердцу все-таки не прикажешь. А судьбу четверых людей в один миг может изменить любовь…</t>
  </si>
  <si>
    <t>Собаки и другие люди</t>
  </si>
  <si>
    <t>Захар Прилепин: лучшее</t>
  </si>
  <si>
    <t>978-5-17-159439-8</t>
  </si>
  <si>
    <t>Прилепин(лучшее)</t>
  </si>
  <si>
    <t>ASE000000000875970</t>
  </si>
  <si>
    <t>http://cdn.eksmo.ru/v2/ASE000000000875970/COVER/cover1.jpg</t>
  </si>
  <si>
    <t>Прилепин(лучшее)!Собаки и другие люди(БОЛЬШАЯ КНИГА)</t>
  </si>
  <si>
    <t>Захар Прилепин — писатель, публицист, телеведущий, обладатель премий «Большая книга», «Национальный бестселлер» и «Ясная Поляна».
«Собаки и другие люди» — первая за последние годы художественная проза писателя. Публицистика и общественная деятельность — всё это важно, но полюбили мы его — за другое. В новой книге он остаётся верным своему стилю, это всё тот же любимый нами Захар Прилепин, — но при этом выходит на новые, ранее не освоенные просторы: классические традиции прозы Паустовского, Бианки, Сетон-Топсона.
Крупноформатное красивое издание с тканевым корешком и 24 великолепных иллюстрации художника Вадима Солодкого делают эту книгу прекрасным подарком!</t>
  </si>
  <si>
    <t>Семь разнообразных собак, рыжий кот, попугай и обаятельные деревенские жители — главные герои этой книги: то уморительно смешной, то немного печальной. Но и печаль эта — тепла и человечна.
…Такого Захара Прилепина вы еще не знали.
Невероятно доброе и нежное повествование о любви и преданности.
О братьях наших меньших, преподающих нам удивительные уроки.
О том, что боль — преодолима, а жизнь — удивительна. Особенно — с такими невероятными друзьями.
«Лес вокруг стоял сосновый, строгий, тёмный.
В лесу жили звери. Зверей было много больше, чем нас.
Мы были уверены, что живём на краю заповедника. В свою очередь, звери могли думать, что обитатели заповедника — это мы.
Чёрными вечерами большой лось выходил на другой берег маленькой лесной речки, протекающей по самому краю нашей деревни, и смотрел, как подрагивают редкие огоньки в нескольких окнах».</t>
  </si>
  <si>
    <t>Марсианин</t>
  </si>
  <si>
    <t>Вейер Э.</t>
  </si>
  <si>
    <t>MustRead - Прочесть всем!</t>
  </si>
  <si>
    <t>978-5-17-084404-3</t>
  </si>
  <si>
    <t>ПрочестьВсем!</t>
  </si>
  <si>
    <t>AST000000000154422</t>
  </si>
  <si>
    <t>http://cdn.eksmo.ru/v2/AST000000000154422/COVER/cover1.jpg</t>
  </si>
  <si>
    <t>ПрочестьВсем! Вейер Марсианин</t>
  </si>
  <si>
    <t>Я очень гордился тем, что попал в команду для полета на Марс – кто бы отказался прогуляться по чужой планете!
Но… меня забыли. Бросили, раненого и растерянного, и корабль улетел.
В лучшем случае я смогу протянуть в спасательном модуле 400 суток. Что же делать – разыскать в безбрежных красных песках поврежденную бурей антенну, попытаться починить ее, чтобы связаться с базовым кораблем и напомнить о своем существовании? Или дожидаться прибытия следующей экспедиции, которая прилетит только через ЧЕТЫРЕ ГОДА? 
Где брать еду? Воду? Воздух? 
Как не сойти с ума от одиночества?
Робинзону было легче… у него хотя бы был Пятница.</t>
  </si>
  <si>
    <t>Си Цзиньпин</t>
  </si>
  <si>
    <t>Нечаев Сергей</t>
  </si>
  <si>
    <t>Самая полная биография</t>
  </si>
  <si>
    <t>978-5-17-173116-8</t>
  </si>
  <si>
    <t>СамПолнБиография</t>
  </si>
  <si>
    <t>ASE000000000888367</t>
  </si>
  <si>
    <t>http://cdn.eksmo.ru/v2/ASE000000000888367/COVER/cover1.jpg</t>
  </si>
  <si>
    <t>СамПолнБиография Си Цзиньпин</t>
  </si>
  <si>
    <t>Си Цзиньпин – председатель Китайской Народной Республики, один из самых влиятельных политиков мира, заядлый фанат футбола и примерный семьянин… Каким мы видим главного секретаря ЦК КПК на экранах и в газетных статьях? Насколько правдивы эти источники и можно ли верить эфирам и печати?
Книга серии «Самая полная биография», которую вы держите в руках, поведает о семье и становлении, о политических и личных интересах, познакомит с увлечениями и планами, а также откроет тайны китайского лидера.</t>
  </si>
  <si>
    <t>Балконные сады. Личный терапевтический сад в каменных джунглях - балконы, террасы, веранды и крыши</t>
  </si>
  <si>
    <t>Горичева О.В.</t>
  </si>
  <si>
    <t>978-5-17-166654-5</t>
  </si>
  <si>
    <t>ASE000000000883885</t>
  </si>
  <si>
    <t>http://cdn.eksmo.ru/v2/ASE000000000883885/COVER/cover1.jpg</t>
  </si>
  <si>
    <t>ШколаЛандшафтДизайна Горичева Балконные сады. Личный терапевтический сад в каменных джунглях - балконы, террасы, веранды и крыши</t>
  </si>
  <si>
    <t>Декоративный балкон в России круглый год? Еще недавно это казалось несбыточной мечтой! Но благодаря накопленному опыту и смелым экспериментам мы воплощаем мечты в реальность.
Ольга Горичева, искусствовед и преподаватель Школы Ландшафтного Дизайна, покажет, как менялись представления о городской среде и роли растений в нашей жизни. Вы узнаете о многовековых традициях садоводства и о том, как они могут быть адаптированы к современным условиям.
Создавая свой балконный сад, мы украшаем пространство и находим гармонию с природой, заботясь о своем здоровье и благополучии своих близких. Автор расскажет, как растения могут положительно влиять на наше настроение, снижать уровень стресса и улучшать качество сна. Откройте для себя секреты выносливых растений и создавайте прекрасные композиции, которые будут радовать вас круглый год!
Уход за растениями станет для вас не рутиной, а приятным хобби и медитацией, которые помогут расслабиться и отдохнуть после напряженного дня. Это больше, чем просто советы по уходу за растениями. Это погружение в философию связи человека с природой.
Давайте вместе озеленять наши города!</t>
  </si>
  <si>
    <t>Стратегический взгляд</t>
  </si>
  <si>
    <t>Бжезинский З.</t>
  </si>
  <si>
    <t>978-5-17-154715-8</t>
  </si>
  <si>
    <t>Strategic Vision: America and the Crisis of Global Power</t>
  </si>
  <si>
    <t>ASE000000000871188</t>
  </si>
  <si>
    <t>http://cdn.eksmo.ru/v2/ASE000000000871188/COVER/cover1.jpg</t>
  </si>
  <si>
    <t>ЭксклюзивКлассика Бжезинский Стратегический взгляд</t>
  </si>
  <si>
    <t>Никогда еще Збигнев Бжезинский так резко не критиковал политику США, как в этой книге. Времена меняются, мир становится многополярным, - и если США не пересмотрят свою концепцию глобальной роли "Богом избранного гегемона в мировой политике", то их ждет точно такой же системный кризис, какой погубил в свое время СССР.</t>
  </si>
  <si>
    <t>Овод</t>
  </si>
  <si>
    <t>Войнич Э.Л.</t>
  </si>
  <si>
    <t>978-5-17-084521-7</t>
  </si>
  <si>
    <t>(Уволен) Домокурова Ольга Игоревна</t>
  </si>
  <si>
    <t>GADFLY</t>
  </si>
  <si>
    <t>AST000000000152696</t>
  </si>
  <si>
    <t>http://cdn.eksmo.ru/v2/AST000000000152696/COVER/cover1.jpg</t>
  </si>
  <si>
    <t>ЭксклюзивКлассика Войнич Овод</t>
  </si>
  <si>
    <t>Артур Бертон  — молод, полон свободолюбивых идей и романтических иллюзий. Пережив предательство товарищей и любимой женщины — потеряв все, он исчезает, чтобы вернуться совсем иным, с чужим именем и внешностью. Но под маской возмужавшего, насмешливого и едкого Овода — все тот же порывистый Артур, по-прежнему верный прекрасным идеалам своей юности.
Романтика национально-освободительной борьбы, трагедия великой, страстной и несчастной любви, увлекательный сюжет с захватывающей интригой и необычайно многогранный и обаятельный образ главного героя, — все это позволило роману «Овод» стать неподвластным времени.</t>
  </si>
  <si>
    <t>Конец детства</t>
  </si>
  <si>
    <t>Кларк А.</t>
  </si>
  <si>
    <t>978-5-17-117036-3</t>
  </si>
  <si>
    <t>ASE000000000845417</t>
  </si>
  <si>
    <t>http://cdn.eksmo.ru/v2/ASE000000000845417/COVER/cover1.jpg</t>
  </si>
  <si>
    <t>ЭксклюзивКлассика Кларк Конец детства</t>
  </si>
  <si>
    <t>«Конец детства» - роман, который Артур Кларк считал одной из своих главных удач.
Книга, послужившая источником вдохновения для сценаристов «Дня Независимости» и «Вавилона-5».
Над крупнейшими мировыми столицами зависают гигантские инопланетные корабли. Представители иного мира – Сверхправители – вынуждают землян к сделке: отныне они станут заботиться о процветании человечества взамен на запрет освоения космоса…
Что же будет с человечеством, отказавшимся от своего стремления в Космос? 
И - сможет ли оно это сделать?</t>
  </si>
  <si>
    <t>978-5-17-111766-5</t>
  </si>
  <si>
    <t>ASE000000000839916</t>
  </si>
  <si>
    <t>http://cdn.eksmo.ru/v2/ASE000000000839916/COVER/cover1.jpg</t>
  </si>
  <si>
    <t>ЭксклюзивКлассика Коэльо Заир</t>
  </si>
  <si>
    <t>Милый друг</t>
  </si>
  <si>
    <t>Мопассан Г. де</t>
  </si>
  <si>
    <t>978-5-17-095181-9</t>
  </si>
  <si>
    <t>Bel-Ami</t>
  </si>
  <si>
    <t>ASE000000000720979</t>
  </si>
  <si>
    <t>http://cdn.eksmo.ru/v2/ASE000000000720979/COVER/cover1.jpg</t>
  </si>
  <si>
    <t>ЭксклюзивКлассика Мопассан Милый друг</t>
  </si>
  <si>
    <t>«Милый друг» (1885)  – один из самых известных и часто экранизируемых романов Мопассана. Время идет, но читателям по-прежнему интересен образ циничного авантюриста и ловеласа Жоржа Дюруа, обольстителя светских красавиц, не брезгующего ничем, чтобы пробиться из нищеты и безвестности в высшее общество. Не обладая особыми талантами, кроме умения соблазнять женщин, герой умудряется, правда, не без труда, добиться всего, чего хочет.</t>
  </si>
  <si>
    <t>По ту сторону добра и зла</t>
  </si>
  <si>
    <t>978-5-17-107198-1</t>
  </si>
  <si>
    <t>Jenseits von Gut und Böse</t>
  </si>
  <si>
    <t>ASE000000000835062</t>
  </si>
  <si>
    <t>http://cdn.eksmo.ru/v2/ASE000000000835062/COVER/cover1.jpg</t>
  </si>
  <si>
    <t>ЭксклюзивКлассика Ницше По ту сторону добра и зла</t>
  </si>
  <si>
    <t>"По ту сторону добра и зла" — важная этапная работа, которая предваряет заключительный, наиболее интенсивный период творчества Ницше, отмеченный подведением философских итогов предшествующей человеческой истории и предвидением важнейших социальных и духовных коллизий XX века.</t>
  </si>
  <si>
    <t>Как же называется эта книга?</t>
  </si>
  <si>
    <t>Смаллиан Рэймонд М.</t>
  </si>
  <si>
    <t>978-5-17-159170-0</t>
  </si>
  <si>
    <t>WHAT IS THE NAME OF THIS BOOK?</t>
  </si>
  <si>
    <t>ASE000000000875684</t>
  </si>
  <si>
    <t>http://cdn.eksmo.ru/v2/ASE000000000875684/COVER/cover1.jpg</t>
  </si>
  <si>
    <t>ЭксклюзивКлассика Смаллиан Как же называется эта книга?</t>
  </si>
  <si>
    <t>Книга Рэймонда Смаллиана, вероятно, самый увлекательный сборник задач по логике. Около трехсот задач различной сложности сгруппированы по разделам, герои которых Рыцари и Лжецы, Алиса в Стране Чудес, Беллини и Челлини и даже сам граф Дракула! 
Если человек произносит: «Я лгу» — говорит ли он неправду? почему физики и математики по-разному решают задачи? Как доказать что угодно?
Для всех, кто хочет научиться рассуждать.</t>
  </si>
  <si>
    <t>Выбор</t>
  </si>
  <si>
    <t>978-5-17-982731-3</t>
  </si>
  <si>
    <t>THE CHOICE</t>
  </si>
  <si>
    <t>ASE000000000832759</t>
  </si>
  <si>
    <t>http://cdn.eksmo.ru/v2/ASE000000000832759/COVER/cover1.jpg</t>
  </si>
  <si>
    <t>ЭксклюзивКлассика Спаркс Выбор</t>
  </si>
  <si>
    <t xml:space="preserve">   Любовь? Серьезные отношения? Ответственность? Семья? Закоренелый холостяк Тревис Паркер уверен, что все это не для него. Ему вполне достаточно отличной работы и верных друзей. Он увлекается охотой, рыбалкой, занимается экстремальными видами спорта — и избегает серьезных отношений...
   Однако с появлением новой соседки Габи Холланд жизнь Тревиса постепенно меняется. Первоначальные неприязнь и отторжение оборачиваются незнакомым до этого времени чувством – Тревис влюбляется. Он счастлив и наслаждается жизнью, но безмятежность не вечна: любовь оказалась не только величайшей наградой, но и тяжелейшим испытанием...
   Этот роман лег в основу одноименного фильма с Терезой Палмер и Бенджамином Уокером.
</t>
  </si>
  <si>
    <t>Стадный инстинкт в мирное время и на войне</t>
  </si>
  <si>
    <t>Троттер У.</t>
  </si>
  <si>
    <t>978-5-17-155882-6</t>
  </si>
  <si>
    <t>Instincts of the Herd in Peace and War</t>
  </si>
  <si>
    <t>ASE000000000872420</t>
  </si>
  <si>
    <t>http://cdn.eksmo.ru/v2/ASE000000000872420/COVER/cover1.jpg</t>
  </si>
  <si>
    <t>ЭксклюзивКлассика Троттер Стадный инстинкт в мирное время и на войне</t>
  </si>
  <si>
    <t xml:space="preserve">    Уилфред Троттер (1872–1939) – талантливый английский хирург и выдающийся социолог. Развивая идеи Гюстава Лебона, изложенные в его знаменитой книге «Психология народов и масс», он совершил настоящий прорыв в изучении группового поведения человека и способов управления толпой, которые в наши дни активно используют политтехнологи и маркетологи.
    Книга Уилфреда Троттера о "стадном инстинкте" была опубликована практически сразу после окончания Первой мировой войны. Наблюдая, как правительства воюющих стран прибегали к различным формам пропаганды и убеждения в попытке побудить "массового человека" поддержать военные действия, Троттер вывел теорию о присущем человеку стадном инстинкте, следование которому зачастую противоречит трем базовым инстинктам: выживания, питания и продолжения рода. Троттер заинтересовался феноменом и попытался разобраться в механизмах психики, понуждающих человека подчиняться лидеру и мнению большинства вопреки собственным интересам.</t>
  </si>
  <si>
    <t>День триффидов</t>
  </si>
  <si>
    <t>978-5-17-095526-8</t>
  </si>
  <si>
    <t>THE DAY OF THE TRIFFIDS</t>
  </si>
  <si>
    <t>ASE000000000721341</t>
  </si>
  <si>
    <t>http://cdn.eksmo.ru/v2/ASE000000000721341/COVER/cover1.jpg</t>
  </si>
  <si>
    <t>ЭксклюзивКлассика Уиндем День триффидов</t>
  </si>
  <si>
    <t>«Если день начинается воскресной тишиной, а вы точно знаете, что сегодня среда, значит, что-то неладно». 
Однажды, вечерней порой, жители Лондона с интересом наблюдали необычное явление – зеленый звездный дождь, озаривший все небо. Наутро свидетели загадочного явления проснулись слепыми, а вскоре стало ясно, что зрения лишилось почти все население Земли.  
В мире грядут большие перемены. Те немногие, кто сумел сохранить зрение, получают почти безграничную власть и доступ к накопленным человечеством ресурсам. Но беда, как известно, не приходит одна – и в действие вступает третья сила: триффиды, разумные хищные растения, способные передвигаться и охотиться на людей. Сложная система безопасности, созданная для сдерживания очень ценных, но чрезвычайно опасных растений, дает сбой, и триффиды вырываются на свободу…</t>
  </si>
  <si>
    <t>Уголовный мир царской России</t>
  </si>
  <si>
    <t>Кошко А.Ф.</t>
  </si>
  <si>
    <t>978-5-17-155171-1</t>
  </si>
  <si>
    <t>ASE000000000871726</t>
  </si>
  <si>
    <t>http://cdn.eksmo.ru/v2/ASE000000000871726/COVER/cover1.jpg</t>
  </si>
  <si>
    <t>ЭксклюзивКлассикаРус Кошко Уголовный мир царской России</t>
  </si>
  <si>
    <t>Для раскрытия преступлений Кошко использовал маскировку: грим и переодевание, активно вербовал тайных агентов, применял дактилоскопию, создал картотеку преступников, основанную на их антропометрических данных. Благодаря этим методам в его сети попадали самые разные преступники, начиная с грабителей и убийц и заканчивая шулерами и мошенниками. 
В эту книгу вошли самые яркие и громкие дела сыщика.</t>
  </si>
  <si>
    <t>Сорок лет среди грабителей и убийц</t>
  </si>
  <si>
    <t>Путилин И.Д.</t>
  </si>
  <si>
    <t>978-5-17-164089-7</t>
  </si>
  <si>
    <t>ASE000000000881204</t>
  </si>
  <si>
    <t>http://cdn.eksmo.ru/v2/ASE000000000881204/COVER/cover1.jpg</t>
  </si>
  <si>
    <t>ЭксклюзивКлассикаРус Путилин Сорок лет среди грабителей и убийц</t>
  </si>
  <si>
    <t>Иван Дмитриевич Путилин (1830–1893) — легенда отечественного сыска, глава сыскной полиции Санкт-Петербурга, который почти сорок лет боролся с преступниками в городе на Неве. За это время он раскрыл сотни дел, многие из которых стали широко известными, а лучшими своими расследованиями он считал те, которые ему удалось раскрыть «исключительно путем логического вывода».
Путилин применял тонкие психологические приемы в общении со свидетелями и преступниками, досконально изучал места преступлений. Именно он ввел в практику российской полиции то, что позднее назовут «работой под прикрытием»: ходил по злачным местам, заводил знакомства в криминальном мире, перенимал образы и манеру речи уголовников. 
О самых интересных преступлениях он рассказал на страницах своих воспоминаний «Сорок лет среди грабителей и убийц», которые написал незадолго до смерти.</t>
  </si>
  <si>
    <t>Не самое главное</t>
  </si>
  <si>
    <t>Соррентино П.</t>
  </si>
  <si>
    <t>978-5-17-163329-5</t>
  </si>
  <si>
    <t>Gli Aspetti Irrilevanti</t>
  </si>
  <si>
    <t>ASE000000000880177</t>
  </si>
  <si>
    <t>http://cdn.eksmo.ru/v2/ASE000000000880177/COVER/cover1.jpg</t>
  </si>
  <si>
    <t>Corpus.(roman)Соррентино Не самое главное (2-ое издание)</t>
  </si>
  <si>
    <t>Марко Валле перебирает в памяти моменты счастья, Альчиде Фарина купается в мечтах об актерской карьере, восхитительная Эльзина Мароне дарит упаковку салфеток матросу, спасшему ее, когда она тонула у борта собственной яхты. «Для этого и нужны большие яхты. Чтобы не все происходило у всех на виду. Чтобы каждый переживал свой позор в одиночестве». Два десятка фотографий знаменитого фотографа Якопо Бенассии, два десятка изумительных историй Паоло Соррентино — известного кинорежиссера и сценариста, подарившего миру такие шедевры как «Изумительный» (премия «Золотой глобус», 2008), «Великая красота» («Оскар» за лучший фильм на иностранном языке, 2014), «Рука бога» (Премия Большого жюри Венецианского кинофестиваля, 2021), сериал «Молодой папа» и др. Режиссер дважды награжден орденом «За заслуги перед Итальянской Республикой».</t>
  </si>
  <si>
    <t>Эта книга содержит двадцать три черно-белых портрета, выполненных известным фотографом Якопо Бенасси, и двадцать три биографии этих персонажей, выдуманные знаменитым итальянским режиссером Паоло Соррентино. Герои рассказов — миллиардер и ресторанный певец, босс мафии и неутомимая картежница, многократный убийца и обладательница трех университетских дипломов…</t>
  </si>
  <si>
    <t>Смерть тебя помнит</t>
  </si>
  <si>
    <t>Макс Ю.</t>
  </si>
  <si>
    <t>Mainstream. Мистический триллер</t>
  </si>
  <si>
    <t>978-5-17-164380-5</t>
  </si>
  <si>
    <t>MainstreamМистическийТрил</t>
  </si>
  <si>
    <t>ASE000000000881509</t>
  </si>
  <si>
    <t>http://cdn.eksmo.ru/v2/ASE000000000881509/COVER/cover1.jpg</t>
  </si>
  <si>
    <t>MainstreamМистическийТрилллер Макс Смерть тебя помнит</t>
  </si>
  <si>
    <t>– Мрачное мистическое фэнтези от автора «Иная Богемия» и «Дахштайн». Добро пожаловать обратно в туманную Прагу!
– Сделка с дьяволом пошла не по плану, и жизнь расчетливого демона изменилась. Теперь он вынужден бороться с адом и раем одновременно и совершать поступки, которых от себя никогда не ожидал.
– Обложка от PANDA, яркие иллюстрации с персонажами от Art_Nicole, сюжетные иллюстрации и форзацы Karma Virtanen
– Понравится поклонникам романов Дэна Брауна и Стивена Кинга.</t>
  </si>
  <si>
    <t>Аластер Роули, демон сделок и мастер хитроумных соглашений, привык получать все, что пожелает.
Новая сделка сулит большой куш, но внезапно планы рушатся, когда он случайно воскрешает смертную девушку Софи.
Теперь за ней охотятся силы Небес и Преисподней, и Роули, вначале пытающийся избавиться от надоедливой спутницы, понимает, что она не так проста. Каждое действие Софи вносит хаос в его тщательно продуманные планы.
Оказавшись на перепутье между своими амбициями и внезапно пробудившимся чувством долга, демон вынужден вступить в борьбу не только за спасение Софи, но и за судьбу всего человеческого мира.</t>
  </si>
  <si>
    <t>Магический ключ. Секретные заклинания, заговоры, ритуалы. Тайна жрицы</t>
  </si>
  <si>
    <t>Юлиана</t>
  </si>
  <si>
    <t>978-5-17-172055-1</t>
  </si>
  <si>
    <t>ASE000000000885161</t>
  </si>
  <si>
    <t>http://cdn.eksmo.ru/v2/ASE000000000885161/COVER/cover1.jpg</t>
  </si>
  <si>
    <t>Witch Power Юлиана Магический ключ. Секретные заклинания, заговоры, ритуалы. Тайна жрицы</t>
  </si>
  <si>
    <t>Если вы искали краткое, емкое, максимально полезное пособие по магии — вы его нашли!
Юлиана, настоящий маг, таролог, нумеролог, автор магических блогов «Тайна Жрицы» с общей аудиторией более миллиона читателей, откроет свои секреты освоения эзотерических наук, будто возьмет вас за руку и проводит по тропе магического учения, по пути изменений к счастливой жизни. 
При помощи мага-практика и ее методик вы освоите бытовые ритуалы, заговоры, привлечете деньги, усилите свои способности и защититесь от сглаза и порчи.
Вы получите безграничные возможности, с помощью которых сумеете изменить жизнь, и неважно, это первое ваше соприкосновение с магией или вы уже знакомы с ритуалами и энергиями Вселенной.
Юлиана поделится тайнами Жрицы, которые сделают вас мастером мистического искусства.
Измените свой мир к лучшему — откройте магическим ключом дверь к настоящим переменам.</t>
  </si>
  <si>
    <t>Манюня пишет фантастичЫскЫй роман</t>
  </si>
  <si>
    <t>Абгарян Н.</t>
  </si>
  <si>
    <t>Абгарян</t>
  </si>
  <si>
    <t>978-5-17-099849-4</t>
  </si>
  <si>
    <t>ASE000000000826242</t>
  </si>
  <si>
    <t>http://cdn.eksmo.ru/v2/ASE000000000826242/COVER/cover1.jpg</t>
  </si>
  <si>
    <t>Абгарян Манюня пишет фантастичЫскЫй роман</t>
  </si>
  <si>
    <t>Вторая часть популярной трилогии о приключениях жизнерадостной непоседы Манюни и ее закадычной подруги Наринэ!</t>
  </si>
  <si>
    <t>Перед вами долгожданное продолжение лучшей в мире книги о детстве — романа Наринэ Абгарян «Манюня».
Всем, кто уже успел узнать и полюбить смешных подружек-хулиганок Нару и Манюню, суровую, но обаятельную Ба — ба­бушку Манюни и ораву их шумных и несуразных родственни­ков, а также тем, кому это ужасно приятное знакомство только предстоит, мы дарим книжку о новых приключениях Маню­ни! Если вы думаете, что знаете, на что способны две девчон­ки младшего школьного возраста, которым не сидится на ме­сте и хочется провести детство так, чтобы ни одна его минута не прошла скучно, то вы еще ничего не знаете... Читайте и ужасайтесь, то есть наслаждайтесь, конечно!</t>
  </si>
  <si>
    <t>Мастер Таро. Полная энциклопедия. Руководство по чтению карт, раскладов и трактовке символов</t>
  </si>
  <si>
    <t>Метлицка Руслана</t>
  </si>
  <si>
    <t>Алхимия духа. Лучшее</t>
  </si>
  <si>
    <t>978-5-17-148778-2</t>
  </si>
  <si>
    <t>(Уволен) Крылосова Кира Валерьевна</t>
  </si>
  <si>
    <t>АлхимияДуха(Лучшее)</t>
  </si>
  <si>
    <t>ASE000000000864727</t>
  </si>
  <si>
    <t>http://cdn.eksmo.ru/v2/ASE000000000864727/COVER/cover1.jpg</t>
  </si>
  <si>
    <t>АлхимияДуха(Лучшее)Мастер Таро. Полная энциклопедия. Руководство по чтению карт, раскладов и трактовке символов</t>
  </si>
  <si>
    <t>Признанный эксперт в Таро Руслана Метлицка представляет новое, дополненное и расширенное издание «Мастер Таро. Полная энциклопедия. Руководство по чтению карт, раскладов и трактовке символов».
Таро — это серьезная дисциплина, объединяющая весь спектр оккультной традиции, включая мифологию, астрологию, нумерологию, алхимию, каббалу. Но это и нечто несоизмеримо большее — это мощнейший информационный канал, открывающий знания, накопленные человечеством на протяжении всей истории.
Значения карт в книге «Мастер Таро. Полная энциклопедия. Руководство по чтению карт, раскладов и трактовке символов» приводятся по колоде Артура Уэйта — классической колоде-первоисточнику, от которой происходит большинство современных колод. Автор предлагает вам подробные схемы раскладов, которые помогут быстро освоить принципы и правила гадания и с их помощью управлять своей жизнью. 
В книге вы найдете:
•   глубинный символизм всех Арканов Таро;
•   астрологическое и нумерологическое соответствие Арканов; 
•   полезные рекомендации по работе с картами Таро;
•   простые расклады на каждый день;
•   большой астрологический расклад «Двенадцать домов».</t>
  </si>
  <si>
    <t>Библия. Ветхий и Новый завет. С иллюстрациями Гюстава Доре</t>
  </si>
  <si>
    <t>Библия.</t>
  </si>
  <si>
    <t>РЕЛИГИЯ. ИСТОРИЯ РЕЛИГИИ. МОЛИТВЕННИКИ</t>
  </si>
  <si>
    <t>РЕЛИГИЯ. ИСТОРИЯ РЕЛИГИИ. МОЛИТВЕННИКИ. РЕЛИГИОЗНОЕ ВОСПИТАНИЕ</t>
  </si>
  <si>
    <t>978-5-17-138166-0</t>
  </si>
  <si>
    <t>ASE000000000859065</t>
  </si>
  <si>
    <t>http://cdn.eksmo.ru/v2/ASE000000000859065/COVER/cover1.jpg</t>
  </si>
  <si>
    <t>Библия.(с илл. Доре)Ветхий и Новый завет(2-ое издание)</t>
  </si>
  <si>
    <t>Библия является самой продаваемой книгой всех времён, со среднегодовым объёмом продаж примерно в 100 миллионов копий. Библия прошла много испытаний: её запрещали, сжигали на кострах, пытались опорочить, - и тем не менее она сохранилась. Иллюстрированные сюжеты на библейскую тематику создавались многими мастерами изобразительного искусства, но самым выдающимся признан французский художник и гравер Гюстав Доре. В иллюстрациях Доре библейские герои и места событий выглядят правдоподобно и неподдельно. Изысканные картины Гюстава Доре выдержали испытание временем и до сих пор наиболее ярко отображают важные библейские события. Самое удачное сочетание классических библейских текстов и классических гениальных иллюстраций Гюстава Доре!</t>
  </si>
  <si>
    <t>978-5-17-138165-3</t>
  </si>
  <si>
    <t>ASE000000000859064</t>
  </si>
  <si>
    <t>http://cdn.eksmo.ru/v2/ASE000000000859064/COVER/cover1.jpg</t>
  </si>
  <si>
    <t>Библия.Ветхий и Новый завет ( с илл. Доре)(2-ое издание)</t>
  </si>
  <si>
    <t>11 больших настенных плакатов для дошколят. Всё что нужно знать</t>
  </si>
  <si>
    <t>Большой набор настенных плакатов</t>
  </si>
  <si>
    <t>978-5-17-172019-3</t>
  </si>
  <si>
    <t>300х400</t>
  </si>
  <si>
    <t>картон мелованный 200</t>
  </si>
  <si>
    <t>А3</t>
  </si>
  <si>
    <t>БолНаборНастенПлакатов</t>
  </si>
  <si>
    <t>ASE000000000887594</t>
  </si>
  <si>
    <t>http://cdn.eksmo.ru/v2/ASE000000000887594/COVER/cover1.jpg</t>
  </si>
  <si>
    <t>БолНаборНастенПлакатов 11 больших настенных плакатов для дошколят. Всё что нужно знать</t>
  </si>
  <si>
    <t>«11 больших настенных плакатов для дошколят. Всё что нужно знать» — прекрасный подарок для любознательного ребёнка. Комплект постеров формате А3 станет не только украшением детской комнаты, но и отличным помощником заботливых родителей — всестороннее развитие + важные знания об окружающем мире. Красочные иллюстрации, крупные подписи и удобная структура каждого постера помогут ребёнку с удовольствием узнавать новое. Дошкольник и его друзья всегда будут иметь перед глазами яркие визуальные образы, а значит — быстро выучат алфавит, запомнят названия геометрических фигур, освоят количественный счёт до 10 и порядковый счёт до 100, научатся различать эмоции, познакомятся с понятиями времени и природными изменениях в зависимости от времени суток, месяца или сезона. 
Учебный материал в форме плакатов — это удобно и практично. Они компактного размера, поэтому их можно не только разместить на стене, но и положить на письменный стол, чтобы внимательно рассмотреть, а потом убрать на хранение в папку формата А3. Прекрасное полиграфическое исполнение — хороший, современный дизайн. Листы из очень плотного мелованного картона прослужат долго. Яркие и забавные картинки интересно рассматривать вместе с ребёнком. Отличная возможность организовать развивающие занятия дома и в детском саду.</t>
  </si>
  <si>
    <t>«11 больших настенных плакатов для дошколят. Всё что нужно знать» — прекрасный подарок для любознательного ребёнка. Комплект постеров формате А3 станет не только украшением детской комнаты, но и отличным помощником заботливых родителей — развитие в игровой форме + важные знания об окружающем мире. Дошкольник и его друзья всегда будут иметь перед глазами яркие визуальные образы, а значит — быстро выучат алфавит, запомнят названия геометрических фигур, освоят количественный счёт до 10 и порядковый счёт до 100, научатся различать эмоции, познакомятся с понятиями времени и природными изменениях в зависимости от времени суток, месяца или сезона. 
Для дошкольного возраста.</t>
  </si>
  <si>
    <t>Питер, Брейн и Малыш. Детективные истории</t>
  </si>
  <si>
    <t>Школьник Ю.К.</t>
  </si>
  <si>
    <t>Виммельбух-комикс</t>
  </si>
  <si>
    <t>978-5-17-156208-3</t>
  </si>
  <si>
    <t>Виммельбух(комикс)</t>
  </si>
  <si>
    <t>ASE000000000872732</t>
  </si>
  <si>
    <t>http://cdn.eksmo.ru/v2/ASE000000000872732/COVER/cover1.jpg</t>
  </si>
  <si>
    <t>Виммельбух(комикс)Питер, Брейн и Малыш. Детективные истории</t>
  </si>
  <si>
    <t>Новая познавательная книжка-виммельбух от Юлии Школьник!
Питер, Брейн и Малыш – три милых крыса. Они согласились рассказать свои самые смешные, удивительные и трогательные истории. Но с условием – ты разгадаешь все загадки и выяснишь, что же произошло на самом деле! Проведи своё расследование, рассматривая приключения в уникальном виммельбухе-комиксе!
ЧИТАЙ, ДУМАЙ, ИГРАЙ и РАССЛЕДУЙ!</t>
  </si>
  <si>
    <t>Культовые советские рецепты</t>
  </si>
  <si>
    <t>Спирина А.В.</t>
  </si>
  <si>
    <t>Дело вкуса</t>
  </si>
  <si>
    <t>978-5-17-155110-0</t>
  </si>
  <si>
    <t>ДелоВкуса</t>
  </si>
  <si>
    <t>ASE000000000871514</t>
  </si>
  <si>
    <t>http://cdn.eksmo.ru/v2/ASE000000000871514/COVER/cover1.jpg</t>
  </si>
  <si>
    <t>ДелоВкуса Культовые советские рецепты.</t>
  </si>
  <si>
    <t>Мы собрали рецепты самых популярных блюд домашней кухни советских времен в этой книге.
Куриный бульон с домашней лапшой по-прежнему и насыщает, и согревает душу: как и двадцать лет назад, на праздничном столе будет и традиционный выбор салатов, и заливной язык, и непременно домашний торт к чаю. А сырники или блинчики воскресным утром наполнят день ощущением уюта и защищенности.
Попросите любого взрослого жителя нашей страны назвать самые главные изменения в его повседневной жизни, случившиеся за последние двадцать лет, и одним из первых пунктов его ответа наверняка будет "наша еда стала другой". Но "нашу" честную, привычную домашнюю еду никто не отменял! Потому что воспоминание о маминой или бабушкиной еде - это воспоминание о детстве, о самой счастливой и беззаботной поре жизни.</t>
  </si>
  <si>
    <t>Мы собрали рецепты самых популярных блюд домашней кухни советских времен в этой книге.
Куриный бульон с домашней лапшой по-прежнему и насыщает, и согревает душу: как и двадцать лет назад, на праздничном столе будет и традиционный выбор салатов, и заливной язык, и непременно домашний торт к чаю. А сырники или блинчики воскресным утром наполнят день ощущением уюта и защищенности.
Попросите любого взрослого жителя нашей страны назвать самые главные изменения в его повседневной жизни, случившиеся за последние двадцать лет, и одним из первых пунктов его ответа наверняка будет "наша еда стала другой". Но "нашу" честную, привычную домашнюю еду никто не отменял! Потому что воспоминание о маминой или бабушкиной еде - это воспоминание о детстве, о самой счастливой и беззаботной поре жизни.
Алена Спирина</t>
  </si>
  <si>
    <t>Славянская мифология: От Перуна до Коляды</t>
  </si>
  <si>
    <t>Поцелуйко Я.</t>
  </si>
  <si>
    <t>Жизнь легендарных существ</t>
  </si>
  <si>
    <t>978-5-17-159477-0</t>
  </si>
  <si>
    <t>230х230</t>
  </si>
  <si>
    <t>75x96/12</t>
  </si>
  <si>
    <t>Горинова Наталья Рафилевна</t>
  </si>
  <si>
    <t>ЖизньЛегендарныхСуществ</t>
  </si>
  <si>
    <t>ASE000000000876015</t>
  </si>
  <si>
    <t>http://cdn.eksmo.ru/v2/ASE000000000876015/COVER/cover1.jpg</t>
  </si>
  <si>
    <t>ЖизньЛегендарныхСуществ Поцелуйко Славянская мифология: От Перуна до Коляды</t>
  </si>
  <si>
    <t>Каких богов славяне любили, а каких боялись? Откуда взялись лешие, кикиморы, водяные?  А откуда пошел обычай колядовать? 
Этот артбук — полноценный путеводитель по славянских божествам и другим сверхъестественным созданиям. Читателя ждут не только великолепные иллюстрации, но и увлекательный текст, написанный фольклористом. Must have для книжных коллекционеров и ценителей славянского фольклора.</t>
  </si>
  <si>
    <t>Кому поклонялись славяне? Что значили для них те или иные обряды и ритуалы? Каковы истоки народных праздников?
На эти и другие вопросы ответит книга, которую вы держите в руках. В ней собраны сведения о богах, явлениях природы, наделённых божественным началом, и абстрактных понятиях, которые влияли на жизнь древних славян. При её написании филолог Яна Поцелуйко опиралась на научные данные, труды мифологов и фольклористов. А яркие фэнтезийные образы мифическим созданиям подарила художница Екатерина Малышева.</t>
  </si>
  <si>
    <t>Карта сознания. От чувства вины к любви – калибровка жизни</t>
  </si>
  <si>
    <t>Хокинс Д.</t>
  </si>
  <si>
    <t>За гранью сознания</t>
  </si>
  <si>
    <t>978-5-17-152660-3</t>
  </si>
  <si>
    <t xml:space="preserve"> The Map of Consciousness Explained: A Proven Energy Scale to Actualize Your Ultimate Potential</t>
  </si>
  <si>
    <t>ASE000000000869002</t>
  </si>
  <si>
    <t>http://cdn.eksmo.ru/v2/ASE000000000869002/COVER/cover1.jpg</t>
  </si>
  <si>
    <t>ЗаГраньюСознания Хокинс Карта сознания. От чувства вины к любви – калибровка жизни</t>
  </si>
  <si>
    <t>Автор книги, Виктор Жвакин, был в числе первых садоводов-любителей, которые решились выращивать виноград в неподходящем для этой культуры климате. Методом проб и ошибок он выработал свой стиль общения с капризным южанином, обожающим солнце и тепло, и был вознагражден за свое терпение: уже много лет он ежегодно собирает прекрасный урожай винограда и делится с начинающими своим опытом в своих книгах.  Но на этот раз Виктор Жвакин не ограничился описанием собственной технологии выращивания винограда. Он также предлагает любителям-садоводам обратить внимание на ягодные кустарники - малину, крыжовник, смородину, облепиху, аронию и многие другие, которые не только прекрасно растут почти на всей территории России и дают отменные урожаи, но и являются украшением участка. Все они неприхотливы, но для каждой культуры есть пара-тройка правил, соблюдение которых позволит раскрыть их декоративный и продуктивный потенциалы. Что это за правила - вы узнаете из этой книги.</t>
  </si>
  <si>
    <t>Мы меняем мир не тем, что говорим или делаем,
а следствием того, кем мы стали.
Дэвид Хокинс — психиатр и исследователь сознания. Из трех разделов книги вы узнаете секреты карты калибровки сознания.
• «Основы» — создание Карты сознания и ее калибровка.
• «Практическое руководство» — соотношение Карты со сферами жизни: физическое здоровье, успех в жизненных начинаниях и преодоление зависимости.
• «Развитие сознания» — решения, как избежать духовных ловушек, и расширение своего уровня сознания.
Благодаря этой книге вы узнаете, как доброжелательность, сострадание и безусловная любовь помогут обрести свой истинный путь к счастью.</t>
  </si>
  <si>
    <t>Ночь в Лиссабоне</t>
  </si>
  <si>
    <t>978-5-17-101912-9</t>
  </si>
  <si>
    <t>DIE NACHT VON LISSABON (NIGHT IN LISBON)</t>
  </si>
  <si>
    <t>ASE000000000828452</t>
  </si>
  <si>
    <t>http://cdn.eksmo.ru/v2/ASE000000000828452/COVER/cover1.jpg</t>
  </si>
  <si>
    <t>Зар.класс!Ремарк Ночь в Лиссабоне (новый перевод)</t>
  </si>
  <si>
    <t>Трагический, полный драматизма роман о великой силе любви — любви, которая перед лицом смертельной опасности сокрушает любые преграды.
Тянется ночь в Лиссабоне, ждут своего часа эмигранты, чудом бежавшие из нацистской Германии, чтобы отправиться в Америку на корабле.
В эту ночь человек, потерявший последнее, что осталось от его жизни, в осколки разбитой войной, отчаянно исповедуется перед случайным встречным. Ночь, когда за бутылкой дешевого вина раскрывается кровоточащая душа  и рассказывается рвущая душу история о страсти, нежности и жестокости, о странной верности и странной отваге...</t>
  </si>
  <si>
    <t>Неужели это я?! Господи...</t>
  </si>
  <si>
    <t>Басилашвили О.В.</t>
  </si>
  <si>
    <t>Из века в век</t>
  </si>
  <si>
    <t>978-5-17-171624-0</t>
  </si>
  <si>
    <t>ASE000000000887191</t>
  </si>
  <si>
    <t>http://cdn.eksmo.ru/v2/ASE000000000887191/COVER/cover1.jpg</t>
  </si>
  <si>
    <t>Из века в век Басилашвили Неужели это я?! Господи...</t>
  </si>
  <si>
    <t>Олег Басилашвили — народный артист СССР, известный театральный и киноактер. Он работал с такими именитыми режиссерами, как Эльдар Рязанов, Карен Шахназаров, Георгий Данелия. Его партнерами были Алиса Фрейндлих, Лия Ахеджакова, Наталья Гундарева, Людмила Гурченко, Андрей Мягков и многие другие.
Несколько поколений зрителей знают актера по блистательным ролям в фильмах "Служебный роман", "Осенний марафон", "Вокзал для двоих", "Курьер", "Небеса обетованные"…
Список сыгранных Олегом Басилашвили ролей впечатляет: были среди его героев врачи, директора, рабочие, профессора, генералы, чиновники, инженеры, встречались откровенные мерзавцы и утонченно интеллигентные люди. Актер умеет воплощать любой образ, примерять на себя любую маску, а в жизни остается спокойным, ласковым, очень любящим человеком. В его судьбе совершенно удивительным образом перемешались: грузинская родословная, старомосковское происхождение, мхатовская школа и академическая твердыня Большого драматического театра имени Г.А. Товстоногова.
Бесконечный марафон встреч, дебатов, выступлений стал основой для истории, рассказанной на страницах этой книги. Откройте ее, и на душе у вас станет теплее.</t>
  </si>
  <si>
    <t>История Великой Победы. Как это было</t>
  </si>
  <si>
    <t>978-5-17-166229-5</t>
  </si>
  <si>
    <t>ИсторияВеликойПобеды(тв)</t>
  </si>
  <si>
    <t>ASE000000000883418</t>
  </si>
  <si>
    <t>http://cdn.eksmo.ru/v2/ASE000000000883418/COVER/cover1.jpg</t>
  </si>
  <si>
    <t>ИсторияВеликойПобеды(тв)Исаев Начало войны. 22 июня. Хроника величайшей катастрофы</t>
  </si>
  <si>
    <t>Shadow Tarot. Таро Теней Тёмного Леса</t>
  </si>
  <si>
    <t>Шервуд Л.</t>
  </si>
  <si>
    <t>Карты Таро (Подарочная коробка с картами и книгой)</t>
  </si>
  <si>
    <t>978-5-17-152306-0</t>
  </si>
  <si>
    <t>180х120</t>
  </si>
  <si>
    <t>108x80/32*</t>
  </si>
  <si>
    <t>КартыТаро</t>
  </si>
  <si>
    <t>ASE000000000865153</t>
  </si>
  <si>
    <t>http://cdn.eksmo.ru/v2/ASE000000000865153/COVER/cover1.jpg</t>
  </si>
  <si>
    <t>Карты Таро(подар/коробка)Shadow Tarot. Таро Теней Тёмного Леса</t>
  </si>
  <si>
    <t>Shadow Tarot — завораживающая темная колода, которая поведает вам все тайны. Таро Теней можно использовать для гадания на любые темы, но лучше всего оно показывает вещи, скрытые от глаз. 
Эта волшебная колода наполнена магией леса — одной из древнейших сил на Земле. Испокон веков ведьмы, целители и шаманы находили пристанище в мрачном лесу. Они шли на зов предков, открываясь магии природы. Лес не любит обычных людей, поэтому он путает их, загоняет в самую чащу. Лишь тем, кто уважает лес и его обитателей, он показывает путь и делится своей силой.
Колода Shadow Tarot создана для тех, кто хочет познать тайны мира и своей души. Она покажет прошлое, настоящее, будущее и ответит на все вопросы. Главное — не бояться смотреть правде в глаза. Таро Теней не церемонится, а рассказывает все как есть. Поэтому ступая в дикий лес, будьте готовы — никто не знает, что ждет вас внутри. 
Комплект состоит из 78 карт и цветной инструкции с толкованиями и раскладами. Комплект упакован в большую подарочную коробку.</t>
  </si>
  <si>
    <t>978-5-17-153965-8</t>
  </si>
  <si>
    <t>ASE000000000870369</t>
  </si>
  <si>
    <t>http://cdn.eksmo.ru/v2/ASE000000000870369/COVER/cover1.jpg</t>
  </si>
  <si>
    <t>КИНО!!Абгарян Манюня пишет фантастичЫскЫй роман ( сериал канала Okko)</t>
  </si>
  <si>
    <t>Вторая часть популярной трилогии о приключениях жизнерадостной непоседы Манюни и ее закадычной подруги Наринэ! В книге по традиции содержатся красочные иллюстрации Елены Станиковой, а также цветные вклейки с кадрами из фильма: этой зимой на сервисе OKKO состоялась премьера второго сезона экранизации «Манюни»!</t>
  </si>
  <si>
    <t>Перед вами долгожданное продолжение лучшей в мире книги о детстве — романа Наринэ Абгарян «Манюня».
Всем, кто уже успел узнать и полюбить смешных подружек-хулиганок Нару и Манюню, суровую, но обаятельную Ба — бабушку Манюни — и ораву их шумных и несуразных родственников, а также тем, кому это ужасно приятное знакомство только предстоит, мы дарим книжку о новых приключениях Манюни! Если вы думаете, что знаете, на что способны две девчонки младшего школьного возраста, которым не сидится на месте и хочется провести детство так, чтобы ни одна его минута не прошла скучно, то вы еще ничего не знаете… Читайте и ужасайтесь, то есть наслаждайтесь, конечно!</t>
  </si>
  <si>
    <t>Ромео и Джульетта</t>
  </si>
  <si>
    <t>Классика в стиле аниме</t>
  </si>
  <si>
    <t>МАНГА</t>
  </si>
  <si>
    <t>978-5-17-173011-6</t>
  </si>
  <si>
    <t>145х215</t>
  </si>
  <si>
    <t>62x92/16</t>
  </si>
  <si>
    <t>КлассикаАниме</t>
  </si>
  <si>
    <t>ASE000000000882403</t>
  </si>
  <si>
    <t>http://cdn.eksmo.ru/v2/ASE000000000882403/COVER/cover1.jpg</t>
  </si>
  <si>
    <t>КлассикаАниме Шекспир Ромео и Джульетта</t>
  </si>
  <si>
    <t>В мире вражды между семьями Капулетти и Монтекки зарождается светлая и трагическая любовь Ромео и Джульетты. Этот комикс представляет собой современную интерпретацию классической истории Шекспира. Яркие иллюстрации оживляют старинное произведение, показывая, как истинная любовь способна преодолевать любые преграды, даже в самых сложных обстоятельствах.
Для младшего школьного возраста.</t>
  </si>
  <si>
    <t>Победитель остается один</t>
  </si>
  <si>
    <t>978-5-17-087650-1</t>
  </si>
  <si>
    <t>O vencedor esta so</t>
  </si>
  <si>
    <t>ASE000000000701144</t>
  </si>
  <si>
    <t>http://cdn.eksmo.ru/v2/ASE000000000701144/COVER/cover1.jpg</t>
  </si>
  <si>
    <t>Коэльо(best/мяг)Победитель остается один</t>
  </si>
  <si>
    <t>— От автора легендарного философского романа «Алхимик»! Стильное переиздание в яркой обложке!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</si>
  <si>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В романе «Победитель остается один» Пауло Коэльо возвращается к важным темам, поднятым в книгах «Одиннадцать минут» и «Заир». Этот роман – зеркало нашего мира, в котором приверженность роскоши и успеху мешает понять, к чему по-настоящему стремятся наши сердца.
Действие книги происходит на Каннском кинофестивале, где избранные наслаждаются всем тем, за что большинство людей готово заплатить любую цену.
Кому удастся среди множества навязанных обществом желаний узнать свою настоящую мечту и воплотить ее в жизнь?</t>
  </si>
  <si>
    <t>978-5-17-113150-0</t>
  </si>
  <si>
    <t>ASE000000000841391</t>
  </si>
  <si>
    <t>http://cdn.eksmo.ru/v2/ASE000000000841391/COVER/cover1.jpg</t>
  </si>
  <si>
    <t>ЛучшМирКлассика Ремарк Ночь в Лиссабоне</t>
  </si>
  <si>
    <t>Котята. Рис. С. Бордюга и Н. Трепенок</t>
  </si>
  <si>
    <t>Любимые сказки малыша</t>
  </si>
  <si>
    <t>978-5-17-156977-8</t>
  </si>
  <si>
    <t>120х150</t>
  </si>
  <si>
    <t>картон мелованный 300</t>
  </si>
  <si>
    <t>64x100/32</t>
  </si>
  <si>
    <t>ЛюбимСказкиМалыша</t>
  </si>
  <si>
    <t>ASE000000000873546</t>
  </si>
  <si>
    <t>http://cdn.eksmo.ru/v2/ASE000000000873546/COVER/cover1.jpg</t>
  </si>
  <si>
    <t>ЛюбимСказкиМалыша Котята (илл. С. Бордюга и Н. Трепенок)</t>
  </si>
  <si>
    <t>Как легко и быстро научиться считать? Конечно, считать кого-то милого и пушистого – например, котят! Знаменитая считалочка Сергея Михалкова расскажет самым маленьким читателям о пятерых котятах – и в весёлой игровой форме научит малышей считать до пяти.
Сергей Владимирович Михалков - классик отечественной детской литературы. Его стихотворения особенно нравятся маленьким читателям, ведь они веселые, ритмичные и легко запоминаются. А еще в этой книжке каждой фразе из стихотворения соответствует иллюстрация,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</si>
  <si>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Дом, который построил Джек</t>
  </si>
  <si>
    <t>978-5-17-169832-4</t>
  </si>
  <si>
    <t>картон мелованный 270</t>
  </si>
  <si>
    <t>ASE000000000885755</t>
  </si>
  <si>
    <t>http://cdn.eksmo.ru/v2/ASE000000000885755/COVER/cover1.jpg</t>
  </si>
  <si>
    <t>ЛюбимСказкиМалыша Маршак Дом, который построил Джек</t>
  </si>
  <si>
    <t>Самуил Яковлевич Маршак — классик детской литературы. На его стихах выросло много поколений счастливых детей.
Иллюстрации современной художницы Анны Борисовой добавляют очарования и задора героям стихотворения.
Оформление книжки-картонки с закруглёнными уголками отлично подойдёт для рассматривания малышами.</t>
  </si>
  <si>
    <t>Стихотворение из английского фольклора "Дом, который построил Джек" в переводе замечательного детского поэта Самуила Яковлевича Маршака относится к цепочной сказке. Стихотворение потренирует память и внимание, а оформление с прекрасными весёлыми иллюстрациями Анны Борисовой доставит удовольствие и поднимет настроение.</t>
  </si>
  <si>
    <t>Мой щенок. Рис. В. Сутеева</t>
  </si>
  <si>
    <t>978-5-17-155873-4</t>
  </si>
  <si>
    <t>ASE000000000872406</t>
  </si>
  <si>
    <t>http://cdn.eksmo.ru/v2/ASE000000000872406/COVER/cover1.jpg</t>
  </si>
  <si>
    <t>ЛюбимСказкиМалыша Михалков Мой щенок (илл. В. Сутеева)</t>
  </si>
  <si>
    <t>Щенки – страшные непоседы! Вот и герой стихотворения Сергея Михалкова ни секундочки не может усидеть на месте: то лает, то прыгает, ворует одеяло и рвёт папины стихи. А потом и вовсе пропадает!.. А где был щенок всё это время и что с ним случилось, вы узнаете из этой книжки!
Сергей Владимирович Михалков - классик отечественной детской литературы. Его стихотворения особенно нравятся маленьким читателям, ведь они веселые, ритмичные и легко запоминаются. А еще в этой книжке каждой фразе из стихотворения соответствует иллюстрация,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</si>
  <si>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Трезор. Рис. А. Савченко</t>
  </si>
  <si>
    <t>978-5-17-156719-4</t>
  </si>
  <si>
    <t>ASE000000000873291</t>
  </si>
  <si>
    <t>http://cdn.eksmo.ru/v2/ASE000000000873291/COVER/cover1.jpg</t>
  </si>
  <si>
    <t>ЛюбимСказкиМалыша Михалков Трезор (илл. А. Савченко)</t>
  </si>
  <si>
    <t>Нельзя оставлять щенков без присмотра, ведь они ужасные озорники! Вот и маленький Трезор вдоволь повеселился без хозяев: разорвал игрушки, испачкался в угле, загнал под кровать кота… А что ещё натворил неугомонный щенок и чем всё закончилось, вы узнаете из этой книги!
Сергей Владимирович Михалков - классик отечественной детской литературы. Его стихотворения особенно нравятся маленьким читателям, ведь они веселые, ритмичные и легко запоминаются. А еще в этой книжке каждой фразе из стихотворения соответствует иллюстрация,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</si>
  <si>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Игра престолов</t>
  </si>
  <si>
    <t>Мастера фантазии</t>
  </si>
  <si>
    <t>978-5-17-038723-6</t>
  </si>
  <si>
    <t>Мартин(под)</t>
  </si>
  <si>
    <t>A GAME OF THRONES</t>
  </si>
  <si>
    <t>AST000000000017505</t>
  </si>
  <si>
    <t>http://cdn.eksmo.ru/v2/AST000000000017505/COVER/cover1.jpg</t>
  </si>
  <si>
    <t>Мартин(под).Игра престолов</t>
  </si>
  <si>
    <t>Перед вами — величественное шестикнижие «Песнь льда и огня». Эпическая, чеканная сага о мире Семи Королевств. О мире суровых земель вечного холода и радостных земель вечного лета. Мире лордов и героев, воинов и магов, чернокнижников и убийц — всех, кого свела воедино Судьба во исполнение древнего пророчества. О мире опасных приключений, великих деяний и тончайших политических интриг.</t>
  </si>
  <si>
    <t>Пламя и кровь: Кровь драконов</t>
  </si>
  <si>
    <t>978-5-17-111084-0</t>
  </si>
  <si>
    <t>FIRE AND BLOOD</t>
  </si>
  <si>
    <t>ASE000000000839214</t>
  </si>
  <si>
    <t>http://cdn.eksmo.ru/v2/ASE000000000839214/COVER/cover1.jpg</t>
  </si>
  <si>
    <t>Мартин(под).Пламя и кровь.Кровь драконов</t>
  </si>
  <si>
    <t>— Первая часть дилогии от Джорджа Р.Р. Мартина, по мотивам которой снят сериал «Дом дракона» от HBO.
— Официальный приквел к «Игре престолов». Всё, что не уместилось в «Песнь льда и пламени» и даже больше.
— Атмосферное погружение в тёмную и величественную эпоху правления Таргариенов.
— Битвы, интриги, предательства, гражданская война, верхом на драконах, грозившая испепелить весь Вестерос.
Задолго до событий, изложенных в «Игре престолов», Вестерос всё так же был опасным и загадочным местом, где в огне битв ковались победы и погибали целые династии. Что же случилось с великими драконами? Нам, потомкам, от былых сражений остались лишь легенды, басни и редкие исторические манускрипты, авторам которых стоит верить с долей сомнения.
Это книга о том, как Вестерос покорился силе и смелости Таргариенов, и о том, как порой нелегко им удавалось сохранять контроль над подданными, даже располагая десятками взрослых драконов. Причем самый опасный враг, как оказалось, всегда таился в крови самих Таргариенов.</t>
  </si>
  <si>
    <t>Тирион Ланнистер еще не стал заложником жестокого рока, Бран Старк еще не сделался калекой, а голова его отца Неда Старка еще не скатилась с эшафота. Ни один человек в Королевствах не смеет даже предположить, что Дейенерис Таргариен когда-нибудь назовут Матерью Драконов. Вестерос не привел к покорности соседние государства, и Железный Трон, который, согласно поговорке, ковался в крови и пламени, далеко еще не насытился. Древняя, как сам мир, история сходит со страниц ветхих манускриптов, и только мы, септоны, можем отделить правдивые события от жалких басен, и истину от клеветнических наветов.
Присядьте же поближе к огню, добрые слушатели, и вы узнаете:
– как Королевская Гавань стала столицей столиц,
– как свершались славные подвиги, неподвластные воображению, – и как братья и сестры, отцы и матери теряли разум в кровавой борьбе за власть,
– как драконье племя постепенно уступало место драконам в человеческом обличье,
– а также и многие другие были и старины – смешные и невыразимо ужасные, бряцающие железом доспехов и играющие на песельных дудках, наполняющее наши сердца гордостью и печалью…</t>
  </si>
  <si>
    <t>Пламя и кровь: Пляска смерти</t>
  </si>
  <si>
    <t>978-5-17-112966-8</t>
  </si>
  <si>
    <t>ASE000000000841191</t>
  </si>
  <si>
    <t>http://cdn.eksmo.ru/v2/ASE000000000841191/COVER/cover1.jpg</t>
  </si>
  <si>
    <t>Мартин(под).Пламя и кровь.Пляска смерти</t>
  </si>
  <si>
    <t>— Вторая часть дилогии от Джорджа Р.Р. Мартина, по мотивам которой снят сериал «Дом дракона» от HBO.
— Официальный приквел к «Игре престолов». Всё, что не уместилось в «Песнь льда и пламени» и даже больше.
— Атмосферное погружение в тёмную и величественную эпоху правления Таргариенов.
— Битвы, интриги, предательства, гражданская война, верхом на драконах, грозившая испепелить весь Вестерос.
Задолго до событий, изложенных в «Игре престолов», Вестерос всё так же был опасным и загадочным местом, где в огне битв ковались победы и погибали целые династии. Что же случилось с великими драконами? Нам, потомкам, от былых сражений остались лишь легенды, басни и редкие исторические манускрипты, авторам которых стоит верить с долей сомнения.
Это книга о том, как Вестерос покорился силе и смелости Таргариенов, и о том, как порой нелегко им удавалось сохранять контроль над подданными, даже располагая десятками взрослых драконов. Причем самый опасный враг, как оказалось, всегда таился в крови самих Таргариенов.</t>
  </si>
  <si>
    <t>Костяной лес</t>
  </si>
  <si>
    <t>Харди К.</t>
  </si>
  <si>
    <t>Книжный клуб Мирай</t>
  </si>
  <si>
    <t>978-5-17-173754-2</t>
  </si>
  <si>
    <t>Медина Мирай(КнКлуб)</t>
  </si>
  <si>
    <t>ASE000000000884582</t>
  </si>
  <si>
    <t>http://cdn.eksmo.ru/v2/ASE000000000884582/COVER/cover1.jpg</t>
  </si>
  <si>
    <t>Ф.А .</t>
  </si>
  <si>
    <t>Медина Мирай(КнКлуб):Харди Костяной лес</t>
  </si>
  <si>
    <t>– Аллегоричный психологический роман о травмах прошлого, умении их преодолевать и отпускать.
– От автора популярного романа «Окно призрака».
– Трогательный, душещипательный броманс.
– Шесть черно-белых иллюстраций от Lanawaay внутри.
– Для тех, кому понравились истории «Смерть заберет с собой осень» Эммы Рид Джонсон, «Рассеивая сумрак» Сэма Альфсена, «Хрустальные осколки» Крис Шрайфер.</t>
  </si>
  <si>
    <t>Леннарт решает начать новую жизнь в другом городе, чтобы оставить прошлое позади. Но в день переезда его планы рушатся, и он оказывается на заброшенной дороге, ведущей через странный лес.
Tропы путаются, туман сгущается, и когда Ленн осознает, что потерялся, то встречает загадочного парня, который знает о лесных тайнах явно больше, чем говорит.
Tеперь им предстоит выяснить, почему они сюда попали и как найти выход. Смогут ли они вместе справиться с опасностями или лес станет их смертельной ловушкой?</t>
  </si>
  <si>
    <t>Тибетская медицина: современные практики здоровья</t>
  </si>
  <si>
    <t>Данзанов Ж.</t>
  </si>
  <si>
    <t>Медицинские практики Востока</t>
  </si>
  <si>
    <t>978-5-17-163799-6</t>
  </si>
  <si>
    <t>Малаканова Светлана Казбековна</t>
  </si>
  <si>
    <t>МедицинПрактикВостока</t>
  </si>
  <si>
    <t>ASE000000000880853</t>
  </si>
  <si>
    <t>http://cdn.eksmo.ru/v2/ASE000000000880853/COVER/cover1.jpg</t>
  </si>
  <si>
    <t>МедицинПрактикВостока Данзанов Тибетская медицина: современные практики здоровья</t>
  </si>
  <si>
    <t>Жимба Данзанов — доктор тибетской медицины, воспитанник буддийского ламы и знаменитого врача тибетской медицины Геше Балбар, основателя клиники «Чжуд-Ши». Лама Балбар с самого раннего детства посвящал своего воспитанника во все тонкости искусства врачевания. Всю жизнь Жимба Данзанов помогал своему легендарному дедушке и является прямым продолжателем его знаний и работы.
В книге Жимба Данзанов раскрывает базовые аспекты тибетской медицины и подробно останавливается на ее методах, адаптированных к условиям жизни в 21 веке. Наследие тибетской медицины, подтвержденное и обогащенное открытиями современной науки, помогает людям эффективно поддерживать здоровье и благополучие. 
Вы узнаете, как познать свою природу, достичь эмоционального и физического баланса, а также как обрести долголетие, разумно распоряжаясь своим телом. Сложные идеи и концепции тибетской медицины объяснены простым языком, а практические рекомендации, данные в этой книге, вы легко сможете внедрить в повседневную жизнь и достичь своих целей.</t>
  </si>
  <si>
    <t>Травник маленькой волшебницы</t>
  </si>
  <si>
    <t>Вьей Ж.</t>
  </si>
  <si>
    <t>Моя волшебная библиотека</t>
  </si>
  <si>
    <t>978-5-17-160858-3</t>
  </si>
  <si>
    <t>(Уволен) Алабина Александра Анатольевна</t>
  </si>
  <si>
    <t>МояВолшебБиблиотека</t>
  </si>
  <si>
    <t>L’herboristerie de la petite sorcière</t>
  </si>
  <si>
    <t>ASE000000000873941</t>
  </si>
  <si>
    <t>http://cdn.eksmo.ru/v2/ASE000000000873941/COVER/cover1.jpg</t>
  </si>
  <si>
    <t>МояВолшебБиблиотека Вьей Травник маленькой волшебницы</t>
  </si>
  <si>
    <t>Книга «Травник маленькой волшебницы» поможет вам узнать о волшебных свойствах растений и научит использовать их в магических целях. Вам предстоит создать Книгу теней – свой собственный травник, а также научиться собирать и заготавливать травы. 
Узнайте о волшебных свойствах трав, которые окружают вас каждый день. Приготовьте свои первые эликсиры и зелья. Используйте силу растений, чтобы раскрыть весь свой магический потенциал.</t>
  </si>
  <si>
    <t>Наедине с собой. Размышления. Марк Аврелий</t>
  </si>
  <si>
    <t>Аврелий М.</t>
  </si>
  <si>
    <t>978-5-17-156796-5</t>
  </si>
  <si>
    <t>Швырева Ангелина Константиновна</t>
  </si>
  <si>
    <t>ASE000000000873375</t>
  </si>
  <si>
    <t>http://cdn.eksmo.ru/v2/ASE000000000873375/COVER/cover1.jpg</t>
  </si>
  <si>
    <t>МудрыеМысли Аврелий Наедине с собой. Размышления</t>
  </si>
  <si>
    <t>Марк Аврелий – представитель позднего стоицизма и последователь Эпиктета. 
В своих философских записях он уделял наибольшее внимание этике, выделив остальные разделы для пропедевтических целей. Если прежние стоики считали душу главенствующим началом, то Марк Аврелий называл ведущим началом разум. 
В своём сборнике «Наедине с собой. Размышления» он приводит аргументы в пользу того, что нужно привести разум в согласие с природой целого и достигнуть благодаря этому бесстрастия. Потому что в согласии со всеобщим разумом заключено счастье.
Здесь вы найдёте наиболее яркие и запоминающиеся изречения великого философа на любые жизненные случаи.</t>
  </si>
  <si>
    <t>Искусственный интеллект: путь к новому миру</t>
  </si>
  <si>
    <t>Пшинник К.В.</t>
  </si>
  <si>
    <t>Наука на пальцах</t>
  </si>
  <si>
    <t>ИНФОРМАТИКА. КОМПЬЮТЕРНАЯ ЛИТЕРАТУРА. ЭЛЕКТРОНИКА</t>
  </si>
  <si>
    <t>ПОПУЛЯРНАЯ КОМПЬЮТЕРНАЯ ЛИТЕРАТУРА</t>
  </si>
  <si>
    <t>978-5-17-162162-9</t>
  </si>
  <si>
    <t>НаукаНаПальцах</t>
  </si>
  <si>
    <t>ASE000000000878820</t>
  </si>
  <si>
    <t>http://cdn.eksmo.ru/v2/ASE000000000878820/COVER/cover1.jpg</t>
  </si>
  <si>
    <t>НаукаНаПальцах Пшинник Искусственный интеллект: путь к новому миру</t>
  </si>
  <si>
    <t>В этой книге автор делится личной историей знакомства с искусственным интеллектом и тем, как он изменил авторский взгляд на будущее. Глобальное исследование, проходящее через различные этапы развития технологий, от первых экспериментальных систем до современных нейросетей, таких как ChatGPT, показывает, как ИИ трансформирует нашу повседневную жизнь, бизнес и рынок труда. Эта книга не просто о технологиях, но о том, как они влияют на нас, заставляя адаптироваться, менять подход к обучению и работе. Искусственный интеллект — это новый инструмент, который может стать «великим уравнителем», дающим каждому возможность развивать свои сильные стороны и добиваться больших результатов. В книге вы найдете множество примеров, кейсов, а также полезные советы для тех, кто хочет понять, как работать с ИИ и как стать частью этого глобального процесса трансформации.</t>
  </si>
  <si>
    <t>С неба падали старушки</t>
  </si>
  <si>
    <t>Рупасова М.Н.</t>
  </si>
  <si>
    <t>978-5-17-153425-7</t>
  </si>
  <si>
    <t>ASE000000000869822</t>
  </si>
  <si>
    <t>http://cdn.eksmo.ru/v2/ASE000000000869822/COVER/cover1.jpg</t>
  </si>
  <si>
    <t>НовДетскиеКнижки Рупасова С неба падали старушки</t>
  </si>
  <si>
    <t>«С неба падали старушки» — самый первый и самый любимый читателями сборник Маши Рупасовой. С 2015 года он переиздавался более 10 раз. Книга снабжена чудесными иллюстрациями Юлии Соминой.</t>
  </si>
  <si>
    <t>Эта книга адресована тем мамам и папам, которые уже перечитали детям всех классиков вроде Агнии Барто и Самуила Маршака и теперь хотят обратиться к творчеству современных детских поэтов. И, поверьте, среди наших современников есть достойные имена! Вот, например, стихи Маши Рупасовой — весёлые, добрые, немножко хулиганские (ну разве что совсем чуть-чуть). Они звучат очень актуально (чего стоит хотя бы история о маме, которая слишком много времени проводит в Интернете) и при этом совершенно вне времени, поэтому обязательно понравятся и детям, и родителям, и даже бабушкам и дедушкам.</t>
  </si>
  <si>
    <t>БеспринцЫпные чтения. Рецепт апельсинов под снегом</t>
  </si>
  <si>
    <t>Цыпкин А.Е., Бессонов Александр , Маленков А.Г.</t>
  </si>
  <si>
    <t>Одобрено Рунетом</t>
  </si>
  <si>
    <t>978-5-17-170184-0</t>
  </si>
  <si>
    <t>ОдобреноРунетом</t>
  </si>
  <si>
    <t>ASE000000000886136</t>
  </si>
  <si>
    <t>http://cdn.eksmo.ru/v2/ASE000000000886136/COVER/cover1.jpg</t>
  </si>
  <si>
    <t>ОдобреноРунетом Цыпкин БеспринцЫпные чтения. Рецепт апельсинов под снегом</t>
  </si>
  <si>
    <t>— Литературно-театральный проект «Беспринцыпные чтения» представляет самый полный и самый беспринцыпный сборник.
— Впервые в истории проекта все вышедшие в финал рассказы публикуются на страницах книги.
— Внутри вы найдете новые рассказы Александра Цыпкина, Александра Бессонова, Александра Маленкова, Соса Плиева и других авторов проекта.
— Рассказы самых разных жанров — и комедия, и драма, и лирика, и мистика, и ужасы…
— Лучшее, что можно найти в малой отечественной современной прозе — под одной обложкой.</t>
  </si>
  <si>
    <t>ЛИТЕРАТУРНО-ТЕАТРАЛЬНЫЙ ПРОЕКТ «БЕСПРИНЦЫПНЫЕ ЧТЕНИЯ» И «АСТРЕЛЬ-СПб» ПРЕДСТАВЛЯЮТ САМЫЙ ПОЛНЫЙ БЕСПРИНЦЫПНЫЙ СБОРНИК — В КОТОРОМ ВПЕРВЫЕ ПУБЛИКУЮТСЯ ВСЕ РАССКАЗЫ, ВЫШЕДШИЕ В ФИНАЛ, В ТОМ ЧИСЛЕ ПРОЧИТАННЫЕ СО СЦЕНЫ.
БеспринцЫпных чтений“, я понимаю две вещи. Во-первых, можно уходить на пенсию, потому что есть прекрасные авторы, которые меня заменят. А во-вторых, можно уходить на пенсию, потому что есть что читать. Так что, дорогие друзья, если (ну мало ли?!) вы собрались на пенсию, запасайтесь сборниками „БеспринцЫпных чтений“. Но даже если не собрались, все равно запасайтесь, вам будет интересно».
Александр Цыпкин, писатель, сценарист, эксперт по стратегическим коммуникациям, основатель литературно-театрального проекта «БеспринцЫпные чтения»
«Я уже несколько раз участвовал в фестивале, который делает Саша Цыпкин с командой, и всегда радуюсь, когда смотрю на зрителей, которые пришли просто слушать Слово. Не громогласное шоу смотреть, не театральную постановку, а именно слушать и слышать».
Сергей Бурунов, российский актер театра, кино, озвучивания и дубляжа, пародист, телеведущий
«Фестиваль новой короткой прозы „БеспринцЫпные чтения“ на протяжении восьми лет дает возможность начинающим авторам заявить о себе. Сейчас вы держите в руках пятый сборник современной русской прозы, выпущенный в рамках проекта. Что-то вам не понравится, а что-то через много лет станет классикой. У вас есть уникальная возможность быть в числе первых, кто составит свое мнение о книге прямо сейчас».
Анастасия Приц, продюсер, специалист по маркетингу и коммуникациям, издатель, сооснователь литературно-театрального проекта «БеспринцЫпные чтения»</t>
  </si>
  <si>
    <t>Правила дорожного движения Российской Федерации на 1 апреля 2025 года: Официальный текст</t>
  </si>
  <si>
    <t>978-5-17-173843-3</t>
  </si>
  <si>
    <t>(Уволен) Васильева Мария Владимировна</t>
  </si>
  <si>
    <t>ASE000000000888654</t>
  </si>
  <si>
    <t>http://cdn.eksmo.ru/v2/ASE000000000888654/COVER/cover1.jpg</t>
  </si>
  <si>
    <t>ПДД2025 84х108/32 64с.по сост. на 1 апреля 2025 года: Официальный текст</t>
  </si>
  <si>
    <t>В книгу включены актуальные Правила дорожного движения Российской Федерации по состоянию на 1 апреля 2025 года с учетом всех изменений и дополнений.
Компактный формат издания позволяет пользоваться им когда угодно и где угодно. Яркий дизайн обложки делает книгу более заметной, поэтому она никогда не потеряется в вашем автомобиле.
Знание ПДД и их правильное применение позволит предупредить ДТП, снизить тяжесть их последствий и сделать ситуацию на дорогах еще более безопасной.
Издание учитывает все изменения, опубликованные в официальных источниках на момент подписания издания в печать.</t>
  </si>
  <si>
    <t>Школа этикета и хороших манер</t>
  </si>
  <si>
    <t>Бенуа О.В.</t>
  </si>
  <si>
    <t>Полезные книги для девочек</t>
  </si>
  <si>
    <t>978-5-17-155635-8</t>
  </si>
  <si>
    <t>Горшкова Екатерина Андреевна</t>
  </si>
  <si>
    <t>ПолезнКнДевочек</t>
  </si>
  <si>
    <t>ASE000000000872172</t>
  </si>
  <si>
    <t>http://cdn.eksmo.ru/v2/ASE000000000872172/COVER/cover1.jpg</t>
  </si>
  <si>
    <t>ПолезнКнДевочек Школа этикета и хороших манер</t>
  </si>
  <si>
    <t>Этикет — это скучно! Никаких правил, — только свобода! Современным девчонками не до смешных церемоний!
Так считала Полина до того, как в ее жизни произошло необычное событие. Приключения в волшебной школе этикета помогают девочке понять, что мир похож на зеркало. Как поступаешь сам, то и получаешь в ответ. Правила этикета учат уважительно относиться к окружающим. И тогда мир вокруг расцветает яркими радостными красками.
Книга поможет юным леди освоить важные правила:
•   как выражать благодарность и сочувствие
•   как правильно вести себя за столом
•   как следить за своим внешним видом
•   как дарить и принимать подарки
•   как общаться по телефону, в социальных сетях  и многое другое.</t>
  </si>
  <si>
    <t>Зачем нужен этикет? Только свобода и никаких скучных церемоний! Так считала героиня этой необычной истории. В канун своего двенадцатого дня рождения Полина оказалась в сказочной школе этикета. Вместе с наставницей Ольгой девочка научится выражать благодарность и сочувствие, правильно вести себя за столом, следить за своим внешним видом, общаться с мальчиками, дарить и принимать подарки, говорить по телефону, переписываться в социальных сетях и не только… А главное — Полина поймёт, что знание правил этикета делает мир вокруг радостным и доброжелательным. Книга основана на программе школы этикета Ольги Бенуа. Она обязательно поможет всем девчонкам стать настоящими леди!
Для среднего школьного возраста.</t>
  </si>
  <si>
    <t>Java Script. Основы программирования</t>
  </si>
  <si>
    <t>Наков С.</t>
  </si>
  <si>
    <t>Полный курс для начинающих программистов</t>
  </si>
  <si>
    <t>КОМПЬЮТЕРНАЯ ЛИТЕРАТУРА ДЛЯ ПРОФЕССИОНАЛОВ</t>
  </si>
  <si>
    <t>978-5-17-162193-3</t>
  </si>
  <si>
    <t>Дюдина Анастасия Александровна</t>
  </si>
  <si>
    <t>ПолКурсНачПрограммистов</t>
  </si>
  <si>
    <t>ASE000000000878862</t>
  </si>
  <si>
    <t>http://cdn.eksmo.ru/v2/ASE000000000878862/COVER/cover1.jpg</t>
  </si>
  <si>
    <t>ПолКурсНачПрограммистов Java Script. Основы программирования</t>
  </si>
  <si>
    <t>Перед вами нечто гораздо большее, чем просто пособие по программированию на высокоуровневом мультипарадигменном языке JavaScript с использованием такого продвинутого редактора кода, как Visual Studio Code. Это тщательно продуманный, систематизированный и структурированный сборник задач для начинающих программистов, каждая из которых сопровождается готовым решением на языке JavaSсript. Благодаря тому, что данное издание — далеко не первое в серии проектов по обучению основам программирования, претворенных в жизнь доктором Светлином Наковым — широко известным создателем учебного контента курса «Основы программирования» в университете SoftUni, — книга вобрала в себя опыт авторов предыдущих учебников, адаптированных к другим языкам программирования, и поэтому является своеобразной квинтэссенцией их плодотворной работы. 
Издание предназначено в первую очередь для новичков в сфере информационных технологий, которые стремятся постигнуть необходимый набор алгоритмов для создания программ на JavaSсript, изучив основные конструкции этого языка для самостоятельного написания программного кода. Каждая рассматриваемая тема сопровождается простыми и понятными примерами, а также подробно разобранными задачами, решения которых можно тут же проверить в режиме реального времени с помощью интерактивной судейской системы. Шаг за шагом продвигаясь в изучении основ программирования на JavaSсript, представленных в этой книге, начинающие айтишники надежно усвоят базовые практические навыки, необходимые для дальнейшего обучения программированию.</t>
  </si>
  <si>
    <t>Практический курс испанского с ключами</t>
  </si>
  <si>
    <t>Гонсалес Р.А., Алимова Р.Р.</t>
  </si>
  <si>
    <t>Практический курс с ключами (м)</t>
  </si>
  <si>
    <t>978-5-17-150531-8</t>
  </si>
  <si>
    <t>ПрактическийКурс(с ключам</t>
  </si>
  <si>
    <t>ASE000000000866846</t>
  </si>
  <si>
    <t>http://cdn.eksmo.ru/v2/ASE000000000866846/COVER/cover1.jpg</t>
  </si>
  <si>
    <t>ПрактическийКурс(с ключами)Испанский язык</t>
  </si>
  <si>
    <t>Выучите испанский язык с помощью «Практического курса испанского с ключами»! Научиться верно применять правила можно, только практикуясь, и в данном пособии вы найдете большое количество упражнений, чтобы закрепить нужные навыки.
Опытные преподаватели МГИМО, Р. А. Гонсалес и Р. Р. Алимова, разработали курс, состоящий из 12 уроков, за которые вы получите качественные базовые знания испанской грамматики, научитесь говорить и писать, пополните свой словарный запас лексикой, необходимой для повседневного общения. Каждый урок сопровождается упражнениями, ответы к которым даются в конце книги.
Пособие подходит всем, кто только начинает изучать испанский язык.</t>
  </si>
  <si>
    <t>Профессор Лис. Все влюблены</t>
  </si>
  <si>
    <t>Клемен Л., Монтель А.</t>
  </si>
  <si>
    <t>Профессор Лис</t>
  </si>
  <si>
    <t>978-5-17-171789-6</t>
  </si>
  <si>
    <t>ПрофессорЛис</t>
  </si>
  <si>
    <t>PROFESSEUR GOUPIL-2</t>
  </si>
  <si>
    <t>ASE000000000887337</t>
  </si>
  <si>
    <t>http://cdn.eksmo.ru/v2/ASE000000000887337/COVER/cover1.jpg</t>
  </si>
  <si>
    <t>ПрофессорЛис Клемен Все влюблены</t>
  </si>
  <si>
    <t>Очаровательная история про то, как любовь может изменить жизнь закоренелого одиночки и эгоиста к лучшему. Когда-то Профессор Лис обожал жить один. Так было раньше. Но с тех пор как в его доме поселилась дружная и шумная ватага зверят, он полюбил проводить время с ними. Он решил перестать постоянно работать, чтобы немного больше наслаждаться жизнью. А о днажды у н его п оявилась и дея н аписать в оспоминания из своей жизни. Зачем, спросите вы? Кажется, это всё потому, что его мысли теперь заняты только... новой чудесной соседкой с волшебной улыбкой по имени Акико. Но — вот беда! — рассказывая о себе, он всё преукрашивает и преувеличивает. Неужели он боится быть собой?</t>
  </si>
  <si>
    <t>Голодный мир</t>
  </si>
  <si>
    <t>Подшибякин А.М.</t>
  </si>
  <si>
    <t>РЕШ: страшно интересно</t>
  </si>
  <si>
    <t>978-5-17-166220-2</t>
  </si>
  <si>
    <t>РЕШ(страшно интересно)</t>
  </si>
  <si>
    <t>ASE000000000883413</t>
  </si>
  <si>
    <t>http://cdn.eksmo.ru/v2/ASE000000000883413/COVER/cover1.jpg</t>
  </si>
  <si>
    <t>РЕШ(страшно интересно)Подшибякин Голодный мир</t>
  </si>
  <si>
    <t>- Андрей Подшибякин — писатель и журналист, живущий в Лос-Анджелесе. Его дебютный роман «Последний день лета», small town horror с колоритом ростовских 90-х, был высоко оценен критиками.
- Новый сборник — эволюция авторского стиля, где каждый рассказ раскрывает одну из граней ада.
- Мастрид для любителей интеллектуального хоррора.</t>
  </si>
  <si>
    <t>Андрей Подшибякин — выпускник Ростовского госуниверситета и ВГИКа, легендарный колумнист всего важного глянца «нулевых» в диапазоне от «Афиши» и «Esquire» до «Game.EXE» и «OМ», автор путеводителя «Афиши» по Калифорнии и других книг, живёт в Лос-Анджелесе.
Его роман «Последний день лета» (2023) — small town horror в духе Стивена Кинга о Ростове девяностых — стал бестселлером и одной из самых обсуждаемых книг года; в 2025-м планируется выход сериала по роману.
Новая книга «Голодный мир» — сборник повестей и рассказов, объединенных одной идеей: ад всегда рядом. Он может прятаться в соседней комнате, в вашем ноутбуке, внутри вашего родственника… И этот ад для каждого героя (и читателя) «Голодного мира» — свой собственный.</t>
  </si>
  <si>
    <t>Последнее желание. Меч предназначения</t>
  </si>
  <si>
    <t>978-5-17-118208-3</t>
  </si>
  <si>
    <t>ASE000000000846583</t>
  </si>
  <si>
    <t>http://cdn.eksmo.ru/v2/ASE000000000846583/COVER/cover1.jpg</t>
  </si>
  <si>
    <t>Сапковский(КИНО)Ведьмак.Последнее желание. Меч предназначения(Netflix)</t>
  </si>
  <si>
    <t xml:space="preserve"> 
Новеллы о ведьмаке Геральте из Ривии, его друзьях и недругах,
о смертельно опасной его «работе» по истреблению кровожадной нечисти, о мире, в котором среди обычных людей живут  эльфы, гномы, оборотни и драконы, давно стали классикой...
Сага Анджея  Сапковского занимает одно из первых мест в отечественных и зарубежных списках лучшего фэнтези, а Геральт, культовый персонаж литературы и компьютерных игр, уже во второй раз появляется на телеэкранах.
Смотрите экранизацию великолепной саги и сравнивайте приключения любимого героя в кинематографическом и литературном мирах!
</t>
  </si>
  <si>
    <t>Мой идеальный смерч. Трилогия в одном томе</t>
  </si>
  <si>
    <t>Сентиментальная проза: подарочное издание</t>
  </si>
  <si>
    <t>978-5-17-145129-5</t>
  </si>
  <si>
    <t>СентиментПроза(под)</t>
  </si>
  <si>
    <t>ASE000000000861183</t>
  </si>
  <si>
    <t>http://cdn.eksmo.ru/v2/ASE000000000861183/COVER/cover1.jpg</t>
  </si>
  <si>
    <t>СентиментПроза(под/цветной обрез)Джейн Мой идеальный смерч. Трилогия в одном томе</t>
  </si>
  <si>
    <t>Романтические бестселлеры Анны Джейн – лидеры продаж среди молодежной аудитории, победители номинаций «Любовные романы» и «Лучшая подростковая книга».
Отличная новость для всех фанатов – самая знаменитая трилогия Анны Джейн «Мой идеальный смерч» теперь в одном томе!
Волнующая история любви дерзкой девушки Маши и ее обаятельного однокурсника Дэна Смерчинского заставит вас поверить в силу настоящих чувств и преподнесет много сюжетных сюрпризов. А новое подарочное издание трилогии порадует ярким оформлением и нежными арт-иллюстрациями. Триумфальное возвращение любимых героев!</t>
  </si>
  <si>
    <t>Уникальное коллекционное издание для всех фанатов Анны Джейн, одного из самых популярных авторов молодежных романов. Ее книги — это истории о любви и романтике, о дружбе и доброте, о мечтах и поиске себя.
В подарочное издание вошли все романы трилогии «Мой идеальный смерч». Художественное оформление книги, прекрасные иллюстрации Анны Крымовой и цветной обрез делают ее по-настоящему удивительной!
Это история о самом популярном парне в университете по прозвищу Смерч и обычной девушке с огненным характером, которые неожиданно для всех стали самой обсуждаемой парой. Только никто не знает, какую тайну хранят эти двое. Сможет ли любовь прийти на смену договору и дружбе? А за ней — желание защитить того, кто дорог, невзирая на цену? Ведь нет смысла любить, если не имеешь намерения сделать эту любовь вечной…
История Маши и Дэна тесно переплетается с жизнями других героев, о которых Анна Джейн пишет с неиссякаемым юмором и большой любовью.</t>
  </si>
  <si>
    <t>Федеральный закон "Об оперативно-розыскной деятельности" на 2025 год</t>
  </si>
  <si>
    <t>АДМИНИСТРАТИВНОЕ ПРАВО. ОРГАНЫ ГОС. БЕЗОПАСНОСТИ, ВНУТР. ДЕЛ, ВООРУЖЕННЫХ СИЛ. ТАМОЖЕННОЕ ПРАВО. МУНИЦИПАЛЬНОЕ ПРАВО. ИНФОРМАЦИОННОЕ ПРАВО</t>
  </si>
  <si>
    <t>978-5-17-166248-6</t>
  </si>
  <si>
    <t>Рим Антон Александрович</t>
  </si>
  <si>
    <t>ASE000000000880683</t>
  </si>
  <si>
    <t>http://cdn.eksmo.ru/v2/ASE000000000880683/COVER/cover1.jpg</t>
  </si>
  <si>
    <t>СистемаЗаконодательства2025 ФЗ "Об оперативно-розыскной деятельности"</t>
  </si>
  <si>
    <t>Данное издание включает текст Федерального закона «Об оперативно-розыскной деятельности». 
В нем раскрывается содержание оперативно-розыскной деятельности, основания, условия и иные особенности проведения оперативно-розыскных мероприятий, а также система гарантий законности при их проведении.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</si>
  <si>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Лила. Поток. Трансформационная игра</t>
  </si>
  <si>
    <t>Скараин Э.</t>
  </si>
  <si>
    <t>Тайны знания. Трансформационные игры</t>
  </si>
  <si>
    <t>978-5-17-151774-8</t>
  </si>
  <si>
    <t>ТайныЗнанияТрансформИгры</t>
  </si>
  <si>
    <t>ASE000000000868100</t>
  </si>
  <si>
    <t>http://cdn.eksmo.ru/v2/ASE000000000868100/COVER/cover1.jpg</t>
  </si>
  <si>
    <t>ТайныЗнанияТрансформИгры(подар/коробка)Скараин Лила. Поток. Трансформационная игра</t>
  </si>
  <si>
    <t>Как разобраться в себе? Обратитесь за помощью к источникам древнеиндийской мудрости! Автор книги и создатель игры самопознания «Лила. Поток» Эльвира Скараин проведет вас по всем этапам захватывающего путешествия во внутренний мир. Вы раскроете свой внутренний потенциал и поймете, куда вам двигаться, освоите стратеги достижения успеха в карьере, учебе и творчестве, научитесь справляться с выгоранием и управлять стрессом, прокачаете уверенность в себе и избавитесь от «синдрома самозванца», избавитесь от вредных привычек, научитесь грамотному планированию и опробуете практики осознанности. Все, что необходимо взять из Игры для гармоничной, здоровой и счастливой жизни, Игрок осознает, проработает и заберет себе!</t>
  </si>
  <si>
    <t>Игра «Лила» - древнейшая трансформационная игра для самопознания, созданная в Индии более 2000 лет назад и до сих пор открывающая людям путь к достижению своих жизненных целей. Процесс игры позволит тебе выйти за пределы своего сознания, увидеть картину мира целиком и найти свой истинный путь к разрешению всех проблем. 
Знания древних индийских мудрецов, адаптированные под нашу современность, и актуальные научные открытия в области психологии сформированы в новый уровень игры - «Лила. Поток». Это игра самопознания, которая подтолкнет к полному переосмыслению своего существования, трансформации жизни и нахождению истины. Это твое путешествие во внутренний мир навстречу множеству вариантов и Абсолюту, который всегда находится в нас самих. 
Во время игры:
- расслабься и погрузись в состояние покоя;
- найди ответы на самые важные вопросы;
- получи вдохновение и новые знания;
- постигни мудрость опыта и научись принятию; 
- выбери свой путь и осознай личное предназначение.
В комплекте:
- книга с правилами, философией игры и трактовкой всех ее ступеней;
- уникальное игровое поле на плотном картоне;
- чек-лист, помогающий настроиться на игру, со ссылками на авторские медитации;
- игральный кубик из оникса.
Эльвира Скараин - автор и наставник игры «Лила. Поток», психолог, лайф- и бизнес-коуч, тета-практик и специалист по работе с бессознательным. В ее копилке более 10 000 часов групповой работы и индивидуальных консультаций на темы самореализации, личностного и профессионального развития, самоценности, достижения целей, эмоционального выгорания.</t>
  </si>
  <si>
    <t>Пампкин, мышонок из тыквы. Рисунки Е. Антоненкова</t>
  </si>
  <si>
    <t>Усачев А.А.</t>
  </si>
  <si>
    <t>Книги А. Усачёва</t>
  </si>
  <si>
    <t>978-5-17-169687-0</t>
  </si>
  <si>
    <t>Усачёв(лучшее)</t>
  </si>
  <si>
    <t>ASE000000000885611</t>
  </si>
  <si>
    <t>http://cdn.eksmo.ru/v2/ASE000000000885611/COVER/cover1.jpg</t>
  </si>
  <si>
    <t>Усачев(лучшее)Пампкин, мышонок из тыквы. (илл. Е. Антоненкова)</t>
  </si>
  <si>
    <t>Однажды маленький хорошенький мышонок вышел на прогулку и... И тут начались невероятные приключения! Хотя почему невероятные? Всё так и было. Ведь лучший друг мышонка, писатель Андрей Усачёв, лично с ним знаком, именно от него он и услышал эту историю, записал и передал вам, мальчики и девочки. И теперь вы сами сможете познакомиться с трогательным и смелым мышонком, узнать, почему его зовут Пампкин, помочь ему обустроиться в новом домике и побывать на самом счастливом празднике в его жизни!</t>
  </si>
  <si>
    <t>Книга Андрея Усачёва «Пампкин, мышонок из тыквы» познакомит малышей и их родителей с трогательным мышонком, который благодаря смелости, дружелюбию, доброте и вере в чудеса обрёл своё счастье! Прочитайте великолепную сказку о мышонке и рассмотрите пушистые картинки Евгения Антоненкова.</t>
  </si>
  <si>
    <t>100 рецептов любимых коктейлей легендарных рок-звезд</t>
  </si>
  <si>
    <t>Хлеба и зрелищ. Идолы</t>
  </si>
  <si>
    <t>978-5-17-155154-4</t>
  </si>
  <si>
    <t>Хлеба и зрелищ(Идолы)</t>
  </si>
  <si>
    <t>HOW TO DRINK LIKE A ROCK STAR. Recipes for the Cocktails and Libations that Inspired 100 Music Legends</t>
  </si>
  <si>
    <t>ASE000000000871712</t>
  </si>
  <si>
    <t>http://cdn.eksmo.ru/v2/ASE000000000871712/COVER/cover1.jpg</t>
  </si>
  <si>
    <t>Хлеба и зрелищ(Идолы)100 рецептов любимых коктейлей легендарных рок-звезд</t>
  </si>
  <si>
    <t>Погрузитесь в закулисье музыкальных легенд через призму их любимых напитков. 
Узнайте, что придавало Оззи Осборну демоническую харизму, какой секретный ингредиент добавлял Лемми из Motörhead в свой Джек с Колой, и как приготовить идеальный Грязный мартини Мадонны. 
Увлекательные истории и редкие фотографии звезд помогут вам прочувствовать атмосферу драйва и рок-н-ролльного хаоса без разрушенных гостиничных номеров, тесных кожаных штанов и бесконечных туров.
Смешайте ингредиенты, сделайте глоток и почувствуйте себя настоящей рок-звездой!</t>
  </si>
  <si>
    <t>Чернобыль 01:23:40</t>
  </si>
  <si>
    <t>Ливербарроу Э.</t>
  </si>
  <si>
    <t>Чернобыль: книги, ставшие основой знаменитого сериала</t>
  </si>
  <si>
    <t>978-5-17-119379-9</t>
  </si>
  <si>
    <t>Чернобыль</t>
  </si>
  <si>
    <t>Chernobyl 01:23:40</t>
  </si>
  <si>
    <t>ASE000000000847756</t>
  </si>
  <si>
    <t>http://cdn.eksmo.ru/v2/ASE000000000847756/COVER/cover1.jpg</t>
  </si>
  <si>
    <t>Чернобыль(сериал HBO)Чернобыль 01:23:40</t>
  </si>
  <si>
    <t>Книга, ставшая основой культового сериала НВО, написана человеком, принимавшим участие в съемках. Автор лично посещал зону отчуждения и тщательно документировал собственные впечатления. 
Мэтр жанра ужасов, Стивен Кинг, считает, что обстоятельства чернобыльской катастрофы не должны быть забыты – ведь и сейчас люди, имеющие большую власть, порой относятся к ней крайне безответственно.
Чего может стоить человечеству ошибка одного человека? Как череда случайностей и неверных решений может повлечь за собой глобальную катастрофу? Авария на чернобыльской АЭС за более чем три десятилетия породила множество слухов и домыслов. Книга проливает свет на события первых месяцев с момента этой чудовищной трагедии.</t>
  </si>
  <si>
    <t>Эндрю Ливербарроу по кусочкам восстанавливает печально известные события 26 апреля 1986 года, прославившие Чернобыль на весь мир. Автор делится своими впечатлениями о Припяти и выводами, к которым он пришел в ходе собственного расследования. Материалы, собранные автором, использовались создателями культового сериала «Чернобыль», что позволило им добиться особой достоверности.</t>
  </si>
  <si>
    <t>Короли небес</t>
  </si>
  <si>
    <t>Нелл Р.</t>
  </si>
  <si>
    <t>Шедевры фэнтези</t>
  </si>
  <si>
    <t>978-5-17-152544-6</t>
  </si>
  <si>
    <t>ШедеврыФэнтези</t>
  </si>
  <si>
    <t>Kings of Heaven</t>
  </si>
  <si>
    <t>ASE000000000868873</t>
  </si>
  <si>
    <t>http://cdn.eksmo.ru/v2/ASE000000000868873/COVER/cover1.jpg</t>
  </si>
  <si>
    <t>ШедеврыФэнтези Нелл Короли небес</t>
  </si>
  <si>
    <t>Иногда даже победа может обернуться поражением, а былые несчастья не идут ни в какое сравнение с тем, что уготовано тебе судьбой. Рока остался один, но триумфатором себя не чувствует. Принц Кейл теперь преследует его везде, разрушает даже внутренний мир великана, обещает отомстить, и сила мага как будто растет с каждой секундой. На островах Пью царит хаос: наступает огромная и безжалостная армия Ижэня Лувея, императора Нарана, и мечты Роки о новой земле для своего народа оказываются под угрозой неминуемого разрушения. Несмотря на выдающиеся способности, он сталкивается со слишком большим количеством противников, совладать с которыми никому не по силам. И теперь ему снова нужна сила темной половины, что вечно обитает в его разуме. Возможно, вместе они смогут объединить разрозненные племена, собрать армию пепла и защитить свой мир. Но в финале может остаться только один король небес…</t>
  </si>
  <si>
    <t>Китайский язык: грамматика для начинающих. Уровни HSK 1-2</t>
  </si>
  <si>
    <t>Москаленко М.В.</t>
  </si>
  <si>
    <t>Школа китайского языка</t>
  </si>
  <si>
    <t>978-5-17-148036-3</t>
  </si>
  <si>
    <t>ШколаКитайскогоЯзыка</t>
  </si>
  <si>
    <t>ASE000000000864205</t>
  </si>
  <si>
    <t>http://cdn.eksmo.ru/v2/ASE000000000864205/COVER/cover1.jpg</t>
  </si>
  <si>
    <t>ШколаКитайскогоЯзыка Китайский язык: грамматика для начинающих. Уровни HSK 1-2</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</si>
  <si>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Данное пособие рассчитано на подготовку к письменной части международного экзамена  по китайскому языку HSK 1-2 уровней. Также оно заложит иероглифическую и фонетическую базу, поможет освоить необходимую лексику соответствующих уровней.  Часть упражнений к урокам построены по принципу тестов экзамена HSK, что поможет адаптироваться к его формату.  
Пособие адресовано всем, кто хочет выучить китайский язык и подготовиться к международному экзамену.
В этой серии вы также найдете рабочие тетради Марины Владиславовны с иероглифами соответствующих уровней. Тетради помогут отработать письмо, а также систематизировать и увеличить иероглифический и лексический запас.</t>
  </si>
  <si>
    <t>Хирагана и катакана для начинающих</t>
  </si>
  <si>
    <t>Стаут Т.</t>
  </si>
  <si>
    <t>Школа японского языка</t>
  </si>
  <si>
    <t>978-5-17-107299-5</t>
  </si>
  <si>
    <t>ШколаЯпонскогоЯзыка</t>
  </si>
  <si>
    <t>JAPANESE HIRAGANA &amp; KATAKANA FOR BEGINNERS</t>
  </si>
  <si>
    <t>ASE000000000835165</t>
  </si>
  <si>
    <t>http://cdn.eksmo.ru/v2/ASE000000000835165/COVER/cover1.jpg</t>
  </si>
  <si>
    <t>ШколаЯпонскогоЯзыка Хирагана и катакана для начинающих</t>
  </si>
  <si>
    <t>"Хирагана и катакана для начинающих " - пособие американского япониста Тимоти Стаута, 20 лет прожившего в Японии и преподающего японский язык.
Уникальная особенность книги - авторская методика, состоящая в заучивании знаков азбук с помощью мнемонических рисунков и фраз.
В пособии даются  сведения о системе японского письма, информация о происхождении и произношении знаков японской азбуки. Помимо основных 92 знаков хираганы и катаканы, читатель познакомится с комбинированными и дополнительными знаками.
Издание предназначено для всех, кто хочет учить японский язык.</t>
  </si>
  <si>
    <t>В пособии даются основные сведения о системе японского письма, информация о происхождении и произношении знаков японской азбуки, наконец — о написании знаков хираганы и катаканы.
Но это пособие — не просто прописи. Автор использует особую методику — заучивание базовых знаков японской азбуки при помощи мнемонических рисунков и фраз. Методика помогла десяткам тысяч пользователей в США и Японии успешно освоить японское письмо.
Помимо основных знаков хираганы и катаканы пособие познакомит читателя с комбинированными и дополнительными знаками, правилами употребления азбук. В конце каждой темы предлагаются упражнения и увлекательные задания.
Пособие предназначено для всех, кто начал или хочет начать изучать японский язык.</t>
  </si>
  <si>
    <t>Японские иероглифы для начинающих</t>
  </si>
  <si>
    <t>Стаут Т., Хаконе К.,</t>
  </si>
  <si>
    <t>978-5-17-107297-1</t>
  </si>
  <si>
    <t>JAPANESE KANJI FOR BEGINNERS</t>
  </si>
  <si>
    <t>ASE000000000835163</t>
  </si>
  <si>
    <t>http://cdn.eksmo.ru/v2/ASE000000000835163/COVER/cover1.jpg</t>
  </si>
  <si>
    <t>ШколаЯпонскогоЯзыка Японские иероглифы для начинающих</t>
  </si>
  <si>
    <t>В серию "Школа японского языка" входят прописи, самоучители и пособия. Серия пользуется популярностью. "Японские иероглифы для начинающих" - вторая книга американского япониста Тимоти Г. Стаута в этой серии.  Пособие знакомит с 430 самыми употребительными иероглифами, которые должны знать все, кто приступает к овладению японским языком. Автор предлагает свою уникальную методику по запоминанию иероглифов: анализ корней, составляющих иероглиф, и мнемонический рисунок. Рисунок сопровождается фразой, увязывающей значение иероглифа с его написанием. К каждому уроку предлагаются упражнения и задания. Пособие пробуждает творческие способности изучающих японский язык и превращает кропотливый процесс в увлекательное занятие. Предназначено для всех, кто стремится выучить японский язык.</t>
  </si>
  <si>
    <t>Пособие знакомит с историей происхождения иероглифов, правилами их начертания, с типами черт, тонкостями и стратегией изучения.
В пособии 44 урока, включающие 430 самых употребительных иероглифов с указанием произношения и правильного начертания. К каждому иероглифу даются примеры употребления, что в целом составляет около 2000 самых употребительных слов. Уроки сопровождаются упражнениями и разнообразными заданиями.
Уникальность пособия - в авторской методике запоминания иероглифов, состоящей в анализе составляющих элементов и мнемонических рисунках.
Издание предназначено для всех, кто интересуется японским языком и хочет учить его.</t>
  </si>
  <si>
    <t>Культурные коды экономики</t>
  </si>
  <si>
    <t>Аузан А.А.</t>
  </si>
  <si>
    <t>Экономические миры</t>
  </si>
  <si>
    <t>ПОПУЛЯРНАЯ ЭКОНОМИЧЕСКАЯ ЛИТЕРАТУРА</t>
  </si>
  <si>
    <t>978-5-17-148122-3</t>
  </si>
  <si>
    <t>ЭкономическиеМиры</t>
  </si>
  <si>
    <t>ASE000000000864245</t>
  </si>
  <si>
    <t>http://cdn.eksmo.ru/v2/ASE000000000864245/COVER/cover1.jpg</t>
  </si>
  <si>
    <t>ЭкономическиеМиры Аузан Культурные коды экономики</t>
  </si>
  <si>
    <t>В основу этой книги лег курс общедоступных лекций, прочитанный деканом экономического факультета МГУ им. М.В. Ломоносова Александром Аузаном на просветительском интернет-портале Arzamas. Социокультурная экономика – новое перспективное направление в экономической науке. На благосостояние стран воздействуют не только технологии, наличие или отсутствие ресурсов, но и культура — ценности и поведенческие установки, которыми руководствуются люди. Каждая страна имеет свой культурный код, сложившийся под влиянием религии, истории, языка, климата, агротехники и др. 
За последние десятилетия экономисты научились не только измерять характеристики культуры, но и использовать их для коррекции культурного кода страны и ускорения экономического роста.
Александр Аузан – декан экономического факультета МГУ имени М. В. Ломоносова, доктор экономических наук, создатель и бессменный руководитель первой в стране кафедры прикладной институциональной экономики, научный руководитель Института национальных проектов.
Учитель нескольких поколений университетских экономистов, автор стратегий и создатель институтов по защите прав потребителей и малого и среднего бизнеса, консультант правительств, популяризатор науки, исследователь социокультурных факторов экономики, автор самой популярной книги по экономике - «Экономика всего».
«Курс Александра Аузана на Arzamas – это захватывающий интеллектуальный триллер об отношениях непредсказуемых героев, экономики и культуры. Почему одни страны живут лучше других? Зачем доверять друг другу? Где России искать свое экономическое чудо? Мне особенно дорого, что отвечая на эти вопросы, Аузан показывает – именно культура играет ключевую роль в жизни стран и людей. И что бы ни происходило, он предлагает не посыпать голову пеплом, а искать выход».
Филипп Дзядко, главный редактор просветительского проекта Arzamas</t>
  </si>
  <si>
    <t>В основу этой книги лег курс общедоступных лекций, прочитанный деканом экономического факультета МГУ им. М.В. Ломоносова Александром Аузаном на просветительском интернет-портале Arzamas. Социокультурная экономика – новое перспективное направление в экономической науке. На благосостояние стран воздействуют не только технологии, наличие или отсутствие ресурсов, но и культура — ценности и поведенческие установки, которыми руководствуются люди. Каждая страна имеет свой культурный код, сложившийся под влиянием религии, истории, языка, климата, агротехники и др. 
За последние десятилетия экономисты научились не только измерять характеристики культуры, но и использовать их для коррекции культурного кода страны и ускорения экономического роста.</t>
  </si>
  <si>
    <t>Проект "Аве Мария"</t>
  </si>
  <si>
    <t>978-5-17-158272-2</t>
  </si>
  <si>
    <t>PROJECT HAIL MARY</t>
  </si>
  <si>
    <t>ASE000000000874914</t>
  </si>
  <si>
    <t>http://cdn.eksmo.ru/v2/ASE000000000874914/COVER/cover1.jpg</t>
  </si>
  <si>
    <t>ЭксклюзивКлассика Вейер Проект "Аве Мария"</t>
  </si>
  <si>
    <t>Увлекательный фантастический роман от автора бестселлера «Марсианин». Права на экранизацию уже куплены студией MGM, над фильмом работают Фил Лорд и Крис Миллер («Мачо и ботан»), а главную роль должен сыграть Райан Гослинг. 
Этим утром — или, может быть, сейчас ночь? Невозможно разобраться! — Райланд Грейс проснулся на космическом корабле. На борту только он, пульт управления, космический вакуум за толщей закалённого стекла, да два безымянных трупа, взявшиеся неизвестно откуда. Впрочем, он и сам-то не понимает, как тут оказался. И, честно говоря, не обрадуется, если узнает: несколько лет назад Райланд выиграл несчастливый билет — путешествие к далёкой звезде Тау Кита в один конец. Астронавт поневоле знает: в его руках — судьба человечества. Но он совершенно не понимает, как она там оказалась…</t>
  </si>
  <si>
    <t>Райланд Грейс приходит в себя на борту космического корабля. Он понятия не имеет, как  здесь оказался. Единственное, что он знает наверняка, это то, что он спал, а сейчас проснулся и компанию ему составляет парочка мертвецов. Воспоминания приходят обрывочными картинками... 
Наконец восстановив череду произошедших событий, Райланд приходит в ужас от грандиозности вверенной ему задачи – предотвратить вымирание человеческого рода. Эта сверхсложная миссия – билет в один конец, и на Землю ему уже не вернуться. И помощи, похоже, ждать неоткуда…</t>
  </si>
  <si>
    <t>Вокруг света в восемьдесят дней</t>
  </si>
  <si>
    <t>Верн Ж.</t>
  </si>
  <si>
    <t>978-5-17-118803-0</t>
  </si>
  <si>
    <t>Le tour du monde en quatre-vingts jours</t>
  </si>
  <si>
    <t>ASE000000000847187</t>
  </si>
  <si>
    <t>http://cdn.eksmo.ru/v2/ASE000000000847187/COVER/cover1.jpg</t>
  </si>
  <si>
    <t>ЭксклюзивКлассика Верн Вокруг света в восемьдесят дней</t>
  </si>
  <si>
    <t>Мистер Филеас Фогг вел размеренную,  спокойную жизнь – по крайней мере, до того, как  поспорил, что сможет обогнуть земной шар в кратчайшие сроки.  И  теперь, как истинный англичанин и джентльмен, он во что бы то ни стало обязан выиграть необычное пари! 
Вместе с верным слугой Паспарту он отправляется в полное опасностей и приключений кругосветное путешествие. Героям предстоит пережить восемьдесят самых удивительных  и  непредсказуемых дней в своей жизни: прочувствовать экзотику далеких стран, попасть в шторм на корабле,  проехаться верхом на слоне,  сразиться с кровожадными индейцами и быть арестованными буквально перед самой победой…</t>
  </si>
  <si>
    <t>Маракотова бездна</t>
  </si>
  <si>
    <t>Дойл А.К.</t>
  </si>
  <si>
    <t>978-5-17-146683-1</t>
  </si>
  <si>
    <t>ASE000000000862756</t>
  </si>
  <si>
    <t>http://cdn.eksmo.ru/v2/ASE000000000862756/COVER/cover1.jpg</t>
  </si>
  <si>
    <t>ЭксклюзивКлассика Дойл Маракотова бездна</t>
  </si>
  <si>
    <t>Профессор Маракот и его спутники совершают опасное погружение в одну из глубочайших впадин Атлантики на специально сконструированном аппарате. Чудесным образом оставшись в живых после аварии, они оказываются в затерянной Атлантиде и отправляются изучать ее тайны...
Также в сборник вошли повести "Открытие Рафлза Хоу" и "Гениальное изобретение Брауна и Перикорда", объединенные темой уникальных научных открытий и нелегких судеб изобретателей.</t>
  </si>
  <si>
    <t>978-5-17-113797-7</t>
  </si>
  <si>
    <t>ASE000000000842064</t>
  </si>
  <si>
    <t>http://cdn.eksmo.ru/v2/ASE000000000842064/COVER/cover1.jpg</t>
  </si>
  <si>
    <t>ЭксклюзивКлассика Коэльо Победитель остается один</t>
  </si>
  <si>
    <t>— От автора легендарного философского романа «Алхимик»!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</si>
  <si>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Письма к молодому поэту</t>
  </si>
  <si>
    <t>Рильке Р.М.</t>
  </si>
  <si>
    <t>978-5-17-119920-3</t>
  </si>
  <si>
    <t>Briefe uber Cezanne</t>
  </si>
  <si>
    <t>ASE000000000848329</t>
  </si>
  <si>
    <t>http://cdn.eksmo.ru/v2/ASE000000000848329/COVER/cover1.jpg</t>
  </si>
  <si>
    <t>ЭксклюзивКлассика Рильке Письма к молодому поэту</t>
  </si>
  <si>
    <t>Творческое наследие Рильке уникально в своей многогранности, в своем противоречии эпохе: в непростые времена революций и Первой мировой войны он писал об эстетике и мечтах, обращаясь к «внутреннему миру человека, который полон сокровенных, одному ему понятных значений и смыслов». 
Хотя мировую славу Рильке принесли поэтические сборники, его проза по силе духа, мощи, звенящему ощущению реальности не уступает стихам. В настоящий сборник вошли знаменитые  «Письма к молодому поэту» и «Письма о Сезанне» – тонкие заметки о поэзии и природе поэтического творчества, об искусстве и пути истинного художника, об одиночестве и любви.</t>
  </si>
  <si>
    <t>Фейнмановские лекции по физике. Современная наука о природе</t>
  </si>
  <si>
    <t>Фейнман Р.</t>
  </si>
  <si>
    <t>978-5-17-113087-9</t>
  </si>
  <si>
    <t>THE FEYNMAN LECTURES ON PHYSICS: THE NEW MILLENNIUM EDITION (VOLUME 1: Mainly Mechanics, Radiation, and Heat / VOLUME 2: Mainly Electromagnetism and M</t>
  </si>
  <si>
    <t>ASE000000000841323</t>
  </si>
  <si>
    <t>http://cdn.eksmo.ru/v2/ASE000000000841323/COVER/cover1.jpg</t>
  </si>
  <si>
    <t>ЭксклюзивКлассика Фейнман Фейнмановские лекции по физике. Современная наука о природе</t>
  </si>
  <si>
    <t>Американский физик Ричард Фейнман – один из величайших физиков ХХ века, создатель квантовой электродинамики, лауреат Нобелевской премии, но, прежде всего, – незаурядная многогранная личность, не вписывающаяся в привычные рамки образа «человека науки».
    В свое время преподаватели Калифорнийского технологического университета задумались о том, как можно было бы перестроить курс физики, чтобы сделать его более занимательным и современным. Изложение материала в старых учебниках было настолько скучным, что отбивало охоту к учению даже у самых усердных студентов. Ричард Фейнман с энтузиазмом подхватил эту идею и разработал новый, авторский курс лекций по общей физике. Читая эти лекции, он, по его собственным словам, ориентировался на самых сообразительных и одаренных, однако постарался учесть интересы и того студента, которого весь этот фейерверк мыслей может встревожить и отпугунуть, и выстроил материал таким образом, чтобы даже у этого студента осталось в голове основное ядро и понимание того, что он может получить в перспективе, продолжив изучение физики на более серьезном уровне. 
    В настоящее издание включена первая, вступительная часть лекций, посвященная общим законам природы.</t>
  </si>
  <si>
    <t>Автостопом по Галактике. Ресторан "У конца Вселенной"</t>
  </si>
  <si>
    <t>Адамс Д.</t>
  </si>
  <si>
    <t>978-5-17-104156-4</t>
  </si>
  <si>
    <t>THE HITCHHIKER’S GUIDE TO THE GALAXY. THE RESTAURANT AT THE END OF THE UNVERSE</t>
  </si>
  <si>
    <t>ASE000000000830802</t>
  </si>
  <si>
    <t>http://cdn.eksmo.ru/v2/ASE000000000830802/COVER/cover1.jpg</t>
  </si>
  <si>
    <t>ЭксклюзивКлассика(тв/ляссе)Адамс Автостопом по Галактике. Ресторан "У конца Вселенной"</t>
  </si>
  <si>
    <t>«Автостопом по Галактике», стартовав в качестве радиопостановки на Би-би-си, имел грандиозный успех. Одноименный роман в 1984 году возглавил список английских бестселлеров, а сам Адамс стал самым молодым писателем, получившим награду «Золотая ручка», вручаемую за 1 млн. проданных книг.
Телепостановка 1982 года упрочила успех серии книг про «Автостоп», а полнометражный фильм 2005 года при бюджете в $50 млн. дважды «отбил» расходы на экранизацию и был номинирован на 7 премий.
Популярность сатирической «трилогии в пяти частях» выплеснулась в музыкальную и компьютерную индустрию. Так, группы Radiohead, Coldplay, NOFX используют цитаты из романа Адамса, а Level 42 названа в честь главной сюжетной линии романа.
Герои не менее культового фильма «Люди в черном» беззастенчиво пользуются саркастическими диалогами персонажей Адамса.</t>
  </si>
  <si>
    <t>Белые ночи</t>
  </si>
  <si>
    <t>978-5-17-149495-7</t>
  </si>
  <si>
    <t>ASE000000000865765</t>
  </si>
  <si>
    <t>http://cdn.eksmo.ru/v2/ASE000000000865765/COVER/cover1.jpg</t>
  </si>
  <si>
    <t>ЭксклюзивКлассика(тв/ляссе)Достоевский Белые ночи</t>
  </si>
  <si>
    <t>В этот сборник вошли две ранние повести Достоевского – «Белые ночи» и «Неточка Незванова», которые считаются самыми поэтичными произведениями великого романиста. 
«Белые ночи» – одно из лучших произведений школы «сентиментального натурализма», по мнению критика Аполлона Григорьева. Это лирическая исповедь героя-мечтателя, одинокого и робкого человека, в жизни которого на какое-то время появляется девушка, а вместе с ней и надежда на более светлое будущее. 
«Неточка Незванова» – повесть, изначально задуманная автором как роман, где в основе сюжета лежит история жизни маленькой девочки. Неточка – тоже персонаж-мечтатель, она грезит о жизни в большом красивом особняке, который видит из окна каморки на чердаке. Но, очутившись в нем, Неточка сталкивается с действительностью, которая оказалась вовсе не так прекрасна…</t>
  </si>
  <si>
    <t>978-5-17-108545-2</t>
  </si>
  <si>
    <t>ASE000000000836324</t>
  </si>
  <si>
    <t>http://cdn.eksmo.ru/v2/ASE000000000836324/COVER/cover1.jpg</t>
  </si>
  <si>
    <t>ЭксклюзивКлассика(тв/ляссе)Ремарк Три товарища (новый перевод)</t>
  </si>
  <si>
    <t>Самый красивый в двадцатом столетии роман о любви... 
Самый увлекательный в двадцатом столетии роман о дружбе... 
Самый трагический и пронзительный роман о человеческих отношениях за всю историю двадцатого столетия.</t>
  </si>
  <si>
    <t>Ты убит, Стас Шутов</t>
  </si>
  <si>
    <t>Фрей Э.</t>
  </si>
  <si>
    <t>Интернет-бестселлеры Эли Фрей. Новое оформление</t>
  </si>
  <si>
    <t>978-5-17-145399-2</t>
  </si>
  <si>
    <t>Эли Фрей(best)</t>
  </si>
  <si>
    <t>ASE000000000861457</t>
  </si>
  <si>
    <t>http://cdn.eksmo.ru/v2/ASE000000000861457/COVER/cover1.jpg</t>
  </si>
  <si>
    <t>Эли Фрей(best)!Ты убит, Стас Шутов</t>
  </si>
  <si>
    <t>Стас не смог простить предательство любимой подружки и превратил ее жизнь в оживший ночной кошмар. Почувствовав вкус безграничной власти над чужой жизнью, он оказался на тонкой грани между реальностью и безумием.
Отомстив Томе за весь ужас, что пережил по ее вине, Стас отправляется в спецшколу для трудных подростков. Там ему приходится заново пережить старые кошмары и переосмыслить свои поступки. Стас готов отпустить прошлое и начать жизнь с чистого листа. Но все меняется, когда в школе появляется один человек…
Человек, который однажды превратил Стаса в монстра.
Кто ты, Стас Шутов? И какие демоны таятся в твоей голове?</t>
  </si>
  <si>
    <t>Жар</t>
  </si>
  <si>
    <t>Ллойд Т.</t>
  </si>
  <si>
    <t>978-5-17-159159-5</t>
  </si>
  <si>
    <t>Fervour</t>
  </si>
  <si>
    <t>ASE000000000875674</t>
  </si>
  <si>
    <t>http://cdn.eksmo.ru/v2/ASE000000000875674/COVER/cover1.jpg</t>
  </si>
  <si>
    <t>Corpus.(roman)Ллойд Жар</t>
  </si>
  <si>
    <t>Тоби Ллойд вырос в Великобритании в семье еврейского происхождения, однако, никогда не интересовался иудаизмом. После окончания Оксфордского университета Тоби переехал в США, чтобы продолжить образование в магистратуре в Нью-Йоркском университете по специальности "писательское мастерство". В этот период он вступил в Еврейской университетское общество и стал общаться с многими практикующими иудеями. Тоби был очарован традициями и историей еврейского народа, начал читать Тору и еврейские сказки. 
Именно это вдохновило его написать «Жар» – захватывающую историю еврейской семьи из Англии, которая сталкивается с призраками прошлого. Роман писателя был высоко оценен критиками и читателями и был номинирован на Национальную еврейскую книжную премию, а престижное издание Kirkus даже назвало книгу «потрясающим дебютом поразительно талантливого нового автора». «Жар» сравнивают и с «Поправками» Джонатана Франзена, и с «Тайной историей» Донны Тартт, и с произведениями Джонатана Сафрана Фоера, Исаака Башевиса Зингера и даже Стивена Кинга. Сам Тоби Ллойд рассказывает, что вдохновением для него были классические хоррор-фильмы – «Носферату», «Экзорцист», «Ребенок Розмари» и «Ведьма». 
«Жар» – впечатляющий дебютный роман, смесь необычной семейной саги и увлекательного и загадочного триллера, в котором Тоби Ллойд мастерски создает аллегорию нашего мрачного времени.</t>
  </si>
  <si>
    <t>Роман Тоби Ллойда “Жар” — увлекательная, мастерски написанная история о том, что семейные травмы, особенно непроработанные, имеют свойство воспроизводить себя в будущих поколениях, образуя в душах потомков экзистенциальную дыру, из которой сквозит. Еще несколько лет назад мы сказали бы, что история о еврее, пережившем Холокост, его детях и внуках, носит скорее исторически-назидательный характер, но после 7 октября 2023 года, после поднявшейся в мире волны антисемитизма, захлестнувшей в том числе и якобы прогрессивные кампусы университетов в Америке и Европе, становится очевидно: этот роман не просто о том, что было — он о том, что творится сейчас.</t>
  </si>
  <si>
    <t>Преступная сеть</t>
  </si>
  <si>
    <t>Уайт Д.</t>
  </si>
  <si>
    <t>978-5-17-148333-3</t>
  </si>
  <si>
    <t>Crime Dot Com</t>
  </si>
  <si>
    <t>ASE000000000864499</t>
  </si>
  <si>
    <t>http://cdn.eksmo.ru/v2/ASE000000000864499/COVER/cover1.jpg</t>
  </si>
  <si>
    <t>Corpus.Уайт Преступная сеть</t>
  </si>
  <si>
    <t>Вам кажется, что киберпреступность – это нечто далекое, что касается только корпораций и правительств? Тогда подумайте еще раз. Каждое письмо в вашем почтовом ящике, каждая банковская транзакция и каждая публикация в соцсетях могут стать целью хакеров. «Преступная сеть» Джеффа Уайта откроет вам шокирующую правду: киберугрозы ближе, чем нам кажется.
Эта книга – захватывающий триллер, основанный на реальных событиях. Уайт рассказывает истории, которые потрясли мир: утечки данных миллионов пользователей виртуальной службы знакомств Ashley Madison, взлом систем Центрального банка Бангладеш на миллионы долларов, кибератака на Национальный комитет Демократической партии США. В этом повествовании нет вымысла – только факты и реальные люди, стоящие за самыми дерзкими преступлениями.
Если вы пользуетесь интернетом, эта книга необходима вам так же, как антивирус. Узнайте, какие опасности скрываются за экранами гаджетов, и будьте на шаг впереди хакеров.</t>
  </si>
  <si>
    <t>В этой книге журналист-расследователь Джефф Уайт рассказывает об удивительном развитии хакерства: от его зарождения в сообществе американских хиппи-технологов и “детства” среди руин Восточного блока до становления грозной и по‑настоящему опасной индустрии. Уайт знакомит нас с реальными киберпреступлениями, с людьми, которые стоят за самыми громкими делами, и показывает, как тактика, используемая “высокотехнологичными” мошенниками, чтобы заработать миллионы, перенимается государствами, чтобы влиять на избирателей, выводить из строя электросети и даже готовиться к кибервойне. “Преступная сеть” — это ужасающий и одновременно захватывающий рассказ о хакерстве, о том, что ждет нас в будущем и как мы можем себя защитить.</t>
  </si>
  <si>
    <t>Three Men in a Boat (To say Nothing of the Dog)</t>
  </si>
  <si>
    <t>Jerome Klapka Jerome</t>
  </si>
  <si>
    <t>978-5-17-158012-4</t>
  </si>
  <si>
    <t>ASE000000000874659</t>
  </si>
  <si>
    <t>http://cdn.eksmo.ru/v2/ASE000000000874659/COVER/cover1.jpg</t>
  </si>
  <si>
    <t>ExclusiveClassicsHardcover(неадапт)Jerome Three Men in a Boat (To say Nothing of the Dog)</t>
  </si>
  <si>
    <t>Трое в лодке, не считая собаки – это юмористическая повесть Джерома К. Джерома, не теряющая своей популярности с XIXвека.
Трое друзей Джей, Джордж и Харрис, решив поправить свое здоровье, отправляются в путешествие вверх по Темзе от Кингстона до Оксфорда. С собой они берут пса по кличке Монморанси. В пути друзья попадают в разные курьезные ситуации, из которых выходят с присущим английским джентельменам достоинством.
Изначально эта книга задумывалась как путеводитель, поэтому она содержит описание достопримечательностей и населенных пунктов, а также занимательные факты об истории и географии этих мест.
Наслаждайтесь любимым произведением на языке оригинала!</t>
  </si>
  <si>
    <t>978-5-17-158016-2</t>
  </si>
  <si>
    <t>ASE000000000874660</t>
  </si>
  <si>
    <t>http://cdn.eksmo.ru/v2/ASE000000000874660/COVER/cover1.jpg</t>
  </si>
  <si>
    <t>ExclusiveClassicsPaperback(неадапт)Jerome Three Men in a Boat (To say Nothing of the Dog)</t>
  </si>
  <si>
    <t>И нет конца обманам</t>
  </si>
  <si>
    <t>Сильвис С.</t>
  </si>
  <si>
    <t>LAV. Романтика</t>
  </si>
  <si>
    <t>978-5-17-171136-8</t>
  </si>
  <si>
    <t>LAV.Романтика</t>
  </si>
  <si>
    <t>All the Little Lies</t>
  </si>
  <si>
    <t>ASE000000000886848</t>
  </si>
  <si>
    <t>http://cdn.eksmo.ru/v2/ASE000000000886848/COVER/cover1.jpg</t>
  </si>
  <si>
    <t>LAV.Романтика(тв)Сильвис И нет конца обманам</t>
  </si>
  <si>
    <t>– Драматичный любовный роман в сеттинге закрытой школы для богатых.
– Герои с тяжелым прошлым и настоящим. Сюжет, насыщенный событиями и «стеклом». Кинематографичные описания.
– Тема школьного буллинга и романтики роднит историю с романом «Все, что я хотела сказать» Моники Мерфи.
– Для фанатов творчества Моники Мерфи, Эрин Уатт, Эшли Джейд, Пенелопы Дуглас, Моны Кастен, Мерседес Рон и Рины Кент.</t>
  </si>
  <si>
    <t>Каждый в «Инглиш-Преп», начиная с каменных гаргулий у входа и заканчивая учениками в форме с иголочки, знает: мне здесь не место. 
Когда-то я была одной из них. Дочкой богатой семьи, принадлежащей миру с очень четкой иерархией. Но теперь мне этот мир не рад. 
Пять лет наедине со своими кошмарами и скандал, перевернувший мою жизнь, лишили меня всех привилегий. В том числе и лучшего друга, человека, который раньше всегда принимал мою сторону. 
Сейчас Кристиан – совсем не тот парень, каким я его знала. Он вовсе не готов встретить меня с распростертыми объятиями, и от его ледяного взгляда у меня мурашки по коже. В чем причина такого поведения, я не могу понять. Все, что мы говорим друг другу, – сплошная ложь. 
Кристиан хочет, чтобы меня не было в его школе. Но я намерена добиться своего.</t>
  </si>
  <si>
    <t>Love is... Альбом наклеек (голубой) (100 шт)</t>
  </si>
  <si>
    <t>Love is…</t>
  </si>
  <si>
    <t>КНИГИ С НАКЛЕЙКАМИ</t>
  </si>
  <si>
    <t>978-5-17-171665-3</t>
  </si>
  <si>
    <t>210х207</t>
  </si>
  <si>
    <t>90x90/16*</t>
  </si>
  <si>
    <t>Лион Нина Дмитриевна</t>
  </si>
  <si>
    <t>ASE000000000887221</t>
  </si>
  <si>
    <t>http://cdn.eksmo.ru/v2/ASE000000000887221/COVER/cover1.jpg</t>
  </si>
  <si>
    <t>Love is...(НАКЛ)Альбом наклеек (голубой) (100 шт)</t>
  </si>
  <si>
    <t>Любовь — это... когда мечты сбываются. Перед тобой альбом наклеек с любимыми персонажами «Love is…». 
Укрась яркими стикерами тетради, блокноты, смартфон — пусть перед глазами всегда будут напоминания о самых важных вещах и маленьких радостях жизни.</t>
  </si>
  <si>
    <t>Love is... Альбом наклеек (розовый) (100 шт)</t>
  </si>
  <si>
    <t>978-5-17-171666-0</t>
  </si>
  <si>
    <t>ASE000000000887222</t>
  </si>
  <si>
    <t>http://cdn.eksmo.ru/v2/ASE000000000887222/COVER/cover1.jpg</t>
  </si>
  <si>
    <t>Love is...(НАКЛ)Альбом наклеек (розовый) (100 шт)</t>
  </si>
  <si>
    <t>Дом разделенный</t>
  </si>
  <si>
    <t>Бак П.</t>
  </si>
  <si>
    <t>Neoclassic проза</t>
  </si>
  <si>
    <t>978-5-17-173238-7</t>
  </si>
  <si>
    <t>Neoclassic(проза)</t>
  </si>
  <si>
    <t>A HOUSE DIVIDED</t>
  </si>
  <si>
    <t>ASE000000000888513</t>
  </si>
  <si>
    <t>http://cdn.eksmo.ru/v2/ASE000000000888513/COVER/cover1.jpg</t>
  </si>
  <si>
    <t>NeoclassicПроза Бак Дом разделенный</t>
  </si>
  <si>
    <t>— Роман «Дом разделенный» — третья и заключительная книга грандиозной семейной саги о клане китайских крестьян.
— Хотя «Дом разделенный» и продолжает историю, начатую в книгах «Земля» и «Сыновья», это законченное и самостоятельное произведение, которое можно читать и без знакомства с двумя первыми частями.
— Работа над «китайской» трилогией принесла Перл Бак Пулитцеровскую и Нобелевскую премию по литературе.
— Перл Бак с такой теплотой, точностью и достоверностью описала жизнь китайских крестьян, что в Китае ее считают своей, китайской писательницей по имени Сай Чжэньчжу.</t>
  </si>
  <si>
    <t>Ван Юань не стремится следовать по пути своего отца, знаменитого военачальника по прозвищу Тигр, ему нравится жить и работать на земле, как это делал его дед. Однако судьба распоряжается иначе: молодому человеку предстоит бежать на Запад. Шесть лет, полных испытаний и открытий, пройдут в чужих краях, а вернувшись в родной Китай, он столкнется с потрясениями, затрагивающими не только страну, но и его семью.
Ван Юань окажется в водовороте противоречий, где сталкиваются западные и восточные культуры, традиционные ценности и современные идеи, а также идеологии разных поколений. И ему предстоит научиться жить в новой реальности и понять, что мир не делится на черное и белое, а наполнен множеством оттенков серого, где и скрываются настоящие чувства и сложные судьбы.
Хотя «Дом разделенный» и является финальной книгой грандиозной семейной саги, это полноценный и самостоятельный роман о третьем поколении семьи Ван.</t>
  </si>
  <si>
    <t>Растения против зомби. Зомбическая битва</t>
  </si>
  <si>
    <t>Тобин Пол, Латти Т.</t>
  </si>
  <si>
    <t>978-5-17-138016-8</t>
  </si>
  <si>
    <t>PLANTS VS. ZOMBIES VOLUME 7: BATTLE EXTRAVAGONZO</t>
  </si>
  <si>
    <t>ASE000000000858902</t>
  </si>
  <si>
    <t>http://cdn.eksmo.ru/v2/ASE000000000858902/COVER/cover1.jpg</t>
  </si>
  <si>
    <t>Plants vs Zombies(ГрафичРоман)Растения против зомби. Зомбическая битва</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</si>
  <si>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Злобный гений доктор Зомбосс снова в деле и планирует выкупить завод в центре Соседвилля. Зомбосс хочет использовать завод для своей огромной армии зомби и занять хорошие позиции в городе. Смогут ли Безумный Дейв, его помощники Нейт и Патрисия и толпа разумных растений одолеть Зомбосса и его подручных на ринге в честной борьбе?
Невероятная битва растений и зомби на ринге в книге "Растения против зомби. Зомбическая битва"</t>
  </si>
  <si>
    <t>Невероятная битва растений и зомби на ринге!
Злобный гений доктор Зомбосс снова в деле и планирует выкупить завод в центре Соседвилля, на который уже положил глаз его злейший враг Безумный Дейв. Конечно, Зомбосс хочет использовать завод для своей огромной армии зомби и занять хорошие позиции в городе. Смогут ли Безумный Дейв, его помощники Нейт и Патрисия и толпа разумных растений одолеть Зомбосса и его подручных на ринге в честной борьбе?
В книгу также включены галерея зомбобложек и зомбоскетчи!</t>
  </si>
  <si>
    <t>Коралина</t>
  </si>
  <si>
    <t>Мастера магического реализма (покет)</t>
  </si>
  <si>
    <t>978-5-17-151179-1</t>
  </si>
  <si>
    <t>Гейман(м)</t>
  </si>
  <si>
    <t>ASE000000000867519</t>
  </si>
  <si>
    <t>http://cdn.eksmo.ru/v2/ASE000000000867519/COVER/cover1.jpg</t>
  </si>
  <si>
    <t>Гейман(м)Коралина</t>
  </si>
  <si>
    <t>— Впервые в покете! Культовая повесть Нила Геймана!
— Лауреат премий «Локус», «Хьюго», «Небьюла», премии Брэма Стокера и премии Британской ассоциации научной фантастики.
— Повесть легла в основу мультфильма «Коралина в Стране Кошмаров».
— «История, которой присущ изысканный ужас лучших сказок. Шедевр», — Терри Пратчетт.
— «Самая великолепная, оригинальная, странная и страшная книга, которую я читала. И при этом — полная всего того, что любят дети», — Диана Уинн Джонс.</t>
  </si>
  <si>
    <t>Что делать, если ты переехала в новый дом, до школы еще целая неде-
ля, на улице дождь и туман, а родители вечно заняты? Разумеется, ИССЛЕ-
ДОВАТЬ! Так юная Коралина знакомится с весьма странными соседями
и в высшей степени независимым черным котом, а потом обнаруживает
запертую дверь, ведущую в… никуда? Как бы не так! За этой дверью — це-
лый мир! Мир, в котором все точно так же — и совершенно по-другому.
Мир, в котором тебя ждут вкусная еда и красивая одежда, но главное —
другие мама и папа: точно такие же, но более внимательные и заботливые.
Только кожа их тонка и бела, как бумага. Только пальцы их чересчур длин-
ные и нервные, а вместо глаз у них — круглые пуговицы. Только слишком
уж жутко от одной мысли остаться с ними навсегда…</t>
  </si>
  <si>
    <t>Суперзвезды k-pop. 200 наклеек</t>
  </si>
  <si>
    <t>Для фанатов: раскраски и наклейки</t>
  </si>
  <si>
    <t>978-5-17-164706-3</t>
  </si>
  <si>
    <t>150х210</t>
  </si>
  <si>
    <t>Смолькова Дарья Александровна</t>
  </si>
  <si>
    <t>ДляФанатов(раскр/НАКЛ)</t>
  </si>
  <si>
    <t>ASE000000000881865</t>
  </si>
  <si>
    <t>http://cdn.eksmo.ru/v2/ASE000000000881865/COVER/cover1.jpg</t>
  </si>
  <si>
    <t>ДляФанатов(раскр/НАКЛ)Суперзвезды k-pop. 200 наклеек</t>
  </si>
  <si>
    <t>Этот альбом наклеек — идеальный подарок для настоящих фанатов k-pop и всех, кто любит украшать красивыми и забавными наклейками свои блокноты, тетради и дневники. Поделись своей страстью к музыке и стань частью этой захватывающей культуры! 
Начни своё приключение со звёздами k-pop прямо сейчас!</t>
  </si>
  <si>
    <t>Лучший альбом наклеек для поклонников k-pop культуры!
Слушай любимых айдолов, а наклейками укрась телефон, тетрадки и блокноты!</t>
  </si>
  <si>
    <t>Большой тренажер по чтению, счету, письму для малышей</t>
  </si>
  <si>
    <t>Жукова О.С.</t>
  </si>
  <si>
    <t>Тумановская Мария Петровна</t>
  </si>
  <si>
    <t>Астрель СПб. Малыш (Обучающая и развивающая литература)</t>
  </si>
  <si>
    <t>Жукова(комплект/superцена)Большой тренажер по чтению, счету, письму для малышей</t>
  </si>
  <si>
    <t>В это комплекте из семи книг вы найдете самые разнообразные задания, которые обязательно понравятся малышу - в части книг есть наклейки, работа с которыми сделает занятия не только увлекательными, но и полезными!
Ребенок потренирует мелкую моторику, координацию и глазомер; весело, быстро и с удовольствием выучит буквы и цифры, овладеет первыми навыками счета, потренирует мышление и внимание.
Для дошкольного возраста.</t>
  </si>
  <si>
    <t>Занимательные задания для развития детей</t>
  </si>
  <si>
    <t>978-5-17-168640-6</t>
  </si>
  <si>
    <t>Ильин Олег Сергеевич</t>
  </si>
  <si>
    <t>ЗаниматЗаданияРазвивДетей</t>
  </si>
  <si>
    <t>ASE000000000885058</t>
  </si>
  <si>
    <t>http://cdn.eksmo.ru/v2/ASE000000000885058/COVER/cover1.jpg</t>
  </si>
  <si>
    <t>ЗаниматЗаданияРазвивДетей Графические диктанты</t>
  </si>
  <si>
    <t>Чем полезны графические диктанты? Они формируют точность движений, улучшают ориентацию в пространстве, учат концентрировать внимание, тренируют абстрактное мышление и воображение. Ребёнок становится более усидчивым и целеустремлённым. Он спокойнее реагирует на трудности, быстрее решает любые повседневные задачи и лучше справляется со стрессом. Огромная польза при минимуме усилий — ведь потребуются всего-навсего карандаш и листок в клеточку! Умный тренажёр «Графические диктанты» предлагает задания разных уровней сложности, объединённые занимательным сюжетом.</t>
  </si>
  <si>
    <t>«Графические диктанты» — это умный тренажёр с разнообразными заданиями и занимательным сюжетом. Ребёнок потренирует зрительную память и пространственное мышление, улучшит скорость и точность реакций, разовьёт координацию движений и мелкую моторику, усвоит понятия «вниз», «вверх», «влево», «вправо», «по диагонали».
Для младшего школьного возраста.</t>
  </si>
  <si>
    <t>Лёгкая таблица умножения</t>
  </si>
  <si>
    <t>978-5-17-168641-3</t>
  </si>
  <si>
    <t>ASE000000000885059</t>
  </si>
  <si>
    <t>http://cdn.eksmo.ru/v2/ASE000000000885059/COVER/cover1.jpg</t>
  </si>
  <si>
    <t>ЗаниматЗаданияРазвивДетей Лёгкая таблица умножения</t>
  </si>
  <si>
    <t>Можно ли без слёз выучить таблицу умножения? Конечно! Главное — заинтересовать ребёнка, предложив ему занимательную форму обучения. Решать однотипные примеры — скучно, а играть — весело. Благодаря полезному тренажёру «Лёгкая таблица умножения» ребёнок освоит умные лайфхаки, научится пользоваться таблицей Пифагора и узнает, как без труда увеличить трёхзначное число в несколько раз. Тренажёр содержит не только логические игры, цифровые кроссворды, математические раскраски, но и классические тренировочные задания. Таблицу умножения, конечно, ребёнку придётся выучить, но мы поможем сделать этот процесс более простым и увлекательным.</t>
  </si>
  <si>
    <t>«Лёгкая таблица умножения» — интересная и познавательная книга, благодаря которой сложный процесс запоминания таблицы умножения станет для ребёнка более простым и увлекательным. Все задания даны в игровой форме — будущему отличнику предлагаются математические раскраски, кроссворды и логические игры.
Для младшего школьного возраста.</t>
  </si>
  <si>
    <t>Логические игры для развития мозга</t>
  </si>
  <si>
    <t>978-5-17-168642-0</t>
  </si>
  <si>
    <t>6-7</t>
  </si>
  <si>
    <t>ASE000000000885060</t>
  </si>
  <si>
    <t>http://cdn.eksmo.ru/v2/ASE000000000885060/COVER/cover1.jpg</t>
  </si>
  <si>
    <t>ЗаниматЗаданияРазвивДетей Логические игры для развития мозга</t>
  </si>
  <si>
    <t>Хотите, чтобы ребёнок был находчивым и изобретательным, умел анализировать и делать выводы? Для этого необходимо тренировать логическое мышление. Благодаря полезному тренажёру «Логические игры для развития мозга» ребёнок научится рассуждать, обобщать, выделять главное, детализировать, наблюдать, запоминать и устанавливать логические связи. Решение хитрых головоломок формирует привычку размышлять и активизирует познавательную инициативу ребёнка, которая является необходимым условием для успешного обучения в школе. Все упражнения даны в игровой форме. Пусть ребёнок играет в умные игры!</t>
  </si>
  <si>
    <t>«Логические игры для развития мозга» — полезный тренажёр для развития мышления. Разгадывая хитрые головоломки, ребёнок научится устанавливать логические связи, рассуждать, обобщать, выделять главное, детализировать, наблюдать, запоминать и делать выводы. Игровая форма подачи материала гарантирует отличное настроение и делает занятия вдвойне увлекательными. 
Для младшего школьного возраста.</t>
  </si>
  <si>
    <t>Словарные игры и головоломки</t>
  </si>
  <si>
    <t>978-5-17-168643-7</t>
  </si>
  <si>
    <t>ASE000000000885061</t>
  </si>
  <si>
    <t>http://cdn.eksmo.ru/v2/ASE000000000885061/COVER/cover1.jpg</t>
  </si>
  <si>
    <t>ЗаниматЗаданияРазвивДетей Словарные игры и головоломки</t>
  </si>
  <si>
    <t>Играйте с ребёнком в умные игры! Благодаря полезному тренажёру «Словарные игры и головоломки» ребёнок улучшит орфографическую грамотность, автоматизирует буквенное восприятие (больше никаких букв вверх ногами и в зеркальном отражении!), научится разгадывать кроссворды и ребусы, различать сходные и противоположные по смыслу слова и многое другое. Сверхзадача — сформировать у ребёнка позитивное восприятие букв и слов, чтобы у него появился интерес к чтению. Чтение книг — это не только способ получения информации. При осмысленном чтении в мозгу образуются новые нейронные связи, что способствует развитию памяти, внимания и воображения, формирует эмпатию и креативность, улучшает социальные навыки.</t>
  </si>
  <si>
    <t>Предлагаем вам совершить увлекательное путешествие в мир книг с помощью умного тренажёра «Словарные игры и головоломки». Ребёнок поиграет в буквенные игры, разгадает  кроссворды и ребусы, узнает про ударения и перенос слов, научится различать сходные и противоположные по смыслу слова, выучит первые правила русского языка, разовьёт орфографическую грамотность и улучшит буквенное восприятие — больше никаких букв вверх ногами и в зеркальном отражении!
Для младшего школьного возраста.</t>
  </si>
  <si>
    <t>Лунная радуга: По черному следу. Мягкие зеркала</t>
  </si>
  <si>
    <t>Павлов С.И.</t>
  </si>
  <si>
    <t>Звезды советской фантастики</t>
  </si>
  <si>
    <t>978-5-17-172941-7</t>
  </si>
  <si>
    <t>ЗвездыСовФантастики</t>
  </si>
  <si>
    <t>ASE000000000888192</t>
  </si>
  <si>
    <t>http://cdn.eksmo.ru/v2/ASE000000000888192/COVER/cover1.jpg</t>
  </si>
  <si>
    <t>ЗвездыСовФантастики Павлов Лунная радуга: По черному следу. Мягкие зеркала</t>
  </si>
  <si>
    <t>— Сергей Иванович Павлов — один из классиков советской научной фантастики, а завоевавшая практически культовый статус «Лунная радуга» — главное его произведение.
— В 1983 году дилогия была экранизирован на студии «Мосфильм» — главные роли сыграли Владимир Гостюхин, Василий Ливанов, Юрий Соломин и Игорь Старыгин — а в 1985 году удостоена премии «Аэлита».
— «Лунная радуга» — увлекательная и достоверная история, исследующая процесс эволюции человека и появления в мире совершенно нового человека. Напряженный сюжет, глубоко проработанные характеры персонажей и убедительные описания быта и техники будущего прилагаются.
— Для всех поклонников творчества братьев Стругацких, Сергея Снегов и Кира Булычева.</t>
  </si>
  <si>
    <t>Культовая дилогия классика научной фантастики Сергея Ивановича Павлова (1935–2019).
Недалекое будущее. Человечество использует ресурсы ближайших планет и занято освоением дальних планет Солнечной системы. Международное управление космической безопасности и охраны правопорядка (МУКБОП) — организация, которая занимается изучением опасных природных факторов Внеземелья. В разработке МУКБОП дело под кодовым названием «Черный след», открытого после того, как несколько космонавтов обрели паранормальные способности. В ходе расследования выясняется, что десять лет назад все «черноследники» участвовали в одной экспедиции в систему Урана на рейдере «Лунная радуга» и были свидетелями необъяснимых событий…</t>
  </si>
  <si>
    <t>Реал Мадрид</t>
  </si>
  <si>
    <t>Мартинес Рамиро Санчес</t>
  </si>
  <si>
    <t>Звезды спорта</t>
  </si>
  <si>
    <t>978-5-17-173644-6</t>
  </si>
  <si>
    <t>ЗвездыСпорта</t>
  </si>
  <si>
    <t>ASE000000000886798</t>
  </si>
  <si>
    <t>http://cdn.eksmo.ru/v2/ASE000000000886798/COVER/cover1.jpg</t>
  </si>
  <si>
    <t>ЗвездыСпорта Мартинес Реал Мадрид</t>
  </si>
  <si>
    <t>«Реал Мадрид» — клуб с историей. И пусть она не такая длинная, как у некоторых, стоявших на заре появления профессионального футбола английских команд и как у заклятого врага «Реала» «Барселоны», зато славная, наполненная победами и трофеями. Что же это за история? В ней соседствуют интриги в руководстве клуба — и самоотверженность многих его президентов; споры и разлады между президентом, тренером, членами команды, а также среди игроков — и примеры удивительной сплоченности всех занимающих эти позиции людей для достижения общих целей; в ней гениальные наставники приходят на смену ни на что негодным, а «звездные» футболисты приводят команду как к великим достижениям, так и к глубоким провалам. Но факт остается фактом: сейчас «Реал Мадрид» — один из самых титулованных футбольных клубов в мире, и именно в нем хотя бы один сезон играла бóльшая часть самых талантливых игроков всех времен и народов. Эта команда великая и непотопляемая, и видно недаром поется в одном из знаменитых чантов ее болельщиков: «“Реал Мадрид” — навсегда!»</t>
  </si>
  <si>
    <t>Танки и бронетехника Великой Отечественной войны</t>
  </si>
  <si>
    <t>Ликсо В.В.</t>
  </si>
  <si>
    <t>История Великой Победы. Подарочная энциклопедия</t>
  </si>
  <si>
    <t>978-5-17-168908-7</t>
  </si>
  <si>
    <t>Климова Ольга Владимировна</t>
  </si>
  <si>
    <t>ИсторияВеликойПобеды(под)</t>
  </si>
  <si>
    <t>11-16</t>
  </si>
  <si>
    <t>ASE000000000885323</t>
  </si>
  <si>
    <t>http://cdn.eksmo.ru/v2/ASE000000000885323/COVER/cover1.jpg</t>
  </si>
  <si>
    <t>ИсторияВеликойПобеды(под)Танки и бронетехника Великой Отечественной войны</t>
  </si>
  <si>
    <t>Танки и бронетехника сыграли важнейшую роль в Великой Отечественной войне, их  массированное применение в самом масштабном противостоянии за всю историю человечества навсегда изменило тактику и стратегию ведения боевых действий и оказало огромное влияние на состав и формирование современных армий во всем мире. События тех лет привели к стремительному развитию новых видов и образцов бронетанкового вооружения, ведь воюющим сторонам на всех фронтах постоянно были нужны все более мощные, быстрые, надежные и выносливые машины. В отличие от всех предыдущих войн,  на первое место по важности для достижения победы в том глобальном конфликте вышла именно оснащенность армий боевой техникой.
Данное издание знакомит с различными видами танков и бронетехники, которые применялись в сражениях воюющими сторонами, с историей их создания и модернизации гениальными конструкторами. Описание каждого образца боевой техники сопровождается подробными тактико-техническими характеристиками, большим количеством иллюстраций,  схем и таблиц. Изучая бронированные машины тех лет, сравнивая их боевые возможности и особенности применения на полях сражений, вы сможете в полной мере представить,  как они помогли советскому народу одержать Великую Победу.</t>
  </si>
  <si>
    <t>80летВеликой Победы</t>
  </si>
  <si>
    <t>Мир. Скретч-карта А1</t>
  </si>
  <si>
    <t>Карта в пластике</t>
  </si>
  <si>
    <t>Карта в упаковке</t>
  </si>
  <si>
    <t>978-5-17-168325-2</t>
  </si>
  <si>
    <t>ASE000000000884887</t>
  </si>
  <si>
    <t>http://cdn.eksmo.ru/v2/ASE000000000884887/COVER/cover1.jpg</t>
  </si>
  <si>
    <t>Карта в пластике(А1/1стор)Мир. Скретч-карта</t>
  </si>
  <si>
    <t>Скретч-карта мира 87х58 см на стену в ПВХ-тубусе – подарочный географический постер со стираемым слоем. На стираемом покрытии отображены границы. Также даны QR-коды, позволяющие с помощью вашего смартфона или планшета, имеющего выход в интернет, быстро перейти на страницы самых популярных заповедников и национальных парков. Узнавай новое, выбирай, куда спланировать следующее путешествие, сделай шаг в сторону новых открытий. Владелец этой карты сможет побыть в роли исследователя – под стираемым слоем на физической карте с помощью цветовой шкалы высот наглядно отражено чередование различных типов и форм рельефа. Отметки высот показывают вершины основных горных систем. Достаточно подробно даны объекты гидрографии (реки, болота, озёра, водохранилища) и их названия. В океанах показаны тёплые и холодные течения. Физическая карта мира составлена профессиональными картографами, отображенная информация позволяет верно представить территории стран.  Эта карта станет оригинальным подарком на Новый год, 23 февраля или 8 марта студенту, школьнику, интересующемуся географией или любителю путешествий.</t>
  </si>
  <si>
    <t>Скретч-карта мира 87х58 см на стену в ПВХ-тубусе – подарочный географический постер со стираемым слоем. На стираемом покрытии серебристого цвета отображены границы. Также даны QR-коды, позволяющие с помощью вашего смартфона или планшета, имеющего выход в интернет, быстро перейти на страницы самых популярных заповедников и национальных парков. Узнавай новое, выбирай, куда спланировать следующее путешествие, сделай шаг в сторону новых открытий. Владелец этой карты сможет побыть в роли исследователя – под стираемым слоем на физической карте с помощью цветовой шкалы высот наглядно отражено чередование различных типов и форм рельефа. Отметки высот показывают вершины основных горных систем. Достаточно подробно даны объекты гидрографии (реки, болота, озёра, водохранилища) и их названия. В океанах показаны тёплые и холодные течения. Физическая карта мира составлена профессиональными картографами, отображенная информация позволяет верно представить территории стран.  Эта карта станет оригинальным подарком на Новый год, 23 февраля или 8 марта студенту, школьнику, интересующемуся географией или любителю путешествий.</t>
  </si>
  <si>
    <t>Мобильник</t>
  </si>
  <si>
    <t>978-5-17-173165-6</t>
  </si>
  <si>
    <t>Cell</t>
  </si>
  <si>
    <t>ASE000000000888444</t>
  </si>
  <si>
    <t>http://cdn.eksmo.ru/v2/ASE000000000888444/COVER/cover1.jpg</t>
  </si>
  <si>
    <t>Кинг(книжная полка)Мобильник</t>
  </si>
  <si>
    <t>— От автора бестселлеров «Сияние», «Оно» и «Зеленая миля».
—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Увлекательный роман на стыке постапокалипсиса и хоррора.
— Роман, способный напрочь отбить зависимость от мобильных телефонов. 
— Издание в подарочной серии «Кинг: книжная полка» — с суперобложкой, на качественной бумаге и в оформлении художника Андрея Фереза.</t>
  </si>
  <si>
    <t>Мобильник…
Он есть у каждого — у мужчин и женщин, у стариков и детей.
Но что, если однажды чья-то злая воля превратит мобильники в источники смерти и ужаса?!
Если десятки тысяч ни в чем не повинных людей в одночасье падут жертвой "новой чумы", передающейся через сотовые телефоны?!
Немногие уцелевшие вступают в битву с кошмаром.
Но чтобы победить Зло, с ним надо встретиться  лицом к лицу!</t>
  </si>
  <si>
    <t>Спроси ангела-хранителя</t>
  </si>
  <si>
    <t>Книга судьбы</t>
  </si>
  <si>
    <t>978-5-17-154117-0</t>
  </si>
  <si>
    <t>КнигаСудьбы</t>
  </si>
  <si>
    <t>ASE000000000870336</t>
  </si>
  <si>
    <t>http://cdn.eksmo.ru/v2/ASE000000000870336/COVER/cover1.jpg</t>
  </si>
  <si>
    <t>КнигаСудьбы Спроси ангела-хранителя</t>
  </si>
  <si>
    <t>Хотя мы и не ощущаем присутствия ангела-хранителя, он всегда рядом. Посланник судьбы оберегает нас, помогая знаками и интуитивными подсказками, подталкивая к тем или иным поступкам. Его послания — это благо. Весточка от ангела способна привести к исполнению мечты, к радости, счастью и миру. Если на душе тяжело, если нужно сделать важный шаг и понять, по какому пути идти, — обратитесь к ангелу за мудрым советом.</t>
  </si>
  <si>
    <t>100 скороговорок для развития речи</t>
  </si>
  <si>
    <t>Книжка в кармашек</t>
  </si>
  <si>
    <t>978-5-17-161553-6</t>
  </si>
  <si>
    <t>КнКармашек</t>
  </si>
  <si>
    <t>ASE000000000878176</t>
  </si>
  <si>
    <t>http://cdn.eksmo.ru/v2/ASE000000000878176/COVER/cover1.jpg</t>
  </si>
  <si>
    <t>КнКармашек 100 скороговорок для развития речи</t>
  </si>
  <si>
    <t>• В книге собраны 100 проверенных временем скороговорок, которые обязательно понравятся малышам.
• Жемчужины устного народного творчества украшают, оживляют речь, обогащают словарный запас, развивают внимание, память, воображение, прививают любовь к родному языку. 
• Ребёнок с большим интересом будет разглядывать красочные иллюстрации, которых так много в нашей книжке.
• Упражнения для развития речи — в форме весёлых скороговорок.
• Цветную книгу удобного карманного формата можно взять с собой.</t>
  </si>
  <si>
    <t>Разучивание скороговорок — это лучший способ развить речь, память, внимание и способность ребёнка к обучению. Читайте вместе с малышом нашу книгу «100 скороговорок для развития речи», так вы сможете провести обучение в игровой форме: дошкольник с удовольствием будет повторять словестный каламбур, вырабатывая чёткую, выразительную дикцию. Знакомя дошколёнка с жанром устного народного творчества, родители помогут ему вырасти любознательным и общительным. 
Для дошкольного возраста.</t>
  </si>
  <si>
    <t>Пальчиковые игры для запуска речи</t>
  </si>
  <si>
    <t>978-5-17-161549-9</t>
  </si>
  <si>
    <t>ASE000000000878174</t>
  </si>
  <si>
    <t>http://cdn.eksmo.ru/v2/ASE000000000878174/COVER/cover1.jpg</t>
  </si>
  <si>
    <t>КнКармашек Пальчиковые игры для запуска речи</t>
  </si>
  <si>
    <t>Для того чтобы ребёнок с первых дней жизни развивался физически, эмоционально, интеллектуально, он должен играть. С красочной книжкой удобного карманного формата «100 пальчиковых игр для запуска речи» кроха выучит новые слова, потренирует пальчики, послушает весёлые рифмовки, поиграет с картинками и освоит первые речевые навыки. 
Пальчиковые игры — известная методика раннего развития: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тренируем зрительную память, концентрацию внимания;
• развиваем слуховое восприятие;
• улучшаем эмоциональное состояние малыша.</t>
  </si>
  <si>
    <t>Любящие родители хотят, чтобы малыш рос здоровым, счастливым и умным, поэтому так важно разговаривать с ребёнком с первых дней жизни — кроха слышит мамин или папин голос, чувствует себя защищённым. Замечательная книжка-малышка «100 пальчиковых игр для запуска речи» поможет сделать мир ребёнка весёлым и интересным — малыш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</si>
  <si>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Песенки-болтушки для запуска речи</t>
  </si>
  <si>
    <t>Гайдель Е.А.</t>
  </si>
  <si>
    <t>978-5-17-161552-9</t>
  </si>
  <si>
    <t>Суходольская Екатерина Витальевна</t>
  </si>
  <si>
    <t>ASE000000000878175</t>
  </si>
  <si>
    <t>http://cdn.eksmo.ru/v2/ASE000000000878175/COVER/cover1.jpg</t>
  </si>
  <si>
    <t>КнКармашек Песенки-болтушки для запуска речи</t>
  </si>
  <si>
    <t>Каждая книжка этой серии — занимательная, полезная, красочная.
Как без капризов собрать малыша на прогулку или уложить спать? На помощь заботливой маме придут песенки-болтушки — добрые и мелодичные, которые деткам обязательно понравится подпевать, хлопать в ладошки, топать, прыгать, танцевать, убаюкивать куклу. Ласковый мамин голос и весёлая песенка-игралочка развеселят малыша и подарят хорошее настроение. Пусть карапуз открывает замечательную книжку — и встречает новый день с улыбкой.
Песенки-болтушки — добрые и весёлые, небольшие по объёму, чёткие по ритму, образные и легко запоминающиеся. Чем наполнены первые песенки для малыша? Конечно, маленькими сюжетами, знакомыми звукоподражаниями и короткими словами, которые малыш с удовольствием подпоёт маме.  Рифмованные диалоги построены так, что взрослый обращается к ребёнку, предлагая ему спеть одно словечко или простую фразу. Иногда строчки песенки сопровождаются жестами или движениями — получается сценка или мини-зарядка.
Повторять вслед за мамой слова песенки так здорово —  это доставляет малышам радость и приносит огромную пользу. Ребёнок чисто выговаривает звуки, чётко и с выражением произносит каждое слово. Петь и танцевать обязательно понравится малышам, подвижные речевые игры помогут им вырасти добрыми и любознательными.
Напевать малышу ритмичные и мелодичные песенки — известная методика раннего развития:
• развиваем речь, мелкую моторику и координацию движений;
• знакомим с окружающим миром, формируем познавательный интерес;
• стимулируем логическое и образное мышление;
• тренируем память, концентрацию внимания;
• развиваем слуховое восприятие;
• улучшаем эмоциональное состояние малыша.</t>
  </si>
  <si>
    <t>Любящие родители хотят, чтобы малыш рос здоровым, счастливым и умным, поэтому так важно общение с ребёнком с первых дней жизни — кроха слышит мамин или папин голос, чувствует себя защищённым. Напевайте малышу ритмичные и мелодичные песенки, которые идеально подходят для развития речи, восприятия, внимания, памяти, воображения. Замечательная книжка-малышка с песенками-болтушками для запуска речи поможет сделать мир ребёнка весёлым и интересным — малыш с удовольствием будет подпевать маме и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</si>
  <si>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Сказка о глупом мышонке. Сказка об умном мышонке</t>
  </si>
  <si>
    <t>978-5-17-105440-3</t>
  </si>
  <si>
    <t>ASE000000000832237</t>
  </si>
  <si>
    <t>http://cdn.eksmo.ru/v2/ASE000000000832237/COVER/cover1.jpg</t>
  </si>
  <si>
    <t>КнКармашек Сказка о глупом мышонке. Сказка об умном мышонке</t>
  </si>
  <si>
    <t>В этой маленькой книжечке - знаменитые сказки С. Маршака - «Сказка о глупом мышонке», «Сказка об умном мышонке» и переводы весёлых чешских песенок. Книгу открывает  методическая подсказка для родителей, а вопросы в конце помогут проверить развитие речи у ребёнка 3-4 лет.</t>
  </si>
  <si>
    <t>С помощью этой маленькой книжечки ребёнок 3-4 лет познакомится со знаменитыми произведениями С. Маршака – «Сказка о глупом мышонке», «Сказка об умном мышонке» и переводами весёлых чешских песенок. Сказки и песенки помогут ребёнку развить речь, память, мышление. А маленькие песенки малыши с лёгкостью запомнят наизусть. Книгу открывает  методическая подсказка для родителей, а вопросы в конце помогут проверить развитие речи у ребёнка 3-4 лет.</t>
  </si>
  <si>
    <t>Стихи-лепеталки для запуска речи</t>
  </si>
  <si>
    <t>978-5-17-161555-0</t>
  </si>
  <si>
    <t>ASE000000000878178</t>
  </si>
  <si>
    <t>http://cdn.eksmo.ru/v2/ASE000000000878178/COVER/cover1.jpg</t>
  </si>
  <si>
    <t>КнКармашек Стихи-лепеталки для запуска речи</t>
  </si>
  <si>
    <t>Каждая книжка этой серии — занимательная, полезная, красочная.
Как без капризов накормить малыша, собрать на прогулку или уложить спать? На помощь заботливой маме придут лепеталки — добрые и мелодичные стихи и песенки, которые утром помогут ребёнку проснуться с улыбкой, а вечером успокоят и убаюкают маленького непоседу.
Лепеталки — добрые стихи и песенки, небольшие по объёму, чёткие по ритму, образные и легко запоминающиеся. Ласковый мамин голос и весёлая рифмовка развеселят малыша и подарят хорошее настроение. Пусть карапуз открывает замечательную книжку — и встречает новый день с улыбкой.
Повторять вслед за мамой рифмованные строчки так здорово —  это доставляет малышам радость и приносит огромную пользу. Ребёнок чисто выговаривает звуки, чётко и с выражением произносит каждое слово. Замечательные стихи обязательно понравятся дошколятам, помогут им вырасти добрыми и любознательными.
Одно удовольствие — слушать и повторять лепеталки и разглядывать картинки!</t>
  </si>
  <si>
    <t>Любящие родители хотят, чтобы малыш рос здоровым, счастливым и умным, поэтому так важно разговаривать с ребёнком с первых дней жизни — кроха слышит мамин или папин голос, чувствует себя защищённым. «Стихи-лепеталки для запуска речи. 100 стихов» — ритмичные и мелодичные стишки, песенки и потешки, которые идеально подходят для развития речи, восприятия, внимания, памяти, воображения. Замечательная книжка-малышка поможет сделать мир ребёнка весёлым и интересным — малыш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</si>
  <si>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Вымпел мертвых-1</t>
  </si>
  <si>
    <t>Буланов К.Н.</t>
  </si>
  <si>
    <t>Коллекция. Военная фантастика</t>
  </si>
  <si>
    <t>978-5-17-167925-5</t>
  </si>
  <si>
    <t>КоллекцияВоенФантастика</t>
  </si>
  <si>
    <t>ASE000000000884412</t>
  </si>
  <si>
    <t>http://cdn.eksmo.ru/v2/ASE000000000884412/COVER/cover1.jpg</t>
  </si>
  <si>
    <t>КоллекцияВоенФантастика Буланов Вымпел мертвых-1(ИДЛенинград)</t>
  </si>
  <si>
    <t>В истории России множество войн и конфликтов, но на особом ме-
сте среди них — Русско-японская война 1904–1905 годов. Поражение в ней
стало одной из причин конца такого государства, как Российская империя.
Но за десять лет до Русско-японской войны случился другой конфликт,
позволивший Японской империи убедиться в собственной силе. Именно
Японо-китайская война 1894–1895 годов стала выпускным экзаменом для
зарождающихся армии и флота Страны восходящего солнца. Однако порой
одной песчинки достаточно, чтобы отлаженный механизм дал сбой. И та-
кой песчинкой для хода истории стал простой, если не сказать среднестати-
стический, молодой человек, по прихоти неведомых сил попавший в нуж-
ное время и в нужное место. Он спас как минимум одного из тех людей, кто
имел немалые шансы изменить ход будущей войны. Нет, спасенный не был
ни членом августейшей фамилии, ни мультимиллионером. Ни гениальным
ученым или именитым фабрикантом. Но зато капитан 2-го ранга Иениш
считался одним из ведущих артиллерийских специалистов всего Россий-
ского Императорского флота.</t>
  </si>
  <si>
    <t>МОЯ НОВОРОССИЯ. Записки добровольца</t>
  </si>
  <si>
    <t>Николаев Е.В.</t>
  </si>
  <si>
    <t>978-5-17-172944-8</t>
  </si>
  <si>
    <t>ASE000000000888195</t>
  </si>
  <si>
    <t>http://cdn.eksmo.ru/v2/ASE000000000888195/COVER/cover1.jpg</t>
  </si>
  <si>
    <t>КПД.РусРеконкиста Николаев МОЯ НОВОРОССИЯ. Записки добровольца</t>
  </si>
  <si>
    <t>- Эксклюзивно от «КПД» — редакции Захара Прилепина.
- Книга бывшего политзаключенного, активиста и журналиста, ныне — добровольца СВО.
- Пронзительный микс фронтового дневника, политического травелога и философской прозы. Точка зрения, сформировавшаяся там, где нет места абстракции лозунгов и пафосу — только предельная конкретика окопа и тяжелая истина боя.
- Евгений Николаев вырос в Молдавии в русской семье. Был активистом ныне запрещенной Национал-большевистской партии (НБП). С марта 2022 года занимался гуманитарной деятельностью на освобожденных территориях Херсонской области. После оставления русскими войсками Херсона ушел добровольцем на фронт. Весной 2024-го был ранен. Продолжает воевать в подразделении «Родня».
- «КПД» — редакция, основанная Захаром Прилепиным, Алексеем Колобродовым и Олегом Демидовым для всех, кто ищет честные ответы на вопросы глобальной политики и русской истории.
- Не пропустите другие книги серии «Русская Реконкиста»!</t>
  </si>
  <si>
    <t>Книга Евгения «Гайдука» Николаева, революционера, волонтёра и воина, — замечательный микс фронтового дневника, политического травелога и философского трактата, объединённых географией Новороссии как в исторической, так и футурологической перспективе. Но главное в этой работе — настоящее, первое в своём роде народное, низовое осмысление войны за Новороссию, оппонирующее и пропагандистским клише, и обывательскому цинизму. Чрезвычайно рельефно, цельно и убедительно при таком подходе к материалу выглядят окопные реалии, романтические воспоминания, историософские размышления. 
Книга Николаева заставляет вспомнить лучшие образцы этого своеобразного жанра — «Памяти Каталонии» Джорджа Оруэлла и «Убийство часового» Эдуарда Лимонова.</t>
  </si>
  <si>
    <t>Собиратели тишины</t>
  </si>
  <si>
    <t>Филиппов Д.С.</t>
  </si>
  <si>
    <t>978-5-17-170959-4</t>
  </si>
  <si>
    <t>ASE000000000886727</t>
  </si>
  <si>
    <t>http://cdn.eksmo.ru/v2/ASE000000000886727/COVER/cover1.jpg</t>
  </si>
  <si>
    <t>КПД.РусРеконкиста Филиппов Собиратели тишины (премия "Слово")</t>
  </si>
  <si>
    <t>– Национально-патриотический роман в редакции новой русской классики КПД, основанной Захаром Прилепиным.
– История о единстве со своей Родиной и товарищами, чести, верности и доблести.
– Героический эпос, роман о Донбасском конфликте глазами сапера-добровольца, ветерана боевых действий в Чечне.
– Для ценителей русской военной прозы: романов «Конармия» Исаака Бабеля, «Немцы» Александра Терехова, «Ополченский романс» Захара Прилепина.</t>
  </si>
  <si>
    <t>Роман «Собиратели тишины» Дмитрия Филиппова имеет все шансы стать эталонным текстом складывающегося корпуса новой русской военной литературы, рождённой СВО, которую по аналогии с «лейтенантской» можно назвать «прозой добровольцев».
Филиппов уходил на войну сложившимся писателем, а вернётся — классиком. «Собиратели тишины» свидетельствуют о значительных потенциях художника: здесь и продуманная архитектура текста, и логически выстроенная композиция, и гремучая смесь эпоса и репортажа. Яркий и убедительный в своих поступках главный герой, достоверные персонажи, нерв и драйв — иногда, особенно во второй части, хронотоп которой — штурм Авдеевки, книга напоминает стремительно смонтированные кадры от киногруппы, которая знает, что может погибнуть в любой момент, и ей категорически важно этот материал после себя оставить. События Великой Отечественной и войны на Украине встают рядом — и уходят прямиком в вечность. Принципиальна и экспозиция двух реальностей: войны и сытого, прежнего, сонного быта российских мегаполисов.
Литературные аналоги «Собирателей тишины» — «Конармия » Исаака Бабеля, «Немцы» Александра Терехова, «Ополченский романс» Захара Прилепина.</t>
  </si>
  <si>
    <t>Предел</t>
  </si>
  <si>
    <t>Лукьяненко С.В.</t>
  </si>
  <si>
    <t>Космос Сергея Лукьяненко</t>
  </si>
  <si>
    <t>978-5-17-123305-1</t>
  </si>
  <si>
    <t>Лукьяненко(Космос)</t>
  </si>
  <si>
    <t>ASE000000000851758</t>
  </si>
  <si>
    <t>http://cdn.eksmo.ru/v2/ASE000000000851758/COVER/cover1.jpg</t>
  </si>
  <si>
    <t>Лукьяненко(Космос)!Предел</t>
  </si>
  <si>
    <t>Вырвавшись из альтернативной реальности, исследовательский звездолет "Твен" пытается предотвратить гибель обитаемой планеты. Но ставки куда выше – в опасности все обитаемые миры. И первый из них – мир загадочной цивилизации Ракс...
Читайте продолжение романа "Порог" – космический эпос Сергея Лукьяненко!"</t>
  </si>
  <si>
    <t>Поиски утраченного завтра</t>
  </si>
  <si>
    <t>Книги Сергея Лукьяненко</t>
  </si>
  <si>
    <t>978-5-17-166723-8</t>
  </si>
  <si>
    <t>Лукьяненко(лучшее)</t>
  </si>
  <si>
    <t>ASE000000000883975</t>
  </si>
  <si>
    <t>http://cdn.eksmo.ru/v2/ASE000000000883975/COVER/cover1.jpg</t>
  </si>
  <si>
    <t>Лукьяненко(лучшее)!Поиски утраченного завтра</t>
  </si>
  <si>
    <t>От автора бестселлеров «Ночной дозор» и «Черновик». Увлекательная героическая фантастика.
Землянин Никита Самойлов выглядит на тридцать лет, но живет на свете уже больше сотни лет. Он не бессмертен, но его практически невозможно убить — в чем регулярно убеждаются разные темные личности. Никита играючи справляется с большинством подосланных ему убийц, но новый противник, кажется, способен оказаться не по зубам даже ему.</t>
  </si>
  <si>
    <t>Мне тридцать лет. Меня зовут Никита и полвека назад я спас человечество. Как вы и сами понимаете, за это меня часто пытаются убить. Это довольно глупо, конечно. Бессмысленная потеря времени, я каждый раз пытаюсь это объяснить. Но в этот раз, кажется, у них может что-то получиться. Еще бы понять - кто эти "они"...</t>
  </si>
  <si>
    <t>Функционал: Черновик. Чистовик</t>
  </si>
  <si>
    <t>Миры Сергея Лукьяненко</t>
  </si>
  <si>
    <t>978-5-17-135977-5</t>
  </si>
  <si>
    <t>Лукьяненко(Миры)</t>
  </si>
  <si>
    <t>ASE000000000856763</t>
  </si>
  <si>
    <t>http://cdn.eksmo.ru/v2/ASE000000000856763/COVER/cover1.jpg</t>
  </si>
  <si>
    <t>Лукьяненко(Миры)Функционал: Черновик. Чистовик</t>
  </si>
  <si>
    <t>Еще вчера у него были своя квартира, работа, друзья, собака, налаженный быт… а сегодня мир словно перевернулся: никто не узнает парня, даже самые близкие люди, а документы, подтверждающие его личность, рассыпаются в пыль.
Сумасшествие? Нет, жестокое испытание, после которого Кирилл становится функционалом -- человеком, наделенным сверхспособностями и возможностью перемещаться между параллельными мирами.
Кто такие эти функционалы?
В чем состоит их предназначение?
И чем заплатит Кирилл за свою новую, улучшенную жизнь?</t>
  </si>
  <si>
    <t>Похищение Чебурашки</t>
  </si>
  <si>
    <t>978-5-17-173793-1</t>
  </si>
  <si>
    <t>Малышева Таисия Владимировна</t>
  </si>
  <si>
    <t>ASE000000000888788</t>
  </si>
  <si>
    <t>http://cdn.eksmo.ru/v2/ASE000000000888788/COVER/cover1.jpg</t>
  </si>
  <si>
    <t>ЛучшДетКнига Успенский Похищение Чебурашки (илл. С.Бордюг, Н. Трепенок)</t>
  </si>
  <si>
    <t>Крокодил Гена и Чебурашка — знаменитые герои произведений детского писателя Эдуарда Успенского. В сказке «Похищение Чебурашки» авантюрные приключения двух друзей становятся ещё более захватывающими и опасными. На этот раз жизнь Чебурашки кардинально меняется, когда из тесной телефонной будки он переезжает в просторную квартиру и получает в подарок целых пять телевизоров! А вот к чему приведёт Чебурашку бесконечный просмотр телепередач — читатель узнает из этой книги. Яркие иллюстрации нарисовали Сергей Бордюг и Наталия Трепенок.
Для младшего школьного возраста.</t>
  </si>
  <si>
    <t>Стихи и сказки. Рисунки Е. Антоненкова</t>
  </si>
  <si>
    <t>Любимая классика для детей</t>
  </si>
  <si>
    <t>978-5-17-172247-0</t>
  </si>
  <si>
    <t>ЛюбимКласДетей</t>
  </si>
  <si>
    <t>ASE000000000887797</t>
  </si>
  <si>
    <t>http://cdn.eksmo.ru/v2/ASE000000000887797/COVER/cover1.jpg</t>
  </si>
  <si>
    <t>ЛюбимКласДетей Маршак Стихи и сказки. (илл. Е. Антоненкова)</t>
  </si>
  <si>
    <t>Малышам и малышкам большая книжка С. Маршака с великолепными иллюстрациями Евгения Антоненкова!
Озорные и весёлые стихотворения, поучительные сказки с захватывающим сюжетом, огромные и яркие иллюстрации привлекут внимание деток.
Малыши с удовольствием послушают про весёлый звонкий мяч, познакомятся с усатым-полосатым, глупым и умным мышатами, помогут найти колечко Оленьке.
А когда научатся читать, то с удовольствием прочтут уже сами свои любимые стихи и сказки С. Маршака!</t>
  </si>
  <si>
    <t>В книгу «Стихи и сказки» вошли самые знаменитые произведения классика детской литературы С. Маршака. Эти стихи и сказки входят в золотой фонд детской литературы, их читают и дома, и в детском саду. Запоминающиеся рифмы, яркие образы, динамичные сюжеты обязательно понравятся малышам, а большие подробные иллюстрации Евгения Антоненкова позволят ближе познакомиться с героями книги! Евгений Антоненков — художник с мировым именем, участник международных выставок, обладатель дипломов «Книги года».</t>
  </si>
  <si>
    <t>Река моих сожалений</t>
  </si>
  <si>
    <t>Мирай М.</t>
  </si>
  <si>
    <t>Молодежные хиты Медины Мирай. Реальная жизнь</t>
  </si>
  <si>
    <t>978-5-17-164492-5</t>
  </si>
  <si>
    <t>Тимчук Виктория Владимировна</t>
  </si>
  <si>
    <t>Медина Мирай(Реальная жиз</t>
  </si>
  <si>
    <t>ASE000000000881647</t>
  </si>
  <si>
    <t>No sugar</t>
  </si>
  <si>
    <t>http://cdn.eksmo.ru/v2/ASE000000000881647/COVER/cover1.jpg</t>
  </si>
  <si>
    <t>Медина Мирай(Реальная жизнь)Река моих сожалений</t>
  </si>
  <si>
    <t>•   От автора культовых романов «Синтонимы» и «Зазеркалье нашей реальности». 
•   Тиражи Медины Мирай превышают 400 000 экземпляров.
•   Трогательная история о непростой жизни творцов.
•   Второе исправленное издание романа. В книгу добавлена бонусная глава!
•   Серия «Молодежные хиты Медины Мирай. Реальная жизнь» —бестселлеры писательницы в европокетах с атмосферными черно-белыми иллюстрациями.</t>
  </si>
  <si>
    <t>Питер — молодой актер, склонный к саморазрушению. Подвергать себя смертельным соблазнам — смысл его жизни, ведь другого у него нет. Однажды Питер
встречает Колдера — молодого музыканта и певца, свою полную противоположность.
Их жизни переворачиваются с ног на голову, когда им предлагают сняться в одном фильме, которому предрекают ошеломительный успех.
Актер, желающий стать певцом, и певец, мечтающий стать актером.
Парень, видящий смерть во всем, и парень, видящий жизнь в смерти. Потерянный мальчик и мальчик, потерявший все.
Готовы ли они погрузиться в реку своих сожалений?</t>
  </si>
  <si>
    <t>Милана Хаметова. Большой альбом наклеек (200 шт.)</t>
  </si>
  <si>
    <t>Милана Хаметова</t>
  </si>
  <si>
    <t>978-5-17-172795-6</t>
  </si>
  <si>
    <t>МиланаХаметова</t>
  </si>
  <si>
    <t>ASE000000000888046</t>
  </si>
  <si>
    <t>http://cdn.eksmo.ru/v2/ASE000000000888046/COVER/cover1.jpg</t>
  </si>
  <si>
    <t>МиланаХаметова(НАКЛ)Большой альбом наклеек (200 шт.)</t>
  </si>
  <si>
    <t>Это окрашительно! Перед тобой самый крутой альбом наклеек от блогера и певицы Миланы Хаметовой! 
Укрась яркими стикерами личный дневник, школьные тетради, блокноты для записей, чехол смартфона или рюкзак!
Мечтай, твори и улыбайся вместе с Миланой!</t>
  </si>
  <si>
    <t>Милана Хаметова. Окрашительные наклейки (100 шт)</t>
  </si>
  <si>
    <t>978-5-17-172791-8</t>
  </si>
  <si>
    <t>ASE000000000888042</t>
  </si>
  <si>
    <t>http://cdn.eksmo.ru/v2/ASE000000000888042/COVER/cover1.jpg</t>
  </si>
  <si>
    <t>МиланаХаметова(НАКЛ)Окрашительные наклейки (100 шт)</t>
  </si>
  <si>
    <t>Милана Хаметова. Самые стильные стикеры (100 шт)</t>
  </si>
  <si>
    <t>978-5-17-172794-9</t>
  </si>
  <si>
    <t>ASE000000000888045</t>
  </si>
  <si>
    <t>http://cdn.eksmo.ru/v2/ASE000000000888045/COVER/cover1.jpg</t>
  </si>
  <si>
    <t>МиланаХаметова(НАКЛ)Самые стильные стикеры (100 шт)</t>
  </si>
  <si>
    <t>Рецепты из японского кино и аниме: от студии Гибли до «Полночной закусочной»</t>
  </si>
  <si>
    <t>Харада С.</t>
  </si>
  <si>
    <t>Мировая еда. Кинорецепты</t>
  </si>
  <si>
    <t>978-5-17-172706-2</t>
  </si>
  <si>
    <t>Швыркова Александра Игоревна</t>
  </si>
  <si>
    <t>МироваяЕдаКинорецепты</t>
  </si>
  <si>
    <t>ASE000000000884913</t>
  </si>
  <si>
    <t>http://cdn.eksmo.ru/v2/ASE000000000884913/COVER/cover1.jpg</t>
  </si>
  <si>
    <t>МироваяЕдаКинорецепты Харада Рецепты из японского кино и аниме: от студии Гибли до «Полночной закусочной»</t>
  </si>
  <si>
    <t>Посмотрите на мир японской гастрономии через призму любимых фильмов и аниме! Внутри вас ждут тщательно отобранные и простые в приготовлении рецепты, подходящие как для начинающих кулинаров, так и для опытных гурманов. Каждое блюдо сопровождается рассказом о фильме или сериале, который стал источником вдохновения: от бессмертной классики вроде «Токийской повести» Ясудзиро Одзу и «Жить» Акиры Куросавы до современных сериалов «Самурай-гурман» и «Что ты ел вчера?»
Благодаря этой увлекательной книге читатель сможет попробовать паровые булочки из «Унесенных призраками» и японский ризотто из «Принцессы Мононке» Хаяо Миядзаки, холодный рамен с томатами и огурцами из «Сада изящных слов» Макото Синкая, японский омлет тамагояки из «Полночной закусочной» Дзёдзи Мацуоки, а также японские сладости вроде моти и дораяки. Для удобства использования рецепты поделены на разделы: блюда в кляре и на пару, рыбные, мясные и овощные блюда, а также десерты и чай.</t>
  </si>
  <si>
    <t>Православный молитвослов. 100 главных молитв на все случаи жизни</t>
  </si>
  <si>
    <t>Надеждина Светлана</t>
  </si>
  <si>
    <t>Молитвы и Святые</t>
  </si>
  <si>
    <t>978-5-17-168356-6</t>
  </si>
  <si>
    <t>МолитвыСвятые</t>
  </si>
  <si>
    <t>ASE000000000880700</t>
  </si>
  <si>
    <t>http://cdn.eksmo.ru/v2/ASE000000000880700/COVER/cover1.jpg</t>
  </si>
  <si>
    <t>МолитвыСвятые Православный молитвослов. 100 главных молитв на все случаи жизни</t>
  </si>
  <si>
    <t>Многие из тех, кто раньше молился редко или не молился совсем, задаются вопросом: а как молиться правильно? Какая молитва будет угодна Богу и святым и как она поможет в жизни? Как правильно молиться дома, а как — в храме?
Ответы на такие вопросы вы найдете в этой книге. В ней не только собраны самые важные молитвы православным святым на все случаи жизни, но и подробно рассказано о правилах чтения молитв за себя и других, дома и в церкви, ежедневно и в особых ситуациях. В этом молитвослове также собраны истории людей — свидетельства чудес. Происходящих по молитвам Всевышнему и его святым угодникам. Пусть эти истории вдохновят вас и помогут вам найти свой путь к Богу.
Помните — молитва не только защищает, а помогает стать чище, мудрее и добрее.
С помощью православного молитвослова вы:
·   узнаете новые молитвы;
·   научитесь молиться дома и в церкви;
·   научитесь молиться за себя и за ближнего;
·   найдете утешение и защиту в обращении к Всевышнему и святым.
Будьте терпеливы и молитесь с чистым сердцем, и тогда обретете защиту святых, счастье и благополучие.
Книга в твердой обложке.</t>
  </si>
  <si>
    <t>Все афоризмы Фаины Раневской</t>
  </si>
  <si>
    <t>978-5-17-117854-3</t>
  </si>
  <si>
    <t>(Уволен) Адаменко Любовь Александровна</t>
  </si>
  <si>
    <t>ASE000000000846236</t>
  </si>
  <si>
    <t>http://cdn.eksmo.ru/v2/ASE000000000846236/COVER/cover1.jpg</t>
  </si>
  <si>
    <t>МудрыеМысли Раневская Все афоризмы</t>
  </si>
  <si>
    <t>Великая Фаина Раневская по сей день вдохновляет и веселит своих поклонников неповторимым юмором. Ее афоризмы не менее популярны, чем цитаты Эйнштейна или Марка Твена — а количество приписываемых ей крылатых выражений зашкаливает! Пожалуй, Фаина Раневская — самая цитируемая женщина в истории. В этой книге собраны все афоризмы Фаины Раневской: великая мастерица острого словца не даст вам заскучать.</t>
  </si>
  <si>
    <t>Слон во Вселенной. 100 лет в поисках темной материи</t>
  </si>
  <si>
    <t>Шиллинг Г.</t>
  </si>
  <si>
    <t>Науки о Земле и космосе</t>
  </si>
  <si>
    <t>978-5-17-154685-4</t>
  </si>
  <si>
    <t>Науки(о земле и космосе)</t>
  </si>
  <si>
    <t>The Elephant in the Universe: Our Hundred-Year Search for Dark Matter</t>
  </si>
  <si>
    <t>ASE000000000871161</t>
  </si>
  <si>
    <t>http://cdn.eksmo.ru/v2/ASE000000000871161/COVER/cover1.jpg</t>
  </si>
  <si>
    <t>Науки(о земле и космосе)Шиллинг Слон во Вселенной. 100 лет в поисках темной материи(Лёд)</t>
  </si>
  <si>
    <t>Почти 100 лет ученые шаг за шагом шли к идее, что вещество, из которого соткана вся материя Вселенной, — атомы, планеты, галактики, туманности и даже мы сами — с космической точки зрения незначительно. Природу основной части материи должна составлять таинственная субстанция, которая бросает вызов нашему воображению. Ученые окрестили ее темной материей.
Темная материя — не множество тусклых звезд и не всепроникающий темный межгалактический газ, она не состоит из черных дыр и обычных атомов, но подобно невидимому клею она скрепляет Вселенную и служит ее движущей силой. 
«Слон во Вселенной» — это захватывающий триллер, рассказывающий о том, как ученые — как ведущие исследователи, так и мятежники от науки — ломали копья вокруг темной материи и пытались ее обнаружить. Говерт Шиллинг доступно объясняет сложные астрофизические теории ΛCDM и MOND, разбирает WIMP и MACHO — кандидатов в темную материю — и рассказывает о новейших технологиях и экспериментах, которые двигают нас к пониманию, чем же все-таки является эта таинственная субстанция.</t>
  </si>
  <si>
    <t>Отдел примирившихся врагов</t>
  </si>
  <si>
    <t>Шегай Э.И.</t>
  </si>
  <si>
    <t>Отдел монстрологических преступлений</t>
  </si>
  <si>
    <t>978-5-17-162023-3</t>
  </si>
  <si>
    <t>Кисленко Ирина Михайловна</t>
  </si>
  <si>
    <t>ОтделМонстрПреступлений</t>
  </si>
  <si>
    <t>ASE000000000878125</t>
  </si>
  <si>
    <t>http://cdn.eksmo.ru/v2/ASE000000000878125/COVER/cover1.jpg</t>
  </si>
  <si>
    <t>ОтделМонстрПреступлений Шегай Отдел примирившихся врагов</t>
  </si>
  <si>
    <t>– Заключительная часть дилогии, продолжение романа «Отдел непримиримых врагов».
– Захватывающее городское фэнтези о детективном отделе, состоящем из вампиров и оборотней, которым приходится уживаться и работать вместе.
– Романтические линии о запретных межвидовых отношениях.
– В духе романов «Легкий заказ» Андрея Васильева, «Медиаторы» Дарьи Буданцевой и «Ковен заблудших ведьм» Анастасии Гор.</t>
  </si>
  <si>
    <t>Шесть месяцев назад они ненавидели друг друга, а сейчас...
Никто из членов межвидового отдела так и не пал жертвой своего напарника, хотя попытки были. Под поверхностью взаимной неприязни теперь бурлили запретные чувства, а на руинах извечной вражды между оборотнями и вампирами собиралась расцвести, подобно ядовитому цветку, запретная любовь. Для одних это шанс научиться ладить, огибая острые углы характеров, для других – стать более откровенными друг с другом, бросив вызов вековым предрассудкам.
Что делать, когда сердце тянется к тому, кого твое общество считает врагом? Ведь любовь между оборотнем и вампиром – не только повод для скандала мирового масштаба с непредсказуемыми последствиями, но даже риск для их жизней.</t>
  </si>
  <si>
    <t>Герцог-пират</t>
  </si>
  <si>
    <t>Беверли Д.</t>
  </si>
  <si>
    <t>Очарование(мини)!</t>
  </si>
  <si>
    <t>978-5-17-136685-8</t>
  </si>
  <si>
    <t>Очар(м)!</t>
  </si>
  <si>
    <t>THE SECRET DUKE</t>
  </si>
  <si>
    <t>ASE000000000857520</t>
  </si>
  <si>
    <t>http://cdn.eksmo.ru/v2/ASE000000000857520/COVER/cover1.jpg</t>
  </si>
  <si>
    <t>Очар(м)!Беверли Герцог-пират</t>
  </si>
  <si>
    <t>— Увлекательный любовный роман в декорациях XVIII века.
— Для всех поклонников телесериала «Бриджертоны» и ценителей творчества Джулии Куин и Лизы Клейпас.
— Бестселлер The New York Times. 
— Десятая книга цикла «Маллорен и друзья». Все романы цикла обладают самостоятельными сюжетами и могут читаться по отдельности.
— Джо Беверли — одна из самых известных писательниц, работавших в жанре исторического романа. Ее произведения всегда славились продуманным сюжетом и вниманием к деталям.
— Переиздание в удобном карманном формате.</t>
  </si>
  <si>
    <t>Когда Беллу Барстоу похищают, она решает, что ее хорошая репутация, да и вся жизнь, растоптана навсегда. Но внезапно на ее пути появляется капитан Роуз — гроза морей и прожигатель жизни. Он спасает девушку, и Белла, не желая вдаваться в подробности своего позора, попросту сбегает…
Проходят годы, и Белла вновь нуждается в помощи необычного «рыцаря». Ведь только в его силах помочь ей наказать того, кто повинен в ее похищении. Но капитан Роуз совсем не тот, за кого себя выдает… 
Какие маски им придется снять, в какие приключения окунуться и куда в итоге их заведет эта опасная игра?..</t>
  </si>
  <si>
    <t>Мой первый гербарий</t>
  </si>
  <si>
    <t>Дудова К.В.</t>
  </si>
  <si>
    <t>Первый гербарий малыша с наклейками</t>
  </si>
  <si>
    <t>ДЕТСКИЙ ДОСУГ</t>
  </si>
  <si>
    <t>978-5-17-151331-3</t>
  </si>
  <si>
    <t>ПервГербарийМалыша(НАКЛ)</t>
  </si>
  <si>
    <t>ASE000000000867678</t>
  </si>
  <si>
    <t>http://cdn.eksmo.ru/v2/ASE000000000867678/COVER/cover1.jpg</t>
  </si>
  <si>
    <t>ПервГербарийМалыша(НАКЛ)Мой первый гербарий</t>
  </si>
  <si>
    <t>Гербарий – это интересное и увлекательное путешествие в царство растений!  
Из этой книги ты узнаешь, что такое научный гербарий и как правильно собирать для него образцы цветов и листьев. А еще найдешь яркие и красочные изображения деревьев, цветов, кустарников и трав, а также полезную и интересную информацию про них, с помощью которой ты всегда сможешь определить и назвать растение перед тобой и, конечно же, собрать его в свой гербарий!</t>
  </si>
  <si>
    <t>Машины, поезда, корабли и самолеты</t>
  </si>
  <si>
    <t>Полная энциклопедия в картинках</t>
  </si>
  <si>
    <t>978-5-17-155222-0</t>
  </si>
  <si>
    <t>ПолнЭнц(в картинках)</t>
  </si>
  <si>
    <t>ASE000000000869324</t>
  </si>
  <si>
    <t>http://cdn.eksmo.ru/v2/ASE000000000869324/COVER/cover1.jpg</t>
  </si>
  <si>
    <t>ПолнЭнц(в картинках)Машины, поезда, корабли и самолеты</t>
  </si>
  <si>
    <t>Велосипеды и мотоциклы, автомобили и поезда, дорожно-строительные машины и механизмы, ракеты и космические станции, корабли и подводные лодки, самолеты и вертолеты, боевые машины и ракетные комплексы — все эти виды техники призваны тем или иным образом помогать человеку. Люди постоянно пользуются общественным транспортом, на морских лайнерах отправляются в путешествия по морям и океанам, а пассажирские самолеты быстро доставляют их в самые отдаленные уголки Земли. Есть и другая техника, без которой не обойтись, хотя мы и не так ощущаем ее присутствие в нашей жизни, — это научные, боевые и другие машины спецназначения. А много ли мы вообще знаем о них? Эта увлекательная детская энциклопедия в картинках откроет для вас удивительный мир техники. В книге описано, как устроены, работают и совершенствуются различные машины, приведено множество важных, интересных, а порой даже неожиданных фактов, которые помогут найти ответы на сотни вопросов, связанных с самыми разными образцами. А главное — на страницах энциклопедии содержится огромное количество ярких и по-настоящему уникальных иллюстраций, отражающих оригинальность и многообразие каждого вида техники.
Книга содержит глоссарий, а также алфавитный указатель, обратившись к которому, можно быстро найти сведения о заинтересовавшем образце техники.
Познавать такой сложный, но очень увлекательный мир техники вместе с этой энциклопедией — легко, интересно и радостно!
Для среднего и старшего школьного возраста.</t>
  </si>
  <si>
    <t>Самый полный сонник Миллера. Толкования 10 000 снов</t>
  </si>
  <si>
    <t>Миллер Г.Х.</t>
  </si>
  <si>
    <t>Простая магия (мал.)</t>
  </si>
  <si>
    <t>978-5-17-164990-6</t>
  </si>
  <si>
    <t>Хмелёва Лейла Вахтанговна</t>
  </si>
  <si>
    <t>ПростаяМагия(мал)</t>
  </si>
  <si>
    <t>Ten Thousand Dreams Interpreted, or what's in a dream: a scientific and practical exposition</t>
  </si>
  <si>
    <t>ASE000000000882158</t>
  </si>
  <si>
    <t>http://cdn.eksmo.ru/v2/ASE000000000882158/COVER/cover1.jpg</t>
  </si>
  <si>
    <t>ПростаяМагия(мал)Самый полный сонник Миллера. Толкования 10 000 снов</t>
  </si>
  <si>
    <t>Важнейшим помощником человека при принятии решений издавна являлись сны и гадания. Каждый из нас хочет заглянуть в будущее. Каждый хочет иметь подсказку, «путевой указатель» на развилке жизненного пути, ведь нередко мы приходим в замешательство: как поступить? как ответить на вопрос? что будет дальше? как изменить обстоятельства? Помочь может «его величество случай». Более того, он может кардинально изменить сложившуюся ситуацию в лучшую сторону.
Книга, которую вы держите сейчас в руках, — знаменитый «Сонник Миллера» — выдержала множество изданий по всему миру. Ей пользуется уже не одно поколение людей, и это не случайность! В ней вы найдете ответы на свои вопросы о таинственных снах, волнующих вашу душу.</t>
  </si>
  <si>
    <t>Момент истины</t>
  </si>
  <si>
    <t>Богомолов В.</t>
  </si>
  <si>
    <t>978-5-17-088963-1</t>
  </si>
  <si>
    <t>ASE000000000702282</t>
  </si>
  <si>
    <t>http://cdn.eksmo.ru/v2/ASE000000000702282/COVER/cover1.jpg</t>
  </si>
  <si>
    <t>Рус.класс!Богомолов Момент истины</t>
  </si>
  <si>
    <t>Роман «Момент истины» («В августе 44-го») переиздавался множество раз суммарным тиражом в несколько миллионов экземпляров, был переведен на десятки языков и стал настоящим бестселлером. По книге снят одноименный фильм с Евгением Мироновым и Владиславом Галкиным в главных ролях.
История, рассказывающая о работе сотрудников СМЕРШ. Сюжет, построенный на богатом фактическом материале, держит в напряжении до последней страницы…</t>
  </si>
  <si>
    <t>Что ты чувствуешь? Сказки об эмоциях</t>
  </si>
  <si>
    <t>Тарасевич Л.С.</t>
  </si>
  <si>
    <t>Сказки на вырост: выбор родителей</t>
  </si>
  <si>
    <t>978-5-17-162784-3</t>
  </si>
  <si>
    <t>СказкиНаВырост</t>
  </si>
  <si>
    <t>ASE000000000879514</t>
  </si>
  <si>
    <t>http://cdn.eksmo.ru/v2/ASE000000000879514/COVER/cover1.jpg</t>
  </si>
  <si>
    <t>СказкиНаВырост Тарасевич Что ты чувствуешь? Сказки об эмоциях</t>
  </si>
  <si>
    <t>Все родители мечтают, чтобы малыш развивался гармонично, легко находил друзей и умел договориться с окружающими. Всё это достижимо, если с детства развивать эмоциональный интеллект. Эта книга станет для вас самым лучшим помощником. Терапевтические сказки Лёли Тарасевич, практикующего психолога и детского писателя покажут, какие бывают эмоции и как нужно поступать в разных жизненных ситуациях. Вместе с очаровательным дракошей Тимой ребята узнают, как справиться со злостью, чем полезна надежда, откуда берётся печаль и многое другое. Книгу можно читать неоднократно. Отвечая на вопросы в конце каждой главы, юные читатели создадут свои истории. Добрые и поучительные приключения дракоши подойдут для высокочувствительных детей. Они снизят тревожность и помогут лучше понимать себя и окружающих. Приятный бонус — азбука эмоций по QR-коду в конце книги, которая позволит закрепить полученные знания. Книга станет отличным подарком для маленьких почемучек.</t>
  </si>
  <si>
    <t>Ваш малыш часто капризничает, не умеет объяснять, что его тревожит, долго не может успокоиться? Регулировать поведение помогает эмоциональный интеллект. Развивать его важно с детства. Лучше всего помогают это сделать специальные терапевтические сказки. Лёля Тарасевич, практикующий психолог и популярный детский писатель, создала уникальную книгу,которая бережно познакомит малышей с разными эмоциями. Вместе с очаровательным дракошей Тимой ребята узнают, как справиться со злостью, чем полезна надежда, откуда берётся печаль и многое другое. Книгу можно читать неоднократно. Делая выбор в конце глав, юные читатели создадут свои истории. Проживание сложных жизненных ситуаций в безопасной обстановке рядом с любящими родителями полезно даже для самых высокочувствительных детей. Приятный бонус — азбука эмоций по QR-коду в конце книги, которая позволит закрепить полученные знания.
Для дошкольного возраста.</t>
  </si>
  <si>
    <t>Первый субботник</t>
  </si>
  <si>
    <t>Сорокин В.Г.</t>
  </si>
  <si>
    <t>Весь Сорокин</t>
  </si>
  <si>
    <t>978-5-17-173848-8</t>
  </si>
  <si>
    <t>Сорокин(лучшее)</t>
  </si>
  <si>
    <t>ASE000000000888840</t>
  </si>
  <si>
    <t>http://cdn.eksmo.ru/v2/ASE000000000888840/COVER/cover1.jpg</t>
  </si>
  <si>
    <t>Сорокин(лучшее)Первый субботник(2-ое издание)</t>
  </si>
  <si>
    <t>В ранних рассказах Владимира Сорокина, написанных в 1979–1984 гг., легко разглядеть начало мощного стилистического эксперимента, по сути целого литературного направления. Название “Первый субботник” — подходящая метафора для того, как молодой автор обошелся с дряхлевшим вместе со страной клишированным официальным языком. Герои каждого из рассказов сборника обречены: если в начале они успешно мимикрируют под живых людей, к концу их ждет полное разложение — они превращаются в разрозненные визуальные и речевые атрибуты или просто в кучку гнилой плоти.</t>
  </si>
  <si>
    <t>Дважды два</t>
  </si>
  <si>
    <t>Спаркс: чудо любви (м)</t>
  </si>
  <si>
    <t>978-5-17-138338-1</t>
  </si>
  <si>
    <t>Спаркс(чудо любви)</t>
  </si>
  <si>
    <t>TWO BY TWO</t>
  </si>
  <si>
    <t>ASE000000000859234</t>
  </si>
  <si>
    <t>http://cdn.eksmo.ru/v2/ASE000000000859234/COVER/cover1.jpg</t>
  </si>
  <si>
    <t>Спаркс(чудо любви)Дважды два</t>
  </si>
  <si>
    <t>Иногда конец — это новое начало…
Рассел Грин считал себя счастливчиком — у него была крепкая семья, любимая работа, уютный дом. Но однажды его привычная жизнь просто рассыпалась как карточный домик.
Теперь Рассел разрывается между ролью отца-одиночки и заботами человека, пытающегося начать бизнес с нуля. Он готов на все, чтобы защитить свою маленькую дочку от последствий столь серьезных перемен в жизни, и личная жизнь совершенно не вписывается в его планы. Но все меняет случайная встреча — встреча с женщиной, способной подарить ему счастье, о котором он не мог и мечтать…</t>
  </si>
  <si>
    <t>Смерть</t>
  </si>
  <si>
    <t>Таласса Л.</t>
  </si>
  <si>
    <t>Миры Лоры Талассы</t>
  </si>
  <si>
    <t>978-5-17-163461-2</t>
  </si>
  <si>
    <t>Таласса Лора(Миры)</t>
  </si>
  <si>
    <t>Death (The Four Horsemen # 4)</t>
  </si>
  <si>
    <t>ASE000000000880292</t>
  </si>
  <si>
    <t>http://cdn.eksmo.ru/v2/ASE000000000880292/COVER/cover1.jpg</t>
  </si>
  <si>
    <t>Таласса Лора(Миры)Смерть</t>
  </si>
  <si>
    <t>– Четвертая финальная часть фэнтезийного цикла «Всадники Апокалипсиса».
– Мрачная, гнетущая атмосфера заката человечества. Ненасытный Смерть готов на все, чтобы забрать то, что считает своим. 
– Рейтинг 4,6 из 5 на Амазон.
– Для фанатов темного фэнтези Пенелопы Дуглас, Дженнифер Арментроут, Кэрри Манискалко, Скарлетт Ст. Клэр и Шелби Махерин.</t>
  </si>
  <si>
    <t>Четыре Всадника пришли в наш мир, чтобы уничтожить человечество. МОР, в надвинутой на лоб короне. ВОЙНА, высоко вздымающий стальной клинок. ГОЛОД, с косой и весами в руках. СМЕРТЬ — мрачный, со сложенными за спиной темными крыльями, с факелом, что курится ядовитым дымом.
Они пришли, чтобы убить всех нас.
Когда Смерть приходит в город Лазарии Гомоны и убивает всех одним махом, он не ожидает увидеть женщину, оставшуюся в живых. Но Лазария владеет необыкновенным даром: ее нельзя убить — ни людям, ни стихиям, ни самой Смерти.
Она — единственная душа, которую Смерть не может вырвать из плоти. Единственная душа, к которой испытывает неодолимое желание. Взять ее — вот чего он отчаянно хочет. И с каждым мигом это желание становится сильнее.
Конец близок. Человечество обречено на гибель, и даже всадники не могут помешать Смерти выполнить свою последнюю задачу.
Усмирить его способна только Лазария.</t>
  </si>
  <si>
    <t>Властелин Колец. Две твердыни</t>
  </si>
  <si>
    <t>Толкин (КИНО!!)</t>
  </si>
  <si>
    <t>978-5-17-111881-5</t>
  </si>
  <si>
    <t>ASE000000000840036</t>
  </si>
  <si>
    <t>http://cdn.eksmo.ru/v2/ASE000000000840036/COVER/cover1.jpg</t>
  </si>
  <si>
    <t>Толкин (КИНО!!)Властелин Колец.Две твердыни (3-е издание )</t>
  </si>
  <si>
    <t>Трилогия «Властелин Колец» бесспорно возглавляет список «культовых» книг XX века.
Ее автор, Дж. Р.Р. Толкин, профессор Оксфордского университета, специалист по древнему и средневековому английскому языку, создал удивительный мир - Средиземье, который вот уже без малого пятьдесят лет неодолимо влечет к себе миллионы читателей. Великолепная кинотрилогия, снятая Питером Джексоном, в десятки раз увеличила ряды поклонников как Толкина, так и самого жанра героического фэнтези.</t>
  </si>
  <si>
    <t>Властелин Колец. Хранители Кольца</t>
  </si>
  <si>
    <t>978-5-17-114467-8</t>
  </si>
  <si>
    <t>ASE000000000842125</t>
  </si>
  <si>
    <t>http://cdn.eksmo.ru/v2/ASE000000000842125/COVER/cover1.jpg</t>
  </si>
  <si>
    <t>Толкин (КИНО!!)Властелин Колец.Хранители Кольца(4-ое издание)</t>
  </si>
  <si>
    <t>Трилогия "Властелин Колец" бесспорно, возглавляет список "культовых" книг XX века. Ее автор, Дж.P.P.Толкин, профессор Оксфордского университета, специалист по древнему и средневековому английскому языку, создал удивительный мир - Средиземье, который вот уже без малого пятьдесят лет неодолимо влечет к себе миллионы читателей. Великолепная кинотрилогия, снятая Питером Джексоном, в десятки раз увеличила ряды поклонников как Толкина, так и самого жанра героического фэнтези.</t>
  </si>
  <si>
    <t>Дети Хурина</t>
  </si>
  <si>
    <t>Толкин - творец Средиземья</t>
  </si>
  <si>
    <t>978-5-17-106124-1</t>
  </si>
  <si>
    <t>ТолкинТворецСредиземья</t>
  </si>
  <si>
    <t>THE CHILDREN OF HURIN</t>
  </si>
  <si>
    <t>ASE000000000833968</t>
  </si>
  <si>
    <t>http://cdn.eksmo.ru/v2/ASE000000000833968/COVER/cover1.jpg</t>
  </si>
  <si>
    <t>ТолкинТворецСредиземья Дети Хурина (с илл. Алана Ли)</t>
  </si>
  <si>
    <t>Последнее из «Утраченных сказаний» Средиземья… Последнее произведение великого Джона Рональда Руэла Толкина.
Книга, рукопись которой подготовил к публикации и отредактировал сын Толкина Кристофер. История короля Хурина и его сына, прoклятого героя Турина Турамбара, жребием коего было нести погибель всем, кого он полюбит. История черных дней эльфийских королевств Средиземья, одного за другим падавших под натиском сил Темного Властелина Моргота… История лучшего друга Турина — эльфийского воина Белега Куталиона — и его сестры Ниэнор…История великого подвига и великой скорби.</t>
  </si>
  <si>
    <t>Добро пожаловать в «Книжный в Хюнамдоне»</t>
  </si>
  <si>
    <t>Хван П.</t>
  </si>
  <si>
    <t>978-5-17-156191-8</t>
  </si>
  <si>
    <t>Welcome to Hyunamdong Bookstore (어서 오세요, 휴남동 서점입니다)</t>
  </si>
  <si>
    <t>ASE000000000872716</t>
  </si>
  <si>
    <t>http://cdn.eksmo.ru/v2/ASE000000000872716/COVER/cover1.jpg</t>
  </si>
  <si>
    <t>ХитыКореи Хван Добро пожаловать в «Книжный в Хюнамдоне»</t>
  </si>
  <si>
    <t>В полной мере передавая неповторимое очарование небольших районов Сеула, с его узкими улочками и милыми вывесками, роман плавно погружает нас в жизнь героев – работников и посетителей небольшого книжного магазина, открытого Ёнчжу, не побоявшейся пойти за своей мечтой. Поначалу дела в магазине идут не важно, но хозяйка, влюбленная в книги, старается дать шанс каждому желающему проникнуться симпатией к историям на бумаге. Ей искренне хочется помогать людям найти себя через чтение. 
Любовь, отвергнутость родными, чувство вины, принятие непростых решений, нереализованность в жизни – читатель может наблюдать пересечение судеб героев и их влияние друг на друга, ведь персонажи прописаны настолько тонко, что создается ощущение неспешной дружеской беседы, где каждый открывает свое сердце, посвящая в свои душевные тайны и переживания.</t>
  </si>
  <si>
    <t>Ёнчжу верит, что в книгах сокрыта невероятная сила, ведь каждая прочитанная история не просто остается в памяти — она пускает корни в нашей душе. Решив жить не ради счастья в туманном будущем, а ощущая себя счастливой каждый день, Ёнчжу отказывается от прежней жизни и, следуя за своей детской мечтой, открывает книжный магазин. Незаметно ее начинает увлекать новое дело, и тихий уголок мало-помалу привлекает людей, у которых непростые жизненные истории. Среди новых знакомых и бариста Минчжун. Вкусом своего кофе он хочет разогреть атмосферу книжного магазина, а ароматом — оставить теплое воспоминание в сердцах посетителей.
Добро пожаловать в мир мечты, кофе и книг!</t>
  </si>
  <si>
    <t>Котёнок по имени Гав</t>
  </si>
  <si>
    <t>Читаем сами без мамы</t>
  </si>
  <si>
    <t>978-5-17-100933-5</t>
  </si>
  <si>
    <t>ЧитаемБезМамы</t>
  </si>
  <si>
    <t>ASE000000000827402</t>
  </si>
  <si>
    <t>http://cdn.eksmo.ru/v2/ASE000000000827402/COVER/cover1.jpg</t>
  </si>
  <si>
    <t>ЧитаемБезМамы Остер Котёнок по имени Гав</t>
  </si>
  <si>
    <t>В книжках серии «Читаем сами без мамы» ты встретишься с самыми знаменитыми героями лучших детских авторов. Большие буквы и слова с ударениями помогут тебе с лёгкостью прочитать всю книжку от начала и до конца. Возьми книжки из этой серии и прочитай сам сказки, рассказы и стихотворения с яркими картинками. Бери их с собой в дорогу, на прогулку, читай вместе с друзьями!</t>
  </si>
  <si>
    <t>Книга «Котёнок по имени Гав» Г. Остера познакомит ребят с весёлыми друзьями – котёнком Гавом и щенком Шариком. Дети сами смогут прочитать об их приключениях, ведь в этом сборнике удобного формата коротенькие сказочные истории, большие буквы, слова с ударениями и много красивых иллюстраций. Книжки из серии «Читаем сами без мамы» отлично подходят для первого самостоятельного чтения, их можно легко брать с собой в дорогу, на прогулку и читать вместе с друзьями.
Для дошкольного возраста.</t>
  </si>
  <si>
    <t>Истории из Простоквашино</t>
  </si>
  <si>
    <t>978-5-17-100934-2</t>
  </si>
  <si>
    <t>ASE000000000827403</t>
  </si>
  <si>
    <t>http://cdn.eksmo.ru/v2/ASE000000000827403/COVER/cover1.jpg</t>
  </si>
  <si>
    <t>ЧитаемБезМамы Успенский Истории из Простоквашино</t>
  </si>
  <si>
    <t>Книга Э. Успенского «Истории из Простоквашино» прекрасно подходит для первого самостоятельного чтения. Ведь в этом сборнике удобного формата весёлые сказочные истории, большие буквы, слова с ударениями и много цветных иллюстраций.</t>
  </si>
  <si>
    <t>Весёлая книга «Истории из Простоквашино» Э. Успенского отлично подходит для первого самостоятельного чтения. Ведь в этом сборнике удобного формата коротенькие сказочки, большие буквы, слова с ударениями и много цветных иллюстраций. Книжки серии «Читаем сами без мамы» можно легко брать с собой в дорогу, на прогулку и читать вместе с друзьями.</t>
  </si>
  <si>
    <t>Влюбленный маркиз</t>
  </si>
  <si>
    <t>Шарм</t>
  </si>
  <si>
    <t>978-5-17-161628-1</t>
  </si>
  <si>
    <t>ШР.</t>
  </si>
  <si>
    <t>The Marquess Move</t>
  </si>
  <si>
    <t>ASE000000000878255</t>
  </si>
  <si>
    <t>http://cdn.eksmo.ru/v2/ASE000000000878255/COVER/cover1.jpg</t>
  </si>
  <si>
    <t>ШР.Боумен Влюбленный маркиз</t>
  </si>
  <si>
    <t>— Страстный любовный роман в декорациях эпохи Регентства.
— Идеально для всех поклонников сериала «Бриджертоны» и ценителей творчества Джулии Куин, Лизы Клейпас и Лоретты Чейз.
— Вторая книга цикла «Уитморленды». Все романы цикла обладают самостоятельным сюжетом и могут читаться по отдельности.
— Новинка легендарной серии «Шарм».</t>
  </si>
  <si>
    <t>Медлин — добропорядочная и послушная камеристка. Каждый раз она помогает своей хозяйке облачиться в изысканный наряд, укладывает ее волосы в элегантную прическу и провожает на бал. Но в глубине души Медди таит надежду и самой посетить один из таких вечеров. И однажды, воспользовавшись тем, что очередной бал проходит в их доме, служанка одалживает платье госпожи и тайком пробирается в бальный зал.
Лорд Джастин Уитморленд, маркиз Уитмор — один из самых завидных женихов Лондона, но еще ни одной женщине не удалось склонить его к мыслям о женитьбе. Тем не менее всего одного страстного танца с загадочной красавицей, которую он повстречал на балу, оказалось достаточно, чтобы маркиз каждый день искал лицо незнакомки в толпе. И однажды Джастин узнает ее в новой служанке своей сестры…</t>
  </si>
  <si>
    <t>Лавка древностей</t>
  </si>
  <si>
    <t>978-5-17-102061-3</t>
  </si>
  <si>
    <t>The Old Curiosity Shop</t>
  </si>
  <si>
    <t>ASE000000000828605</t>
  </si>
  <si>
    <t>http://cdn.eksmo.ru/v2/ASE000000000828605/COVER/cover1.jpg</t>
  </si>
  <si>
    <t>ЭксклюзивКлассика Диккенс Лавка древностей</t>
  </si>
  <si>
    <t>Один из самых красивых и изысканных романов Чарлза Диккенса, положенный в основу многих экранизаций.
Пронзительная история о Нелли Трент, бродяжничающей вместе с дедом, неисправимым картежником, и встречающей на своем пути множество людей – добрых и злых, участливых и равнодушных, готовых протянуть путникам руку помощи – или с пренебрежением унизить.
Сменяются эпохи, а маленькая Нелли и ее дед, нищий мечтатель, по-прежнему бредут сквозь ветер, дождь и туман бесконечных дорог викторианской Англии...</t>
  </si>
  <si>
    <t>Принесите мне голову Прекрасного принца</t>
  </si>
  <si>
    <t>Желязны Р., Шекли Р.</t>
  </si>
  <si>
    <t>978-5-17-172669-0</t>
  </si>
  <si>
    <t>BRING ME THE HEAD OF PRINCE CHARMING</t>
  </si>
  <si>
    <t>ASE000000000887917</t>
  </si>
  <si>
    <t>http://cdn.eksmo.ru/v2/ASE000000000887917/COVER/cover1.jpg</t>
  </si>
  <si>
    <t>ЭксклюзивКлассика Желязны/Шекли Принесите мне голову Прекрасного принца</t>
  </si>
  <si>
    <t>Противостояние сил Света и Тьмы подобно гигантской шахматной доске, на которой ангелы и демоны делают свои ходы, используя в качестве пешек и королей знаменитых мифологических или исторических персонажей. Достаточно молодой по меркам Ада, но полный энтузиазма демон Аззи прямо-таки кипит новыми нестандартными идеями, которые могут приблизить могущество Темных на арене мировой истории, а самого Аззи подтолкнуть по карьерной лестнице. Беда лишь в том, что мелкие проблемы и недочеты, неучтенные нюансы и досадные парадоксы, напрямую связанные с характером азартного и легкомысленного демона, всякий раз обрушиваются на него словно снежный ком. Ведь всемогущая Ананке, стоящая на страже Порядка, не допускает ни малейшего проявления энтропии во Вселенной!</t>
  </si>
  <si>
    <t>Расторжение брака</t>
  </si>
  <si>
    <t>Льюис К.</t>
  </si>
  <si>
    <t>978-5-17-121712-9</t>
  </si>
  <si>
    <t>The Great Divorce</t>
  </si>
  <si>
    <t>ASE000000000850196</t>
  </si>
  <si>
    <t>http://cdn.eksmo.ru/v2/ASE000000000850196/COVER/cover1.jpg</t>
  </si>
  <si>
    <t>ЭксклюзивКлассика Льюис Расторжение брака</t>
  </si>
  <si>
    <t>«Земную жизнь пройдя по половины», неназванный рассказчик очутился... нет, не в старомодном сумрачном лесу, а в чистилище, которое представляет собой скучный, серый, но вполне комфортабельный город. И более того – жители города имеют возможность посетить предгорье Рая, куда их с готовностью доставляет старенький пыльный автобус. 
Любопытные экскурсанты оказываются в невиданно прекрасном месте, где их встречают с распростертыми объятиями и приглашают проследовать выше, в райские кущи. До вечного блаженства осталось сделать лишь шаг, но отчего же медлят пассажиры автобуса и измышляют тысячи причин, чтобы вернуться назад?..</t>
  </si>
  <si>
    <t>Речь и мышление ребенка</t>
  </si>
  <si>
    <t>Пиаже Ж.</t>
  </si>
  <si>
    <t>978-5-17-146922-1</t>
  </si>
  <si>
    <t>LE LANGAGE ET LA PENSEE CHEZ L'ENFANT</t>
  </si>
  <si>
    <t>ASE000000000863010</t>
  </si>
  <si>
    <t>http://cdn.eksmo.ru/v2/ASE000000000863010/COVER/cover1.jpg</t>
  </si>
  <si>
    <t>ЭксклюзивКлассика Пиаже Речь и мышление ребенка</t>
  </si>
  <si>
    <t>Человек родился, сделал первые шаги, сказал первые слова — и приступил к активному освоению окружающего мира. 
Уникальная книга Жана Пиаже, написанная на основе более чем десятилетних исследований и до сих пор важная и необходима как детским психологам и педагогам, так и просто ответственным и сознательным родителям, — первая в истории мировой психологии успешная попытка понять, как именно мыслит ребенок и чем его образ мышления отличается от взрослого. Книга, в которой впервые описан и объяснен и «детский эгоцентризм» (то есть, принцип отношения к миру исключительно с собственной точки зрения), и детская социализация (то есть, постепенный переход от эгоистического «я хочу» к умению сотрудничать и договариваться с окружающими), и все этапы становления уже взрослого мышления, подчиненного принципу реальности.</t>
  </si>
  <si>
    <t>Сказание о Ёсицунэ</t>
  </si>
  <si>
    <t>ЗАРУБЕЖНЫЙ ИСТОРИЧЕСКИЙ РОМАН</t>
  </si>
  <si>
    <t>978-5-17-172687-4</t>
  </si>
  <si>
    <t>Gikeiki</t>
  </si>
  <si>
    <t>ASE000000000887933</t>
  </si>
  <si>
    <t>http://cdn.eksmo.ru/v2/ASE000000000887933/COVER/cover1.jpg</t>
  </si>
  <si>
    <t>ЭксклюзивКлассика Сказание о Ёсицунэ</t>
  </si>
  <si>
    <t>Кто такой Минамото Ёсицунэ? Каждый японец знает о нем с самого детства.
Множество книг, игр, манги и аниме посвящены этому национальному герою, которого Аркадий Стругацкий назвал «японским Суворовым». 
«Сказание о Ёсицунэ» повествует о трагической судьбе полководца из клана Минамото. О верности, любви, предательствах, великих целях и путях, которыми они достигаются. 
Роман публикуется в переводе Аркадия Стругацкого. Также в книгу вошли его комментарии и статья «Инструкция к чтению».</t>
  </si>
  <si>
    <t>978-5-17-170848-1</t>
  </si>
  <si>
    <t>ASE000000000886611</t>
  </si>
  <si>
    <t>http://cdn.eksmo.ru/v2/ASE000000000886611/COVER/cover1.jpg</t>
  </si>
  <si>
    <t>ЭксклюзивКлассика Спаркс Дважды два</t>
  </si>
  <si>
    <t>— От автора романов «Спеши любить» и «Дневник памяти».
— Романы Николаса Спаркса переведены на 50 языков и разошлись по миру тиражом свыше 130 миллионов экземпляров. Писателя называют «главным романтиком современности», половина его книг экранизирована.
— «Дважды два» — трогательная и пронзительная история о любви, семье и верности.
— Издание в серии «Эксклюзивная классика» — в удобном формате и привычном оформлении.</t>
  </si>
  <si>
    <t>Иногда конец — это новое начало…
Рассел Грин считал себя счастливчиком — у него была крепкая семья, любимая работа, уютный дом. Но однажды его привычная жизнь просто рассыпалась, как карточный домик.
Теперь Рассел разрывается между ролью отца-одиночки и заботами человека, пытающегося начать бизнес с нуля. Он готов на все, чтобы защитить свою маленькую дочку от последствий столь серьезных перемен в жизни, и личная жизнь совершенно не вписывается в его планы. Но все меняет случайная встреча — с женщиной, способной подарить ему счастье, о котором он не мог и мечтать…</t>
  </si>
  <si>
    <t>Реальное и сверхреальное</t>
  </si>
  <si>
    <t>978-5-17-153068-6</t>
  </si>
  <si>
    <t>DIE DYNAMIK DES UNBEWUSSTEN - Structure &amp; Dynamics of the Psyche (Collected Works, Volume 8)</t>
  </si>
  <si>
    <t>ASE000000000869446</t>
  </si>
  <si>
    <t>http://cdn.eksmo.ru/v2/ASE000000000869446/COVER/cover1.jpg</t>
  </si>
  <si>
    <t>ЭксклюзивКлассика Юнг Реальное и сверхреальное</t>
  </si>
  <si>
    <t>Важнейшие этапы развития психики, оригинальные идеи о ее природе и истоках от основоположника аналитической психологии — Карла Густава Юнга. Для ценителей работ Зигмунда Фрейда, Фридриха Ницше и желающих познать, как зарождалась современная психология.</t>
  </si>
  <si>
    <t>Сверхреальное существует объективно, но дано нам не в ощущениях, а опосредованно — через его проявления. Мы встречаемся с ним, вступая в хрупкий мир снов, где с нами говорит бессознательное языком символов и знаков. Мы прикасаемся к нему, сталкиваясь с акаузальным – например, когда нечто подбрасывает нам в течение дня повторяющиеся символы и образы в обстоятельствах, не имеющих меж собой ничего общего. Мы видим его повсюду...
Карл Густав Юнг нашел в себе смелость заявить: никакие исследования окружающего мира невозможны, если мы отрицаем существование сверхреального; вторгаясь в область духа и сознания с грубым инструментарием рацио, наука рискует потерпеть полное фиаско. Удивительно, но факт: идеи Юнга горячо поддержал выдающийся физик Вольфганг Паули и даже более того – принял деятельное участие в исследовании феномена синхронистичности.</t>
  </si>
  <si>
    <t>978-5-17-173265-3</t>
  </si>
  <si>
    <t>ASE000000000888561</t>
  </si>
  <si>
    <t>http://cdn.eksmo.ru/v2/ASE000000000888561/COVER/cover1.jpg</t>
  </si>
  <si>
    <t>ЭксклюзивКлассика(тв/ляссе)Бек Волоколамское шоссе</t>
  </si>
  <si>
    <t>Эксклюзив Миллениум</t>
  </si>
  <si>
    <t>978-5-17-151185-2</t>
  </si>
  <si>
    <t>ЭксклюзивМиллениум</t>
  </si>
  <si>
    <t>ASE000000000867524</t>
  </si>
  <si>
    <t>http://cdn.eksmo.ru/v2/ASE000000000867524/COVER/cover1.jpg</t>
  </si>
  <si>
    <t>ЭксклюзивКлассикаМиллениум Гейман Коралина</t>
  </si>
  <si>
    <t>— Культовая повесть Нила Геймана в новом оформлении!
— Лауреат премий «Локус», «Хьюго», «Небьюла», премии Брэма Стокера и премии Британской ассоциации научной фантастики.
— Повесть легла в основу мультфильма «Коралина в Стране Кошмаров».
— «История, которой присущ изысканный ужас лучших сказок. Шедевр», — Терри Пратчетт.
— «Самая великолепная, оригинальная, странная и страшная книга, которую я читала. И при этом — полная всего того, что любят дети», — Диана Уинн Джонс.</t>
  </si>
  <si>
    <t>Тогда была весна. Стихи поэтов, павших на Великой Отечественной войне</t>
  </si>
  <si>
    <t>Джалиль М., Коган П.Д., Багрицкий В.Э.</t>
  </si>
  <si>
    <t>978-5-17-164597-7</t>
  </si>
  <si>
    <t>ASE000000000881755</t>
  </si>
  <si>
    <t>http://cdn.eksmo.ru/v2/ASE000000000881755/COVER/cover1.jpg</t>
  </si>
  <si>
    <t>ЭксклюзивКлассикаРус Джалиль/Коган Тогда была весна. Стихи поэтов, павших на Великой Отечественной войне</t>
  </si>
  <si>
    <t>В сборник вошли лучшие стихи советских поэтов первой половины двадцатого века, погибших во время Великой Отечественной войны, таких как Павел Коган (автор знаменитой песни "Бригантина" на музыку Георгия Лепского), Муса Джалиль, Михаил Кульчицкий, Николай Майоров, Всеволод Багрицкий и другие.  
На страницах книги вы найдете множество произведений не только о войне, но и о любви, дружбе - и просто о жизни.</t>
  </si>
  <si>
    <t>Чемодан</t>
  </si>
  <si>
    <t>Довлатов С.</t>
  </si>
  <si>
    <t>978-5-17-172661-4</t>
  </si>
  <si>
    <t>Лаврова Маргарита Александровна</t>
  </si>
  <si>
    <t>ASE000000000887908</t>
  </si>
  <si>
    <t>http://cdn.eksmo.ru/v2/ASE000000000887908/COVER/cover1.jpg</t>
  </si>
  <si>
    <t>ЭксклюзивКлассикаРус Довлатов Чемодан</t>
  </si>
  <si>
    <t>— Классика русской литературы.
— Автор книг «Чемодан», «Заповедник» и «Компромисс» Сергей Довлатов — один из главных русских писателей второй половины XX века.
— «Чемодан» — значимый для творчества Довлатова сборник иронических рассказов.
— В 2013 году «Чемодан» был включен в список 100 книг, рекомендованных Министерством образования РФ для самостоятельного чтения в школах.
— Издание в серии «Эксклюзив: Русская классика» — в удобном карманном формате и узнаваемом оформлении.</t>
  </si>
  <si>
    <t>"Чемодан" — знаковый для творчества Довлатова сборник иронических рассказов-зарисовок о небольшом чемодане, который главный герой, покидая родину, взял с собой. Распаковав его через несколько лет, он обнаружил в чемодане двубортный костюм, вельветовую куртку, три пары финских креповых носков, зимнюю шапку из фальшивого котика — абсолютно ненужные в новой жизни, но дорогие сердцу вещи, с каждой из которых связана драматическая, смешная или нелепая история...</t>
  </si>
  <si>
    <t>Империализм, как высшая стадия капитализма</t>
  </si>
  <si>
    <t>Ленин В.И.</t>
  </si>
  <si>
    <t>ЭКОНОМИЧЕСКАЯ ТЕОРИЯ, ИСТОРИЯ. ЭКОНОМИКА В ЦЕЛОМ</t>
  </si>
  <si>
    <t>978-5-17-133324-9</t>
  </si>
  <si>
    <t>ASE000000000854077</t>
  </si>
  <si>
    <t>http://cdn.eksmo.ru/v2/ASE000000000854077/COVER/cover1.jpg</t>
  </si>
  <si>
    <t>ЭксклюзивКлассикаРус Ленин Империализм, как высшая стадия капитализма</t>
  </si>
  <si>
    <t>Работа В.И. Ленина «Империализм, как высшая стадия капитализма» не утратила своей актуальности до наших дней, хотя она увидела свет более ста лет назад. За годы, прошедшие после выхода в свет фундаментального труда Карла Маркса «Капитал», общественно-политический строй претерпел определенные трансформации, которые необходимо было подвергнуть тщательному изучению и анализу. Собрав множество фактических данных, В.И. Ленин дал характеристику нового этапа капитализма, описал его свойства, тенденции и направления развития.
В сборник также вошли: «Марксизм и ревизионизм», «Концентрация производства в России», «Исторические судьбы учения Карла Маркса», «Рост капиталистического богатства» и «Отсталая Европа и передовая Азия».</t>
  </si>
  <si>
    <t>Работа актера над собой в творческом процессе воплощения</t>
  </si>
  <si>
    <t>Станиславский К.С.</t>
  </si>
  <si>
    <t>978-5-17-120944-5</t>
  </si>
  <si>
    <t>ASE000000000849403</t>
  </si>
  <si>
    <t>http://cdn.eksmo.ru/v2/ASE000000000849403/COVER/cover1.jpg</t>
  </si>
  <si>
    <t>ЭксклюзивКлассикаРус Станиславский Работа актера над собой в творческом процессе воплощения</t>
  </si>
  <si>
    <t>Эта книга, являющаяся второй частью основополагающей дилогии Станиславского "Работа актера над собой", посвящена работе актера над эмоциями своего персонажа и тому, как именно следует добиваться их подлинности и глубины. Ведь роль, согласно системе Станиславского, следует не играть, а искренне «проживать», – или, как писал он сам: «Каждый момент вашего пребывания на сцене должен быть санкционирован верой в правду переживаемого чувства и в правду производимых действий».</t>
  </si>
  <si>
    <t>Ведьма</t>
  </si>
  <si>
    <t>Тэффи</t>
  </si>
  <si>
    <t>978-5-17-172702-4</t>
  </si>
  <si>
    <t>ASE000000000887950</t>
  </si>
  <si>
    <t>http://cdn.eksmo.ru/v2/ASE000000000887950/COVER/cover1.jpg</t>
  </si>
  <si>
    <t>ЭксклюзивКлассикаРус Тэффи Ведьма</t>
  </si>
  <si>
    <t>Тэффи считала сборник «Ведьма», вышедший в 1936 году, самой удачной своей книгой. На его страницах оживают ведьмы и лешие, домовые и русалки, водяные и оборотни, а также другие персонажи древних славянских мифов, сказок, легенд, преданий, поверий и обычаев, услышанных писательницей в детстве, которое она провела в русской провинции. Рассказаны все эти истории с присущими Тэффи теплотой, душевностью, искренностью и юмором, а и без того выразительный язык, изысканность которого отмечали Бунин, Куприн и Мережковский, в «Ведьме» достигает своего пика.
В данное издание вошли «Домовой», «Лешачиха», «Русалка», «Чудит» и другие рассказы из сборника «Ведьма», избранные рассказы из книги «Неживой зверь», а также другие истории.</t>
  </si>
  <si>
    <t>Эксклюзив: поэзия</t>
  </si>
  <si>
    <t>978-5-17-165109-1</t>
  </si>
  <si>
    <t>ЭксклюзивПоэзия</t>
  </si>
  <si>
    <t>ASE000000000882276</t>
  </si>
  <si>
    <t>http://cdn.eksmo.ru/v2/ASE000000000882276/COVER/cover1.jpg</t>
  </si>
  <si>
    <t>ЭксклюзивПоэзия Джалиль/Коган Тогда была весна. Стихи поэтов, павших на Великой Отечественной войне</t>
  </si>
  <si>
    <t>В сборник вошли лучшие стихи советских поэтов первой половины двадцатого века, погибших во время Великой Отечественной войны, таких как Павел Коган (автор знаменитой песни "Бригантина" на музыку Георгия Лепского), Муса Джалиль, Михаил Кульчицкий, Николай Майоров, Всеволод Багрицкий и другие.  
На страницах книги вы найдете множество произведений не только о войне, но и о любви, дружбе - и просто о жизни.</t>
  </si>
  <si>
    <t>Стихотворения и поэмы</t>
  </si>
  <si>
    <t>978-5-17-145706-8</t>
  </si>
  <si>
    <t>ASE000000000861779</t>
  </si>
  <si>
    <t>http://cdn.eksmo.ru/v2/ASE000000000861779/COVER/cover1.jpg</t>
  </si>
  <si>
    <t>ЭксклюзивПоэзия Лермонтов Стихотворения и поэмы</t>
  </si>
  <si>
    <t>В сборнике представлены наиболее известные поэтические произведения М. Ю. Лермонтова, охватывающие разные направления творчества писателя. Стихотворение «Бородино», посвященное Отечественной войне с Наполеоном, любовная лирика, философские размышления и пылкие гражданские стихи. 
Помимо стихотворений в издание вошли поэмы, среди которых романтические и пронизанные атмосферой Кавказа «Демон» и «Мцыри», а также «Песня про царя Ивана Васильевича, молодого опричника и удалого купца Калашникова». </t>
  </si>
  <si>
    <t>Детский ботинок</t>
  </si>
  <si>
    <t>978-5-17-173038-3</t>
  </si>
  <si>
    <t>ASE000000000888288</t>
  </si>
  <si>
    <t>http://cdn.eksmo.ru/v2/ASE000000000888288/COVER/cover1.jpg</t>
  </si>
  <si>
    <t>80летВеликойПобеды(детям)Михалков Детский ботинок</t>
  </si>
  <si>
    <t>«Детский ботинок» — книга стихотворений Сергея Михалкова о детях во времена Великой Отечественной войны. Дети наравне со взрослыми прочувствовали всю тяжесть этих жестоких дней, многие из них работали в тылу на благо Родины или ушли на фронт, скрыв свой возраст. 
Победа в Великой Отечественной войне — это подвиг всего нашего несокрушимого народа!
Сергей Михалков служил военным корреспондентом газет «Во славу Родины» и «Сталинский Сокол», был награждён орденом Отечественной войны I степени и орденом Красной Звезды.
В книгу вошли репродукции рисунков военных лет художника Евгения Рачёва, его рисунки и карикатуры для фронтовой газеты «Боевая тревога». Евгений Рачёв был награждён медалью «За Победу».</t>
  </si>
  <si>
    <t>Hello Kitty and Friends. Дом твоей мечты с наклейками</t>
  </si>
  <si>
    <t>Hello Kitty</t>
  </si>
  <si>
    <t>978-5-17-166711-5</t>
  </si>
  <si>
    <t>ASE000000000883961</t>
  </si>
  <si>
    <t>http://cdn.eksmo.ru/v2/ASE000000000883961/COVER/cover1.jpg</t>
  </si>
  <si>
    <t>Hello Kitty(НАКЛ)Hello Kitty and Friends. Дом твоей мечты с наклейками</t>
  </si>
  <si>
    <t>Добро пожаловать в мир Китти и её друзей! 
На каждой странице этой книги тебя ждут новые комнаты, просторные дворики и даже школьные классы. И всё это ты сможешь украсить и обставить по-своему при помощи наклеек! 
Дай волю фантазии и сделай мир Китти и её друзей самым чудесными и ярким!</t>
  </si>
  <si>
    <t>Растения против зомби. Апокалипсис на лужайке</t>
  </si>
  <si>
    <t>Тобин Пол</t>
  </si>
  <si>
    <t>978-5-17-116835-3</t>
  </si>
  <si>
    <t>ASE000000000845214</t>
  </si>
  <si>
    <t>http://cdn.eksmo.ru/v2/ASE000000000845214/COVER/cover1.jpg</t>
  </si>
  <si>
    <t>Plants vs Zombies(ГрафичРоман)Растения против зомби. Апокалипсис на лужайке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</si>
  <si>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Новый коварный план Зомбосса!  Вторжение зомби в мирный городок Соседвилль! Армия растений!
Противостояние растений и зомби в книге "Растения против зомби. Апокалипсис на лужайке"</t>
  </si>
  <si>
    <t>Зомби атакуют!
Сумасшедший изобретатель Безумный Дейв, его племянница Патрисия и молодой искатель приключений Нейт Таймли пытаются отразить вторжение зомби в их родной мирный городок Соседвилль. Их единственная надежда на спасение – это храбрая армия растений, которая встречает врагов во всеоружии. Но зомби и их зловеще хохочущий лидер тоже не так просты! Противостояние растений и зомби начинается…
Вас ждёт катастрофически забавное приключение по мотивам игры Plants vs. Zombies!</t>
  </si>
  <si>
    <t>Растения против зомби. Зомби в универе</t>
  </si>
  <si>
    <t>Тобин Пол, Чан Рон</t>
  </si>
  <si>
    <t>978-5-17-134914-1</t>
  </si>
  <si>
    <t>ASE000000000855655</t>
  </si>
  <si>
    <t>http://cdn.eksmo.ru/v2/ASE000000000855655/COVER/cover1.jpg</t>
  </si>
  <si>
    <t>Plants vs Zombies(ГрафичРоман)Растения против зомби. Зомби в универе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</si>
  <si>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Зомби с высшим образованием! Новый коварный план Зомбосса! Новейшая (и умнейшая!) команду зомби в книге "Растения против зомби. Зомби в универе"</t>
  </si>
  <si>
    <t>Кто сказал, что зомби не могут поступить в университет?!
Они тоже хотят получить ВЫСШЕЕ ОБРАЗОМБАНИЕ!
Безумный Дейв, главный защитник Соседвилля, и юные искатели приключений Патрисия и Нейт всегда на страже порядка и готовы отразить любые атаки зомби. Но смогут ли они защитить город от зомби с высшим образованием?!
Друзьям с помощью растений снова предстоит одолеть доктора Зомбосса с его гнусными замыслами, а также новейшую (и умнейшую!) команду зомби, которая вынашивает не менее гнусные планы отомстить самому Зомбоссу... 
В книгу включены дополнительные короткие зомбистории и галерея зомбобложек!</t>
  </si>
  <si>
    <t>Растения против зомби. Переполох на озере</t>
  </si>
  <si>
    <t>Чан Р., Тобин П.</t>
  </si>
  <si>
    <t>978-5-17-148665-5</t>
  </si>
  <si>
    <t>PLANTS VS. ZOMBIES VOLUME 10: RUMBLE AT LAKE GUMBO</t>
  </si>
  <si>
    <t>ASE000000000864854</t>
  </si>
  <si>
    <t>http://cdn.eksmo.ru/v2/ASE000000000864854/COVER/cover1.jpg</t>
  </si>
  <si>
    <t>Plants vs Zombies(ГрафичРоман)Растения против зомби. Переполох на озере</t>
  </si>
  <si>
    <t>• Новый комикс по мотивам популярнейшей игры Plants vs. Zombies!
• В России продано более 100 000 экземпляров серии комиксов!
• Нейт, Патрисия и Безумный Дейв продолжают бороться с безумными изобретениями Зомбосса!
• Вас ждет много юмора, яркой рисовки и удивительных приключений!
• В конце книги собрана коллекция бонусных зомбисторий!</t>
  </si>
  <si>
    <t>Битва растений и зомби за озеро!
Стоило только доктору Зомбоссу наткнуться на озеро Гумбо, как на пляже тут же появились гаргантюа, зомби на тарзанке начали играть в пляжный волейбол, а сам Зомбосс завёл гигантский бур, чтобы загрязнить всю воду в озере. Защитники Соседвилля — Нейт, Патрисия и Безумный Дейв — узнают о неприятностях и хватают все растения, какие подвернутся под руку, чтобы справиться с новой угрозой!
В книгу также включены дополнительные зомбистории.</t>
  </si>
  <si>
    <t>Донбасс. Дорога домой</t>
  </si>
  <si>
    <t>Асламова Д.М.</t>
  </si>
  <si>
    <t>978-5-17-173225-7</t>
  </si>
  <si>
    <t>ASE000000000884406</t>
  </si>
  <si>
    <t>http://cdn.eksmo.ru/v2/ASE000000000884406/COVER/cover1.jpg</t>
  </si>
  <si>
    <t>ВремяZ Асламова Донбасс. Дорога домой(ИДЛенинград)</t>
  </si>
  <si>
    <t>Книга известной журналистки Дарьи Асламовой рассказы-
вает о событиях на Донбассе, начиная с 2014 года.
На страницах книги звучат голоса людей, чьи судьбы пере-
плетены с судьбой их родного края в условиях войны и борьбы
за будущее.
Эта книга — хроника донбасской революции, попытка со-
хранить в памяти тех, кто не пожелал отказаться от самих себя,
от своего языка, от своей культуры и от своей большой Родины;
о людях с поразительным чутьем на правду и свободу.</t>
  </si>
  <si>
    <t>Петербургские тайны "Господина оформителя": история культового мистического триллера с музыкой Сергея Курёхина</t>
  </si>
  <si>
    <t>Метсур В.</t>
  </si>
  <si>
    <t>Герои эпохи: биографии</t>
  </si>
  <si>
    <t>978-5-17-165675-1</t>
  </si>
  <si>
    <t>Колесникова Алена Сергеевна</t>
  </si>
  <si>
    <t>ГероиЭпохи</t>
  </si>
  <si>
    <t>ASE000000000882853</t>
  </si>
  <si>
    <t>http://cdn.eksmo.ru/v2/ASE000000000882853/COVER/cover1.jpg</t>
  </si>
  <si>
    <t>ГероиЭпохи Метсур Петербургские тайны "Господина оформителя": история культового мистического триллера с музыкой Сергея Курёхина</t>
  </si>
  <si>
    <t>Метсур Вольде – журналист, художник и музыкант. Исследователь масскультуры Ленинграда-Петербурга 1980–1990 годов. Создатель проектов СЛiVЫ, DIZAIN и LediZain, автор книги о барабанщике группы «Кино» «Георгий Гурьянов: я и есть искусство». Его работы демонстрировались на различных групповых выставках,
кроме того, были организованы три персональные выставки: «G.G. Портреты», «Петроград вечерний и графический» и «Цой. Вокруг „Кино“».
История главного мистического фильма на нашем экране – «Господин оформитель» (1988)  – с самого начала была окутана различными тайнами и мифами. По прошествии десятков лет интерес к фильму не исчезает: он интригует пронизывающей музыкой и своей атмосферной звуковой палитрой; заставляет задумываться над тайными смыслами, заложенными в картину; образы и видения погружают зрителя в иллюзорный мир, прямиком отправляя его в дореволюционный Петербург, в эпоху Серебряного века. 
И эта книга – все равно что исследование – позволит читателю глубже заглянуть в историю создания произведения Олега Тепцова, узнать о том, как ему удалось буквально перевернуть сознание нашего кинозрителя, создав стильный модернистский шедевр на изломе эпох.
Метсур Вольде</t>
  </si>
  <si>
    <t>Древний Китай</t>
  </si>
  <si>
    <t>Витолдер М.</t>
  </si>
  <si>
    <t>978-5-17-146627-5</t>
  </si>
  <si>
    <t>ASE000000000858632</t>
  </si>
  <si>
    <t>http://cdn.eksmo.ru/v2/ASE000000000858632/COVER/cover1.jpg</t>
  </si>
  <si>
    <t>ДетЭнц(best)Древний Китай</t>
  </si>
  <si>
    <t>Ключевые вехи истории и интереснейшие факты о Китае – под одной обложкой!
Эта захватывающая энциклопедия откроет ребенку двери в мир Древнего Китая – одной из самых развитых цивилизаций за всю историю человечества. Китайцы изобрели массу вещей: компас, бумагу, порох, шелк… Самобытность, культура и традиции этой уникальной страны увлекут не только юных, но и взрослых читателей. В книге вас ждут великие воины и сражения, расцветы и гибель династий, нормы законов и религии, особенности одежды, украшений, национальной кухни и многое другое.
Об этом рассказывает Марк Витолдер, автор и популяризатор истории древнего мира. Его легкий слог и изобилие любопытных сведений, дополненных красочными иллюстрациями, моментально увлекают читателей и не отпускают до последней страницы. Книга будет полезна для расширения кругозора ребенка и его культурного развития.
Отправляйтесь в удивительное путешествие по Древнему Китаю и открывайте ребенку многочисленные чудеса этой загадочной страны!</t>
  </si>
  <si>
    <t>Книга «Древний Китай» из серии «Детская энциклопедия» — отличное введение в историю этой древней и одной из самых развитых цивилизаций в людской истории.
Китайцы изобрели огромное количество вещей — от бумаги и компаса до пороха и шёлка. Все главные факты из истории Древнего Китая собраны под обложкой одной книги. И каждый читатель найдёт для себя что-то интересное: воины и сражения, расцветы и гибель империй, законы и религия, одежда, украшения, еда, игры и многое-многое другое.
Марк Витолдер, автор этой книги, просто и увлекательно рассказывает древнюю историю, а красочные достоверные иллюстрации прекрасно дополняют текст и непременно заинтересуют юных читателей.
Для среднего школьного возраста.</t>
  </si>
  <si>
    <t>Смартфон и сотовый. Самоучитель с нуля. Максимально просто и понятно. Новейшее издание 2024 года</t>
  </si>
  <si>
    <t>Жуков Иван</t>
  </si>
  <si>
    <t>Всё для любимых чайников</t>
  </si>
  <si>
    <t>978-5-17-161765-3</t>
  </si>
  <si>
    <t>ДляРжавыхЧайников</t>
  </si>
  <si>
    <t>ASE000000000878370</t>
  </si>
  <si>
    <t>http://cdn.eksmo.ru/v2/ASE000000000878370/COVER/cover1.jpg</t>
  </si>
  <si>
    <t>ДляРжавыхЧайников Жуков Смартфон и сотовый. Самоучитель с нуля. Максимально просто и понятно. Новейшее издание 2024 года</t>
  </si>
  <si>
    <t>Обновленная и самая актуальная версия популярного самоучителя!
Эта книга — для вас, если вы хотите легко и быстро научиться пользоваться смартфоном.
С новейшим самоучителем Ивана Жукова вам не придется теряться в догадках: «Куда здесь нажать?» Никаких заумных терминов — все написано очень простым языком. А подробные описания и сопровождающие их картинки не оставят шансов сделать что-то не так. 
Из этой книги вы узнаете, как:
●   выбрать смартфон;
●   бесплатно звонить в любую точку мира и общаться по видеосвязи;
●   фотографировать и пересылать фото;
●   быстро выходить в интернет и находить там нужную информацию;
●   отправлять электронные письма;
●   слушать музыку, смотреть фильмы и видеоролики;
●   узнать, как добраться до нужного места и сколько времени это займет;
●   и многое, многое другое.</t>
  </si>
  <si>
    <t>Дневник Слабака-6. Предпраздничная лихорадка</t>
  </si>
  <si>
    <t>Кинни Дж.</t>
  </si>
  <si>
    <t>Дневник слабака</t>
  </si>
  <si>
    <t>978-5-17-107275-9</t>
  </si>
  <si>
    <t>Дневник Слабака</t>
  </si>
  <si>
    <t>ASE000000000835140</t>
  </si>
  <si>
    <t>http://cdn.eksmo.ru/v2/ASE000000000835140/COVER/cover1.jpg</t>
  </si>
  <si>
    <t>Дневник Слабака 6. Предпраздничная лихорадка</t>
  </si>
  <si>
    <t>«Дневник слабака» – один из лучших книжных сериалов последних лет, постоянно бьющий рекорды продаж и издающийся многомиллионными тиражами. Автор серии, Джефф Кинни, придумал уникальный формат: комиксы в книге чередуются с текстом, а рассказ в виде дневниковых записей ведется от лица главного героя, незадачливого подростка Грега Хэффли. Комичная, трогательная, полная приключений и злободневных шуток история взросления мальчишки из американской глубинки универсальна – смеются над напастями Грега и сопереживают ему люди со всего мира. Книги про слабака любят читать и дети, и взрослые, ностальгирующие по детству. По мотивам книг уже сняли несколько фильмов, а в 2021 году этот книжный блокбастер получит и телевизионное воплощение: компания Disney запускает одноименный анимационный сериал, который наверняка станет одним из самых популярных шоу канала. Так что самое время познакомиться с героями веселой саги, если вы еще этого не сделали, – слабак теперь с вами надолго! И вы его непременно полюбите.</t>
  </si>
  <si>
    <t>У Грега Хэффли большие проблемы. Нанесён ущерб школьному имуществу – и Грег главный подозреваемый. Но ведь он невиновен! Ну, почти. Его вот-вот разоблачат, но тут случается непредвиденное: из-за снежной бури Грег с семьёй застревает в собственном доме и временно не может посещать школу. Наверное, это и к лучшему, только есть ли наказание ужаснее для мальчишки, чем маяться в четырёх стенах вместе с надоедливыми родственниками?</t>
  </si>
  <si>
    <t>978-5-17-174819-7</t>
  </si>
  <si>
    <t>ASE000000000888167</t>
  </si>
  <si>
    <t>http://cdn.eksmo.ru/v2/ASE000000000888167/COVER/cover1.jpg</t>
  </si>
  <si>
    <t>Маргиналии средневекового искусства: эссе об истории и культуре</t>
  </si>
  <si>
    <t>Камил М.</t>
  </si>
  <si>
    <t>История и наука рунета. Страдающее средневековье</t>
  </si>
  <si>
    <t>978-5-17-158222-7</t>
  </si>
  <si>
    <t>История&amp;НаукаРунета(Страд</t>
  </si>
  <si>
    <t>ASE000000000859595</t>
  </si>
  <si>
    <t>http://cdn.eksmo.ru/v2/ASE000000000859595/COVER/cover1.jpg</t>
  </si>
  <si>
    <t>История&amp;НаукаРунета(СтрадающееСредневековье)Камил Маргиналии средневекового искусства: эссе об истории и культуре</t>
  </si>
  <si>
    <t>Блудливые обезьяны, драконы, пожирающие собственные хвосты, раздутые головы, ослы, играющие на арфах, священники, целующие кого-то в зад, кувыркающиеся жонглеры… Что означают все эти изображения на фасадах средневековых церквей и полях древних манускриптов?
Майкл Камил исследует буйное царство маргинального искусства, анализируя его символику, функции и социокультурный контекст, который часто остается вне поля зрения большинства исследователей. Читатель узнает, зачем на крыши соборов помещали статуи гаргулий и химер, какую роль играли изображения акробатов и шутов в убранстве монастырей, а также почему священнослужители, рыцари, крестьяне и проститутки становились участниками непристойных и потешных сцен на полях средневековых изданий часословов и работ древних философов. Особое внимание автор уделяет взаимодействию между текстом и изображением, а также тому, как маргинальная иконография отражала мировоззрение и повседневную жизнь людей того времени.
Книга будет интересна как специалистам в области истории искусства, так и широкой аудитории, желающей глубже понять художественные традиции Средневековья</t>
  </si>
  <si>
    <t>Автостопом по галактике</t>
  </si>
  <si>
    <t>978-5-17-098748-1</t>
  </si>
  <si>
    <t>ASE000000000724945</t>
  </si>
  <si>
    <t>http://cdn.eksmo.ru/v2/ASE000000000724945/COVER/cover1.jpg</t>
  </si>
  <si>
    <t>Мартин(под)Адамс Автостопом по галактике</t>
  </si>
  <si>
    <t>«Автостопом по Галактике», стартовав в качестве радиопостановки на Би-би-си, имел грандиозный успех. Одноименный роман в 1984 году возглавил список английских бестселлеров, а сам Адамс стал самым молодым писателем, получившим награду «Золотая ручка», вручаемую за 1 млн. проданных книг.
Телепостановка 1982 года упрочила успех серии книг про «Автостоп», а полнометражный фильм 2005 года при бюджете в $50 млн. дважды «отбил» расходы на экранизацию и был номинирован на 7 премий.
Популярность сатирической «трилогии в пяти частях» выплеснулась в музыкальную и компьютерную индустрию. Так, группы Radiohead, Coldplay, NOFX используют цитаты из романа Адамса, а Level 42 названа в честь главной сюжетной линии романа.</t>
  </si>
  <si>
    <t>Хокку. Японская лирика с иллюстрациями</t>
  </si>
  <si>
    <t>Басе М.</t>
  </si>
  <si>
    <t>Мировая поэзия. Подарочное издание с иллюстрациями</t>
  </si>
  <si>
    <t>978-5-17-159729-0</t>
  </si>
  <si>
    <t>105х140</t>
  </si>
  <si>
    <t>60x90/32</t>
  </si>
  <si>
    <t>МироваяПоэзия(под/иллюстр</t>
  </si>
  <si>
    <t>ASE000000000876304</t>
  </si>
  <si>
    <t>http://cdn.eksmo.ru/v2/ASE000000000876304/COVER/cover1.jpg</t>
  </si>
  <si>
    <t>МироваяПоэзия(под/иллюстр)Басе Хокку. Японская лирика</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</si>
  <si>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мере отображает термин «послечувствование» — ведь далеко не сразу затихает глубокий отзвук, рожденный словом. Способность будить воображение — одно из главных свойств японской поэзии. Такие мастера, как Басё, Бусон и Исса, — лишь немногие из тех, чьи стихи по‑прежнему способны будоражить наши чувства.
В переводе поэта, филолога и литературоведа Веры Николаевны Марковой уникальные японские поэтические миниатюры превращаются в афористичные верлибры, переходящие в белые стихи.</t>
  </si>
  <si>
    <t>Пастернак. Избранная лирика с иллюстрациями</t>
  </si>
  <si>
    <t>Пастернак Б.Л.</t>
  </si>
  <si>
    <t>978-5-17-173210-3</t>
  </si>
  <si>
    <t>ASE000000000888489</t>
  </si>
  <si>
    <t>http://cdn.eksmo.ru/v2/ASE000000000888489/COVER/cover1.jpg</t>
  </si>
  <si>
    <t>МироваяПоэзия(под/иллюстр)Пастернак Избранная лирика с иллюстрациями</t>
  </si>
  <si>
    <t>Борис Пастернак — один из ключевых поэтов и писателей XX века. В его стихах гармонично сочетаются пылкое сердце и холодный взгляд: цепко и точно поэт передаёт читателю самые тонкие и самые редкие идеи и чувства. И несмотря на признание и успех, Пастернак никогда не ставил их выше самого искусства. В его лирике навсегда соединились жизнь и природа. Читатель погружен в стремительность и напряжённость действия, в историю встреч и расставаний, всепоглощающей любви и сдержанности, философских раздумий. Каждый поэтический шедевр дополнен яркой иллюстрацией.</t>
  </si>
  <si>
    <t>Рубаи с иллюстрациями</t>
  </si>
  <si>
    <t>Омар Хайям</t>
  </si>
  <si>
    <t>978-5-17-159733-7</t>
  </si>
  <si>
    <t>ASE000000000876306</t>
  </si>
  <si>
    <t>http://cdn.eksmo.ru/v2/ASE000000000876306/COVER/cover1.jpg</t>
  </si>
  <si>
    <t>МироваяПоэзия(под/иллюстр)Хайям Рубаи</t>
  </si>
  <si>
    <t>Омар Хайям (1048–1131) — великий персидский поэт, философ и учёный, неоспоримый классик мировой лирики. На протяжении всей своей жизни он писал стихотворные афоризмы, рубаи, в которых отражал сокровенные мысли о любви и ненависти, добре и зле, судьбе и роке. Знаменитые рубайат, заставляющие задуматься о жизни и посмеяться над беспомощностью человека в борьбе с самим собой, остаются актуальны по сей день.</t>
  </si>
  <si>
    <t>Правила дорожного движения с самыми последними изменениями на 1 апреля 2025 года: штрафы, коды регионов</t>
  </si>
  <si>
    <t>ПДД 3D</t>
  </si>
  <si>
    <t>978-5-17-173845-7</t>
  </si>
  <si>
    <t>ASE000000000880826</t>
  </si>
  <si>
    <t>http://cdn.eksmo.ru/v2/ASE000000000880826/COVER/cover1.jpg</t>
  </si>
  <si>
    <t>ПДД 3D 2025 Правила дорожного движения с самыми последними дополнениями на 1 апреля 2025 года: штрафы, коды регионов</t>
  </si>
  <si>
    <t>Книга содержит официальный текст Правил дорожного движения Российской Федерации со всеми изменениями и дополнениями на 1 апреля 2025 года. В цветной вкладке наглядно представлены все действующие дорожные знаки.
Пособие содержит:
- удобную таблицу административных штрафов за нарушение ПДД, в том числе новые штрафы за превышение скорости, непристегнутый ремень, проезд на красный свет и др.;
- расширенный перечень неисправностей и условий, при которых запрещается эксплуатация транспортных средств;
- автовизитку, которую можно вырезать и положить в салон автомобиля.
Издание учитывает все изменения, опубликованные в официальных источниках на момент подписания издания в печать.</t>
  </si>
  <si>
    <t>Штрафбаты</t>
  </si>
  <si>
    <t>Громов А.</t>
  </si>
  <si>
    <t>Полная история эпох</t>
  </si>
  <si>
    <t>978-5-17-172118-3</t>
  </si>
  <si>
    <t>ПолнаяИсторияЭпох</t>
  </si>
  <si>
    <t>ASE000000000887669</t>
  </si>
  <si>
    <t>http://cdn.eksmo.ru/v2/ASE000000000887669/COVER/cover1.jpg</t>
  </si>
  <si>
    <t>ПолнаяИсторияЭпох Громов Штрафбаты</t>
  </si>
  <si>
    <t>Всем знакомо понятие «штрафбат». Но знаете ли вы, за что и как становились штрафниками? Представляете, как они воевали и как отдыхали? Задумывались, что штрафбаты были не только в Красной армии? Какими представали штрафники в советской поэзии и прозе и какими – в нацистской пропаганде? Почему невозможно было обойтись без заградотрядов? Были ли в штрафбатах женщины? И кого не брали в штрафные части в Третьем рейхе?
Мы предлагаем читателю рассмотреть изнанку войны, где было место трусости, наказаниям, насильственному наведению порядка, и найти ответы на все вопросы. 
Тайны «оборотной стороны» Второй мировой войны – у вас в руках!</t>
  </si>
  <si>
    <t>Принцип пуповины: анатомия везения. Научный подход к ненаучным понятиям</t>
  </si>
  <si>
    <t>Евдокименко П.В.</t>
  </si>
  <si>
    <t>Понятно о здоровье</t>
  </si>
  <si>
    <t>978-5-17-171786-5</t>
  </si>
  <si>
    <t>ASE000000000887334</t>
  </si>
  <si>
    <t>http://cdn.eksmo.ru/v2/ASE000000000887334/COVER/cover1.jpg</t>
  </si>
  <si>
    <t>Понятно о здоровье Евдокименко Принцип пуповины: анатомия везения. Научный подход к ненаучным понятиям</t>
  </si>
  <si>
    <t>Доктор Павел Евдокименко — практикующий врач‑ревматолог, невролог, академик российской Академии Медико‑Технических Наук (АМТН РФ), один из ведущих специалистов по лечению болезней позвоночника и суставов. Ведет канал о здоровье для разумных людей «Разумная медицина доктора Евдокименко».
Эту книгу доктор Павел Евдокименко считает одной из лучших своих книг. Перед вами не просто издание, а публикация шокирующего и вселяющего надежду открытия доктора Евдокименко о том, что везение, удача и благополучие фактически зависят от работы нашего организма и тесно с ним связаны. И главное — мы можем контролировать нашу удачу с помощью простых, но действенных способов! 
Хотите изучить физиологию счастливой жизни и научиться жить в гармонии с миром и собственным организмом? Тогда начинайте применять научный подход к ненаучным понятиям! 
В своей книге доктор Павел Евдокименко расскажет:
•   что такое «принцип пуповины» и как он работает в жизни взрослого человека;
•   как настроение влияет на наш организм и его физиологию;
•   что нужно делать, чтобы стать везунчиком (Да! Везение — это не только дар свыше!);
•   отчего в нашей жизни случаются черные и белые полосы;
•   почему у неунывающих людей мозг работает продуктивнее, а значит и жизнь складывается лучше;
•   как избавиться от депрессии и нужно ли делать улыбку безусловным рефлексом;
•   и многое другое.</t>
  </si>
  <si>
    <t>Деньги. Иллюстрированный гид</t>
  </si>
  <si>
    <t>Кошевар Д.В., Шабан Т.С.,</t>
  </si>
  <si>
    <t>Популярный иллюстрированный гид</t>
  </si>
  <si>
    <t>978-5-17-158686-7</t>
  </si>
  <si>
    <t>бумага мелованная глянцевая 130</t>
  </si>
  <si>
    <t>ПопИллюстрГид</t>
  </si>
  <si>
    <t>ASE000000000875301</t>
  </si>
  <si>
    <t>http://cdn.eksmo.ru/v2/ASE000000000875301/COVER/cover1.jpg</t>
  </si>
  <si>
    <t>ПопИллюстрГид Деньги.</t>
  </si>
  <si>
    <t>На страницах этой книги монеты и банкноты обретают право голоса, повествуя о переменах исторических, культурных и бытовых. 
Из этого иллюстрированного гида вы узнаете о денежных единицах разных стран мира. Какова история возникновения и развития денежных знаков? Что изображено на реверсах и аверсах монет? Из каких материалов изготавливают монеты и банкноты и где их чеканят и печатают? Какие деньги сейчас в обращении в разных странах мира?</t>
  </si>
  <si>
    <t>Словарь синонимов и антонимов русского языка</t>
  </si>
  <si>
    <t>Михайлова О.А.</t>
  </si>
  <si>
    <t>978-5-17-154107-1</t>
  </si>
  <si>
    <t>ASE000000000870544</t>
  </si>
  <si>
    <t>http://cdn.eksmo.ru/v2/ASE000000000870544/COVER/cover1.jpg</t>
  </si>
  <si>
    <t>СловШкНов.Рус.яз.Словарь синонимов и антонимов</t>
  </si>
  <si>
    <t>Предлагаемый словарь содержит более 5000 слов и состоит из двух частей: словаря синонимов и словаря антонимов. 
В словарь включены наиболее употребительные слова русского литературного языка, живой разговорной речи, некоторые специальные термины, имеющие широкое распространение, а также ряд устаревших слов, встречающихся в произведениях художественной литературы, изучаемых в школе. Все слова, кроме односложных, снабжены ударением. К каждому слову даётся краткое толкование, синонимы сопровождаются стилистическими пометами. Словарные статьи проиллюстрированы примерами. 
Книга призвана помочь тем, кто стремится лучше овладеть родным языком, сделать свою речь выразительнее и обогатить словарный запас.
Издание предназначено для учащихся школ, студентов, преподавателей и станет хорошим помощником при подготовке к урокам и экзаменам.</t>
  </si>
  <si>
    <t>Самомассаж. Подробное руководство по традиционным восточным практикам</t>
  </si>
  <si>
    <t>Чанцин Го</t>
  </si>
  <si>
    <t>Традиции восточного долголетия</t>
  </si>
  <si>
    <t>978-5-17-173101-4</t>
  </si>
  <si>
    <t>Попова Анастасия Сергеевна</t>
  </si>
  <si>
    <t>ТрадицииВосточДолголетия</t>
  </si>
  <si>
    <t>ASE000000000888350</t>
  </si>
  <si>
    <t>http://cdn.eksmo.ru/v2/ASE000000000888350/COVER/cover1.jpg</t>
  </si>
  <si>
    <t>ТрадицииВосточДолголетия Чанцин Самомассаж. Подробное руководство по традиционным восточным практикам</t>
  </si>
  <si>
    <t>Техники массажа, описанные в этой книге, основаны на многовековой практике традиционной китайской медицины. Они помогут вам поддерживать оптимальное состояние здоровья и выглядеть хорошо без дорогостоящих процедур, лечения и приема ненужных лекарств.
Вы научитесь простым способам предупреждения болезней, используя для этого только собственное тело. Благодаря простым акупрессурным комплексам вы сможете воздействовать на различные участки тела, чтобы регулировать энергии ци и крови. Изучите систему меридианов и коллатералей и сбалансируйте в своем организме поток энергий с помощью разнообразных техник стимуляции акупунктурных точек — разминания, растирания, надавливания и пр.
С этим практическим руководством вы освоите различные методы восточного массажа, а кроме того, узнаете, как обнаруживать на своем теле акупунктурные точки, чтобы облегчить боли, предупредить недуги и улучшить внешность.
Путь к здоровью и долголетию начинается с простых шагов!</t>
  </si>
  <si>
    <t>Светлый пепел луны. Книга 2</t>
  </si>
  <si>
    <t>Тэнло В.</t>
  </si>
  <si>
    <t>Хиты Китая. Светлый пепел луны</t>
  </si>
  <si>
    <t>978-5-17-172147-3</t>
  </si>
  <si>
    <t>ХитыКитаяСветлыйПепелЛуны</t>
  </si>
  <si>
    <t>Till the end of the moon. Volume 2 / 长月烬明2</t>
  </si>
  <si>
    <t>ASE000000000882194</t>
  </si>
  <si>
    <t>http://cdn.eksmo.ru/v2/ASE000000000882194/COVER/cover1.jpg</t>
  </si>
  <si>
    <t>ХитыКитаяСветлыйПепелЛуны Тэнло Светлый пепел луны. Книга 2</t>
  </si>
  <si>
    <t>– Вторая часть новеллы-бестселлера в жанре сянься!
– Первоисточник популярной дорамы, которая стала одной из самых просматриваемых китайских дорам за все время.
– История о перемещении во времени и борьбе совершенствующихся с демонами в сеттинге Древнего Китая.
– Динамичная история, которая держит в напряжении до последней строчки и читается на одном дыхании.
– Понравится фанатам азиатского фэнтези «Удушающая сладость, заиндевелый пепел», «Синий шепот», «Легенда о Чжаояо», «Защити сердце», «Три жизни, три мира: Десять ли персиковых цветков», «Благословение небожителей», «Магистр дьявольского культа».</t>
  </si>
  <si>
    <t>Путешествие во времени продолжается, и Ли Сусу находит способ помешать возвращению повелителя демонов: у нее есть всего три года, чтобы извлечь злые кости Таньтай Цзиня.
Теперь, став императором Чжоу-го, он намерен укрепить свою власть и ради этого превратить бессмертного дракона в демона. Но судьба вновь играет с Таньтай Цзинем и Ли Сусу: они попадают в сон о прошлом дракона, где им достаются роли супругов — небожителя Мин Е и принцессы-жемчужницы Сан Цзю.
Возможно, здесь они сблизятся и Сусу удастся растопить сердце будущего повелителя демонов?</t>
  </si>
  <si>
    <t>Вкус игры. Рецепты по мотивам The Sims</t>
  </si>
  <si>
    <t>ХЗ: Хлеба и зрелищ</t>
  </si>
  <si>
    <t>978-5-17-159924-9</t>
  </si>
  <si>
    <t>Хлеба и зрелищ</t>
  </si>
  <si>
    <t>ASE000000000876497</t>
  </si>
  <si>
    <t>http://cdn.eksmo.ru/v2/ASE000000000876497/COVER/cover1.jpg</t>
  </si>
  <si>
    <t>Хлеба и зрелищ Вкус игры. Рецепты по мотивам The Sims</t>
  </si>
  <si>
    <t>Добро пожаловать в мир кулинарии The Sims – легендарной симуляции нашей жизни. Симы живут так же, как и мы: знакомятся, дружат, работают, путешествуют и, конечно, готовят аппетитные блюда! Эта книга стирает грани между реальным и виртуальным. 
С ее помощью вы легко приготовите: 
• Супы, салаты, гарниры, мясо, рыбу 
• Блюда экзотических кухонь мира   
• Вегетарианские и экспериментальные блюда   
• Десерты, безалкогольные напитки, праздничные блюда для «жуткой» вечеринки и многое другое   
Попробуйте симуляцию на вкус!</t>
  </si>
  <si>
    <t>Битва за Кавказ</t>
  </si>
  <si>
    <t>978-5-17-173792-4</t>
  </si>
  <si>
    <t>ASE000000000888789</t>
  </si>
  <si>
    <t>http://cdn.eksmo.ru/v2/ASE000000000888789/COVER/cover1.jpg</t>
  </si>
  <si>
    <t>ХроникаПобеды Сульдин Битва за Кавказ</t>
  </si>
  <si>
    <t>Битва за Кавказ – тяжелейшее сражение Великой Отечественной войны, проходившее в условиях ограниченного снабжения боеприпасами и продовольствием. Захват нефтяных месторождений в Кавказских горах и получение выхода к Каспийскому морю позволили бы немецким войскам успешно продолжать наступление на территорию СССР. И, понимая это, советские бойцы упорно отбивали каждую высоту и перевал. В условиях горной местности, где любой шаг мог стать последним, они находили в себе силы идти вперед, зная, что от победы на южном направлении зависит исход всей войны. Именно их героизм и сила духа сделали возможной Великую Победу.</t>
  </si>
  <si>
    <t>978-5-17-098583-8</t>
  </si>
  <si>
    <t>ASE000000000724766</t>
  </si>
  <si>
    <t>http://cdn.eksmo.ru/v2/ASE000000000724766/COVER/cover1.jpg</t>
  </si>
  <si>
    <t>ЭксклюзивКлассика Бронте Джейн Эйр</t>
  </si>
  <si>
    <t>Даже не читая этого романа, вы наверняка слышали про Джейн Эйр. Скорее всего, вы смотрели фильм по этому роману. Надо сказать, что экранизаций "Джейн Эйр" очень много, одна из них — с Шарлоттой Генсбур в главной роли (режиссер – Франко Дзефирелли). Джейн Эйр давным-давно переросла свою героиню и стала почти что именем нарицательным. Многие девушки, наверное, мечтали бы повторить ее судьбу. Да, детство у нее было настоящим кошмаром. Да и молодость выдалась тяжелой. Пусть Джейн не так уж хороша собой, и жизнь ее вовсе не балует, но в конечном итоге она обретет свое счастье. Полный загадок, порой трагических поворотов сюжета, этот роман был и остается символом веры, надежды и любви.</t>
  </si>
  <si>
    <t>Даже не читая этого романа, вы наверняка слышали про Джейн Эйр. Скорее всего, вы смотрели фильм по этому роману. Надо сказать, что экранизаций «Джейн Эйр» очень много, одна из них — с Шарлоттой Генсбур в главной роли (режиссер – Франко Дзефирелли). Джейн Эйр давным-давно переросла свою героиню и стала почти что именем нарицательным. Многие девушки, наверное, мечтали бы повторить ее судьбу. Да, детство у нее было настоящим кошмаром. Да и молодость выдалась тяжелой. Пусть Джейн не так уж хороша собой, и жизнь ее вовсе не балует, но в конечном итоге она обретет свое счастье. Полный загадок, порой трагических поворотов сюжета, этот роман был и остается символом веры, надежды и любви.</t>
  </si>
  <si>
    <t>Повесть о прекрасной Отикубо. Повесть о старике Такэтори</t>
  </si>
  <si>
    <t>978-5-17-154129-3</t>
  </si>
  <si>
    <t>ASE000000000870560</t>
  </si>
  <si>
    <t>http://cdn.eksmo.ru/v2/ASE000000000870560/COVER/cover1.jpg</t>
  </si>
  <si>
    <t>ЭксклюзивКлассика Повесть о прекрасной Отикубо. Повесть о старике Такэтори</t>
  </si>
  <si>
    <t>Древнейшие японские сказки, оказавшие влияние на современную культуру. Познакомьтесь с настоящей классикой японской литературы: колоритные персонажи, красочные фактуры, фантастический антураж Древнего Востока.</t>
  </si>
  <si>
    <t>«Повесть о прекрасной Отикубо». Прекрасная и кроткая сирота Отикубо, страдающая от издевательств жестокой мачехи, покоряет сердце молодого высокородного дворянина, но их путь к счастью будет долог и тернист...
«Повесть о старике Такэтори». Знатные женихи борются за руку таинственной красавицы Кагуя-химэ, рожденной в стволе бамбука, и выполняют ее сложные, фантастические задания...</t>
  </si>
  <si>
    <t>Полдень, XXII век</t>
  </si>
  <si>
    <t>978-5-17-100322-7</t>
  </si>
  <si>
    <t>ASE000000000826747</t>
  </si>
  <si>
    <t>http://cdn.eksmo.ru/v2/ASE000000000826747/COVER/cover1.jpg</t>
  </si>
  <si>
    <t>ЭксклюзивКлассикаРус Стругацкие Полдень, XXII век</t>
  </si>
  <si>
    <t>2119 год. Космонавты, отправившиеся в полет сто лет назад и после аварии вернувшиеся домой, знакомятся с Землей будущего: линии Доставки пищи, роботы-садовники, птерокары – тысячи удивительных чудес, будничных для землян XXII века. Найдется ли в этом странном мире место для героев, опоздавших во времени?
В романе «Полдень, ХХII век» изображается коммунистическое будущее без лозунгов и политики, – мир труда, знания и свободы. Мир, в котором хотели бы жить люди 1960-х годов. Мир, в котором с удовольствием пожили бы мы с вами.</t>
  </si>
  <si>
    <t>Страна багровых туч</t>
  </si>
  <si>
    <t>978-5-17-098749-8</t>
  </si>
  <si>
    <t>ASE000000000724946</t>
  </si>
  <si>
    <t>http://cdn.eksmo.ru/v2/ASE000000000724946/COVER/cover1.jpg</t>
  </si>
  <si>
    <t>ЭксклюзивКлассикаРус Стругацкие Страна багровых туч</t>
  </si>
  <si>
    <t>Экспедиция на Венеру.
Этот рейд полон опасностей: планетолет «Хиус» прежде не испытывали в таких тяжелых атмосферных условиях, аномальное геологическое месторождение «Урановая Голконда» недоступно для подхода транспорта, да и загадка гибели предыдущих экспедиций не может не тревожить отважных исследователей.</t>
  </si>
  <si>
    <t>Большая книга почему</t>
  </si>
  <si>
    <t>Бобков П.В.</t>
  </si>
  <si>
    <t>978-5-17-174057-3</t>
  </si>
  <si>
    <t>Шапиро Ангелина Михайловна</t>
  </si>
  <si>
    <t>ASE000000000889108</t>
  </si>
  <si>
    <t>http://cdn.eksmo.ru/v2/ASE000000000889108/COVER/cover1.jpg</t>
  </si>
  <si>
    <t>100ТысячПочему Большая книга почему</t>
  </si>
  <si>
    <t>"Большая книга почему" — это увлекательная и познавательная энциклопедия для детей, которая ответит на самые интересные и неожиданные вопросы об окружающем мире. Почему барабан круглый? Кто создал первый самолет? Как общаются муравьи? Эта книга станет верным помощником для маленьких почемучек, которые хотят знать всё на свете!
Яркие иллюстрации, простые и понятные объяснения, а также интересные факты делают энциклопедию идеальным подарком для любознательных детей. Книга охватывает самые разные темы: природа, техника, космос, человек, история и многое другое. Она не только расширяет кругозор, но и развивает любовь к знаниям и исследованию мира.
"Большая книга почему" — это настоящий кладезь информации, который поможет детям найти ответы на свои вопросы и вдохновит их на новые открытия!</t>
  </si>
  <si>
    <t>The Sea-Wolf</t>
  </si>
  <si>
    <t>London Jack</t>
  </si>
  <si>
    <t>978-5-17-166219-6</t>
  </si>
  <si>
    <t>ASE000000000883415</t>
  </si>
  <si>
    <t>http://cdn.eksmo.ru/v2/ASE000000000883415/COVER/cover1.jpg</t>
  </si>
  <si>
    <t>ExclusiveClassicsHardcover(неадапт)London The Sea-Wolf</t>
  </si>
  <si>
    <t>Чтение переводов и адаптаций для вас испытание? Посмотрите, как справляются с трудностями герои "Морского волка".
Этот роман Джека Лондона рассказывает о Хэмфри Ван Вейдене, который после кораблекрушения попадает на шхуну "Призрак", где сталкивается с жестоким капитаном по прозвищу Волк Ларсен. Ван Вейден, интеллектуал и литературный критик, вынужден учиться выживать в суровых морских условиях и противостоять философии Ларсена, основанной на социал-дарвинизме и индивидуализме. В процессе истории герои ведут глубокие философские диспуты о смысле жизни, морали и человеческой природе. Роман исследует темы силы и внутреннего достоинства.
Наслаждайтесь данным произведением на языке оригинала без адаптации.</t>
  </si>
  <si>
    <t>978-5-17-166196-0</t>
  </si>
  <si>
    <t>ASE000000000883395</t>
  </si>
  <si>
    <t>http://cdn.eksmo.ru/v2/ASE000000000883395/COVER/cover1.jpg</t>
  </si>
  <si>
    <t>ExclusiveClassicsPaperback(неадапт)London The Sea-Wolf</t>
  </si>
  <si>
    <t>Исповедь</t>
  </si>
  <si>
    <t>Симоне С.</t>
  </si>
  <si>
    <t>LAV. Темный роман</t>
  </si>
  <si>
    <t>978-5-17-154418-8</t>
  </si>
  <si>
    <t>LAV.ТемныйРоман</t>
  </si>
  <si>
    <t>Priest</t>
  </si>
  <si>
    <t>ASE000000000870836</t>
  </si>
  <si>
    <t>http://cdn.eksmo.ru/v2/ASE000000000870836/COVER/cover1.jpg</t>
  </si>
  <si>
    <t>LAV.ТемныйРоман Симоне Исповедь</t>
  </si>
  <si>
    <t>-   Международный бестселлер 18+.
-   Волнующий роман о священнике, нарушившем свои обеты во имя любви.
-   Гипнотическая, откровенная история борьбы истовой веры и плотской страсти.
-   Провокационный современный ответ «Поющим в терновнике» Колин Маккалоу.</t>
  </si>
  <si>
    <t>Существует много правил, которые нельзя нарушать католическому священнику.
Священник не может жениться. Священник не может покинуть свою паству. Священник не может оставить своего Бога. Я всегда умел следовать правилам.
Пока не встретил ее.
Меня зовут Тайлер Ансельм Белл. Мне двадцать девять лет. Шесть месяцев назад я нарушил обет безбрачия и, да поможет мне Бог, сделал бы это снова.
Я священник, и это моя исповедь.</t>
  </si>
  <si>
    <t>Eugene Onegin</t>
  </si>
  <si>
    <t>Пушкин А.С.</t>
  </si>
  <si>
    <t>Russian Classics</t>
  </si>
  <si>
    <t>978-5-17-166138-0</t>
  </si>
  <si>
    <t>RusClassics</t>
  </si>
  <si>
    <t>ASE000000000883331</t>
  </si>
  <si>
    <t>http://cdn.eksmo.ru/v2/ASE000000000883331/COVER/cover1.jpg</t>
  </si>
  <si>
    <t>RusClassics Pushkin Eugene Onegin</t>
  </si>
  <si>
    <t>Английский язык. Русская классика. Стильное подарочное издание одного из главных для русской культуры произведений об одиночестве, любви и долге. 
В издании печатается перевод на английский язык Генри Сполдинга, впервые познакомившего западного читателя с произведением. Книга проиллюстрирована утонченными работами Е. Самокиш-Судковской. 
Подарочное издание украсит любую коллекцию благодаря современной обложке с рельефными элементами, аккуратному блеску лака, ярким форзацам, а также стильному оформлению внутри, иллюстрациям и удобной для чтения лентой-закладкой.</t>
  </si>
  <si>
    <t>Цветик-семицветик. Сказки</t>
  </si>
  <si>
    <t>Катаев В.П.</t>
  </si>
  <si>
    <t>978-5-17-145546-0</t>
  </si>
  <si>
    <t>ASE000000000861604</t>
  </si>
  <si>
    <t>http://cdn.eksmo.ru/v2/ASE000000000861604/COVER/cover1.jpg</t>
  </si>
  <si>
    <t>БибДляДошколят Катаев Цветик-семицветик. Сказки</t>
  </si>
  <si>
    <t>В книге «Цветик-семицветик. Сказки» — четыре сказки В.Катаева. Самая
известная из них — «Цветик-семицветик», про девочку, которая получила
в подарок семь желаний! И очень глупо их растратила. И только последнее желание оказалось добрым и полезным. Очень мудрая история, пригодится не только детям, но и взрослым. Рисунки Натальи Демидовой.
Для дошкольного возраста.</t>
  </si>
  <si>
    <t>Сто лет одиночества</t>
  </si>
  <si>
    <t>Гарсиа Маркес Г.</t>
  </si>
  <si>
    <t>Библиотека классики</t>
  </si>
  <si>
    <t>978-5-17-119245-7</t>
  </si>
  <si>
    <t>БиблКлассики</t>
  </si>
  <si>
    <t>ASE000000000846692</t>
  </si>
  <si>
    <t>http://cdn.eksmo.ru/v2/ASE000000000846692/COVER/cover1.jpg</t>
  </si>
  <si>
    <t>БиблКлассики Маркес Сто лет одиночества</t>
  </si>
  <si>
    <t>Габриэль Гарсиа Маркес – величайший писатель ХХ века, лауреат Нобелевской премии, автор всемирно известных романов «Сто лет одиночества», «Любовь во время чумы» и «Осень патриарха». 
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</si>
  <si>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К востоку от Эдема</t>
  </si>
  <si>
    <t>Стейнбек Дж.</t>
  </si>
  <si>
    <t>978-5-17-112644-5</t>
  </si>
  <si>
    <t>(Уволен) Кузина Руслана Юрьевна</t>
  </si>
  <si>
    <t>EAST OF EDEN</t>
  </si>
  <si>
    <t>ASE000000000840848</t>
  </si>
  <si>
    <t>http://cdn.eksmo.ru/v2/ASE000000000840848/COVER/cover1.jpg</t>
  </si>
  <si>
    <t>БиблКлассики Стейнбек К востоку от Эдема</t>
  </si>
  <si>
    <t>«Все, что я написал ранее, в известном смысле было лишь подготовкой к созданию этого романа», – говорил сам Джон Стейнбек о книге «К востоку от Эдема», причем с полным на то основанием: ему удалось создать один из главных литературных шедевров ХХ века.
Роман, спровоцировавший бурю возмущений консервативно настроенных критиков, надолго занял первое место среди национальных бестселлеров.
«К востоку от Эдема» – книга о страстной любви и ненависти, об ошибках и преступлениях, о доверии и предательстве. В основе сюжета – история двух сыновей калифорнийца Адама Траска, своеобразных Каина и Авеля. Каждый из них ищет свой путь в этом мире и постоянно оказывается перед выбором: творить добро или зло, стать жертвой или безжалостным хищником…</t>
  </si>
  <si>
    <t>Аленький цветочек. Сказки</t>
  </si>
  <si>
    <t>Аксаков С.Т., Даль В.И.</t>
  </si>
  <si>
    <t>Библиотека начальной школы</t>
  </si>
  <si>
    <t>978-5-17-145517-0</t>
  </si>
  <si>
    <t>БибНачШК.</t>
  </si>
  <si>
    <t>ASE000000000861573</t>
  </si>
  <si>
    <t>http://cdn.eksmo.ru/v2/ASE000000000861573/COVER/cover1.jpg</t>
  </si>
  <si>
    <t>БибНачШК.Аксаков Аленький цветочек. Сказки</t>
  </si>
  <si>
    <t>В книгу вошли две сказки русских писателей, которые дети изучают в начальной школе, – «Аленький цветочек. Сказка ключницы Пелагеи» С. Т. Аксакова и «Привередница» В.И Даля. Первая поведает о всепобеждающей силе любви дочери к отцу и девушки к юноше. Напевная, поэтичная сказка уже много лет занимает особое место в сердцах читателей. «Привередница» В.И. Даля – особый, авторский вариант русской народной сказки о гусях-лебедях и злой Бабе Яге. Знаменитый собиратель фольклора использовал в «Привереднице» множество пословиц и поговорок, украсив сюжет лучшими образцами устного народного творчества. 
Тексты сказок даны без сокращений.
Рисунки И. Цыганкова.
Для младшего школьного возраста.</t>
  </si>
  <si>
    <t>Сказки</t>
  </si>
  <si>
    <t>978-5-17-092222-2</t>
  </si>
  <si>
    <t>Мутылина Оксана Михайловна</t>
  </si>
  <si>
    <t>ASE000000000715140</t>
  </si>
  <si>
    <t>http://cdn.eksmo.ru/v2/ASE000000000715140/COVER/cover1.jpg</t>
  </si>
  <si>
    <t>БибНачШК.Маршак Сказки</t>
  </si>
  <si>
    <t>Старые добрые и любимые сказки С. Маршака вошли в эту книгу. Ты узнаешь о рассеянном, который вместо шляпы на голову надел сковороду, об усатом-полосатом котёнке, который  никак не хотел разговаривать, сколько его ни учила хозяйка, а также о семье ежей, которые повстречали в лесу волков! А замечательные цветные рисунки художников-графиков С. Бордюга и Н. Трепенок сделают процесс чтения более увлекательным!</t>
  </si>
  <si>
    <t>Новая книга в серии «Библиотека начальной школы» включает самые известные и любимые ребятами произведения С. Маршака: «Вот какой рассеянный», «Багаж», «Усатый-полосатый», «Урок вежливости» и другие. В сочетании с замечательными цветными  рисункам питерских художников С. Бордюга и Н. Трепенок, - эта книга будет интересна любому ребёнку, который любит читать и внимательно рассматривать картинки.
Для младшего школьного возраста.</t>
  </si>
  <si>
    <t>Автобиография</t>
  </si>
  <si>
    <t>Фергюсон А.</t>
  </si>
  <si>
    <t>Биографии выдающихся людей</t>
  </si>
  <si>
    <t>978-5-17-084107-3</t>
  </si>
  <si>
    <t>(Уволен) Головлева Наталья Андреевна</t>
  </si>
  <si>
    <t>Биографии</t>
  </si>
  <si>
    <t>Alex Ferguson: My Autobiography</t>
  </si>
  <si>
    <t>AST000000000153082</t>
  </si>
  <si>
    <t>http://cdn.eksmo.ru/v2/AST000000000153082/COVER/cover1.jpg</t>
  </si>
  <si>
    <t>Биографии Фергюсон Алекс (Футбол Manchester United)Автобиография</t>
  </si>
  <si>
    <t>В 1986 году Алекс Фергюсон возглавил не самый успешный на тот момент английский клуб «Манчестер Юнайтед» и в последующие годы выиграл с ним 38 турниров, включая клубный чемпионат мира, две Лиги чемпионов, 13 чемпионатов Англии и пять Кубков Англии. Обладатель 49 различных трофеев, Фергюсон считается самым успешным тренером в истории Великобритании. Посвященный в 1999 году в рыцари сэр Алекс объявил о своем уходе с тренерского мостика «Манчестера» по завершении сезона 2012/13, в котором его команда в очередной раз выиграла английскую Премьер-лигу.
В своей автобиографии Фергюсон рассказывает о том, как пришел в «Манчестер Юнайтед» и стал одерживать с клубом первые победы, вспоминает многих гениальных игроков, которых тренировал за годы работы в клубе, в том числе Дэвида Бекхэма, Криштиану Роналду, Уэйна Руни. Он не скрывает, как сложно приходилось ему с некоторыми футболистами, и так же откровенно оценивает своих знаменитых коллег-соперников: тренера «Арсенала» Арсена Венгера, бывшего наставника «Ливерпуля» Рафаэля Бенитеса и мастера эпатажа Жозе Моуринью.
Эта книга – не только история успешного футбольного тренера, не только взгляд на современный футбол специалиста, быть может, лучше всех разбирающегося в его сути, но и портрет необычайно сильного человека, который прекрасно знает, что без тяжелых разочарований не бывает больших побед.</t>
  </si>
  <si>
    <t>Влад А4. Книга челленджей</t>
  </si>
  <si>
    <t>978-5-17-148922-9</t>
  </si>
  <si>
    <t>ASE000000000865100</t>
  </si>
  <si>
    <t>http://cdn.eksmo.ru/v2/ASE000000000865100/COVER/cover1.jpg</t>
  </si>
  <si>
    <t>БумагаА4 Влад А4. Книга челленджей</t>
  </si>
  <si>
    <t>Перед тобой уникальная и крутая книга от Влада А4! Веселись и уничтожай, да, тебе не послышалось! Страницы книги - это отличный повод для эксперимента... над собой, друзьями и родными. Рви, пачкай, создавай и фантазируй!</t>
  </si>
  <si>
    <t>Тоннель</t>
  </si>
  <si>
    <t>Яна Вагнер: история одной компании</t>
  </si>
  <si>
    <t>978-5-17-132737-8</t>
  </si>
  <si>
    <t>ВагнерЯна</t>
  </si>
  <si>
    <t>ASE000000000853327</t>
  </si>
  <si>
    <t>http://cdn.eksmo.ru/v2/ASE000000000853327/COVER/cover1.jpg</t>
  </si>
  <si>
    <t>ВагнерЯна Тоннель</t>
  </si>
  <si>
    <t>Новый герметичный триллер Яны Вагнер, автора бестселлеров «Вонгозеро» и «Кто не спрятался».
Есть ли свет в конце тоннеля? Одна из самых ожидаемых книг года.
По мотивам дебютного романа Вагнер «Вонгозеро» снят нашумевший сериал «Эпидемия». Права на экранизацию новой книги «Тоннель» были проданы до того, как рукопись была завершена.</t>
  </si>
  <si>
    <t>Яна Вагнер — прозаик, автор антиутопий-бестселлеров «Вонгозеро» и «Живые люди», детектива «Кто не спрятался». Ее книги переведены на 17 языков. «Тоннель» — новый роман, на этот раз — герметичный триллер. 
Несколько сотен человек внезапно оказываются запертыми под Москвой-рекой. Причина неизвестна, спасение не приходит, и спустя считаные часы всем начинает казаться, что мира за пределами тоннеля не осталось. Важно только то, что внутри.
«Господи, сколько можно притворяться! Нет отсюда никакого выхода. Его нет. Ничего тут нет — ни лестниц, ни лифтов. Там река наверху. Тридцать метров воды, а вокруг бетон. Сверху, снизу, справа, слева — везде. Со всех сторон. Его можно только взорвать. Мы отсюда не выберемся».</t>
  </si>
  <si>
    <t>Все как ты хотел, или (Не) мой дракон</t>
  </si>
  <si>
    <t>Вудворт Ф.</t>
  </si>
  <si>
    <t>Фэнтези-бестселлеры Франциски Вудворт</t>
  </si>
  <si>
    <t>978-5-17-171075-0</t>
  </si>
  <si>
    <t>ВудвортФэнтезиБестселлеры</t>
  </si>
  <si>
    <t>ASE000000000886855</t>
  </si>
  <si>
    <t>http://cdn.eksmo.ru/v2/ASE000000000886855/COVER/cover1.jpg</t>
  </si>
  <si>
    <t>ВудвортФэнтезиБестселлеры Все как ты хотел, или (Не) мой дракон</t>
  </si>
  <si>
    <t>- Долгожданная новинка от признанного мастера романтического фэнтези! 
- Первая книга дилогии о драконах.
- Франциска Вудворт, по ее собственным словам, — неисправимая оптимистка, считающая лучшим времяпрепровождением тихий вечер с книгой и чашкой кофе. И это чувствуется во всех ее романах: светлых, ярких, романтичных и теплых.
- Серия «Фэнтези-бестселлеры Франциски Вудворт».</t>
  </si>
  <si>
    <t>Не знаю, как я оказалась в теле бесправной сироты. Вроде необычный мир, где живут драконы, да и моя предшественница, одаренная целительница, но не все так просто. Слишком многие считают, что лучше меня знают, как этот дар стоит использовать. Сбегая из приюта и надеясь поступить в столичную академию, я не подозревала, что это — начало череды неприятностей. Меня втянули в интриги, сделали игрушкой власть имущих. Не пожалей об этом, мой принц. Помни, ты сам не оставил мне выбора!</t>
  </si>
  <si>
    <t>Рассвет Жатвы</t>
  </si>
  <si>
    <t>Коллинз С.</t>
  </si>
  <si>
    <t>Голодные игры: сага-легенда</t>
  </si>
  <si>
    <t>978-5-17-170878-8</t>
  </si>
  <si>
    <t>ГолодныеИгры(сага-легенда</t>
  </si>
  <si>
    <t>SUNRISE ON THE REAPING</t>
  </si>
  <si>
    <t>ASE000000000886638</t>
  </si>
  <si>
    <t>http://cdn.eksmo.ru/v2/ASE000000000886638/COVER/cover1.jpg</t>
  </si>
  <si>
    <t>ГолодныеИгры(сага-легенда)Коллинз Рассвет Жатвы</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</si>
  <si>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 Жатва поскорее закончилась, тогда он сможет провести время с любимой девушкой и семьей. 
Когда называют имя Хеймитча, его привычный мир рушится. Он отправляется в Капитолий вместе с тремя другими трибутами из Дистрикта-12: девочкой, которая для него как сестра, парнем, зарабатывающим на ставках, и самой заносчивой девушкой в городе. Хеймитч знает, что живым не вернется, и все же продолжает борьбу, понимая, что главные его соперники находятся за пределами смертельной арены…</t>
  </si>
  <si>
    <t>Детективы-футболисты. Загадка спящих арбитров</t>
  </si>
  <si>
    <t>Сантьяго Р., Лоренсо Э.</t>
  </si>
  <si>
    <t>Детективы-футболисты</t>
  </si>
  <si>
    <t>978-5-17-134662-1</t>
  </si>
  <si>
    <t>Мантула Татьяна Анатольевна</t>
  </si>
  <si>
    <t>ДетективыФутболисты</t>
  </si>
  <si>
    <t>LOS FUTBOLISIMOS. EL MISTERIO DE LOS ARBITROS DORMIDOS</t>
  </si>
  <si>
    <t>ASE000000000855406</t>
  </si>
  <si>
    <t>http://cdn.eksmo.ru/v2/ASE000000000855406/COVER/cover1.jpg</t>
  </si>
  <si>
    <t>ДетективыФутболисты Загадка спящих арбитров(Wonder Books)</t>
  </si>
  <si>
    <t>Сото Альто - не просто футбольная команда колледжа. Они заключили пакт: ничто и никто никогда их не разлучит. Они всегда будут играть вместе. Поэтому когда произошло то, что произошло, у них не было выбора, кроме как начать немедленно действовать.
Роберто Сантьяго работал сценаристом на телевидении, редактором и продюсером.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</si>
  <si>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Приключения Тома Сойера</t>
  </si>
  <si>
    <t>Твен М.</t>
  </si>
  <si>
    <t>978-5-17-096555-7</t>
  </si>
  <si>
    <t>ASE000000000722378</t>
  </si>
  <si>
    <t>http://cdn.eksmo.ru/v2/ASE000000000722378/COVER/cover1.jpg</t>
  </si>
  <si>
    <t>ДетИллюстрКлассика Твен Приключения Тома Сойера (илл.В.Челак)</t>
  </si>
  <si>
    <t>Самый любимый герой мальчишек и девчонок, знаменитый и неповторимый  Том Сойер, продолжает покорять сердца всех, кто стремится к свободе, приключениям и подвигам.  Иллюстрации замечательного художника Вадима Челака великолепно передают характеры и дух Америки XIX века.</t>
  </si>
  <si>
    <t>Знаменитая повесть Марка Твена о приключениях Тома Сойера всегда входила в основной список чтения любого ребёнка. Жизнь этого мальчишки неизменно вызывает восхищение у детей ХХ и ХХI века, ведь им и во сне не увидеть столько свободы и приключений!
Для среднего школьного возраста.</t>
  </si>
  <si>
    <t>Динозавры</t>
  </si>
  <si>
    <t>Агоста Л.</t>
  </si>
  <si>
    <t>978-5-17-146613-8</t>
  </si>
  <si>
    <t>ASE000000000858633</t>
  </si>
  <si>
    <t>http://cdn.eksmo.ru/v2/ASE000000000858633/COVER/cover1.jpg</t>
  </si>
  <si>
    <t>ДетЭнц(best)Динозавры</t>
  </si>
  <si>
    <t>Познавательное и яркое путешествие в мир древних рептилий, полное самых свежих научных фактов!
Книга "Динозавры" из серии "Детская энциклопедия" прекрасно подойдёт как для юных читателей, которые впервые знакомятся с "ужасными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актуальные факты, от которых невозможно оторваться. Книга легко читается и увлечет даже самых активных детей.
Трицератопсы и диплодоки ждут, узнайте о них всё!</t>
  </si>
  <si>
    <t>Книга «Динозавры» из серии «Детская энциклопедия» прекрасно подойдёт как для юных читателей, которые впервые знакомятся с «древними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факты, от которых невозможно оторваться. 
Для среднего школьного возраста</t>
  </si>
  <si>
    <t>Тело человека</t>
  </si>
  <si>
    <t>МакРей Э.</t>
  </si>
  <si>
    <t>978-5-17-146617-6</t>
  </si>
  <si>
    <t>ASE000000000858634</t>
  </si>
  <si>
    <t>http://cdn.eksmo.ru/v2/ASE000000000858634/COVER/cover1.jpg</t>
  </si>
  <si>
    <t>ДетЭнц(best)Тело человека</t>
  </si>
  <si>
    <t>Ищете красочную, познавательную и доступную энциклопедию для вашего ребёнка? Тогда вам нужна эта книга!
"Тело человека" из серии "Детская энциклопедия" рассказывает абсолютно всё о человеческом теле — от строения ногтей и волос до работы каждого внутреннего органа. Это издание отлично подойдёт для первого знакомства с анатомией. Книга заинтересует детей увлекательными вопросами и яркими иллюстрациями и станет прекрасным помощником на будущие школьные годы.
Как сердце качает кровь по телу? Почему волосы у людей разного цвета? Что происходит с едой, когда мы глотаем её? Авторы этой книги, известные популяризаторы науки для детей, просто и интересно раскрывают сложную тему и сумеют заинтересовать как маленьких, так и взрослых читателей.
Книга расширит кругозор ребёнка, даст важные научные знания о мире и увлечёт на много часов полезным и интересным чтением. Дарите детям интересные и полезные книги!</t>
  </si>
  <si>
    <t>Книга «Тело человека» из серии «Детская энциклопедия» рассказывает абсолютно всё о человеческом теле — от строения ногтей и волос до работы каждого внутреннего органа. Это издание отлично подойдёт для первого знакомства с анатомией. Книга заинтересует детей увлекательными вопросами и яркими иллюстрациями и станет прекрасным помощником на будущие школьные годы. 
Как сердце качает кровь по телу? Почему волосы у людей разного цвета? Что происходит с едой, когда мы глотаем её? 
Авторы этой книги, известные популяризаторы науки для детей, просто и интересно раскрывают сложную тему и сумеют заинтересовать как маленьких, так и взрослых читателей.
Для среднего школьного возраста</t>
  </si>
  <si>
    <t>Афоризмы великих людей</t>
  </si>
  <si>
    <t>Черчилль У., Чехов А.П., Цезарь Г.Ю.</t>
  </si>
  <si>
    <t>Жёлтая книга афоризмов</t>
  </si>
  <si>
    <t>978-5-17-173806-8</t>
  </si>
  <si>
    <t>ЖёлтаяКнАфоризмов</t>
  </si>
  <si>
    <t>ASE000000000884613</t>
  </si>
  <si>
    <t>http://cdn.eksmo.ru/v2/ASE000000000884613/COVER/cover1.jpg</t>
  </si>
  <si>
    <t>ЖёлтаяКнАфоризмов Черчилль/Чехов/Цезарь Афоризмы великих людей</t>
  </si>
  <si>
    <t>В этом сборнике представлены самые яркие и запоминающиеся афоризмы великих людей из разных эпох и сфер деятельности. От философов и писателей до учёных и политиков — каждый делится своим уникальным взглядом на мир, предлагая нам переосмыслить наши собственные убеждения и ценности. Эта книга — источник энергии и мотивации для каждого, кто стремится к лучшему.</t>
  </si>
  <si>
    <t>Чёрт, подмостный, домовой - кто ты такой?</t>
  </si>
  <si>
    <t>Хан И., Ки М.</t>
  </si>
  <si>
    <t>Жуткая книга</t>
  </si>
  <si>
    <t>978-5-17-165556-3</t>
  </si>
  <si>
    <t>Сероштанова Полина Михайловна</t>
  </si>
  <si>
    <t>ЖуткаяКнига</t>
  </si>
  <si>
    <t>ASE000000000882733</t>
  </si>
  <si>
    <t>http://cdn.eksmo.ru/v2/ASE000000000882733/COVER/cover1.jpg</t>
  </si>
  <si>
    <t>ЖуткаяКнига Хан Чёрт, подмостный, домовой - кто ты такой?</t>
  </si>
  <si>
    <t>Не знаешь, что делать? Беги, собирая по пути товарищей по несчастью. Вместе не так страшно, верно? В тумане прячется зло, в прошлом — ключ к разгадке. Время разбрасывать камни, и время их собирать. Ну, что может быть ужасного в заброшенной деревеньке с милым названием Чурмилкино? Страх поселился в глухих местах. Напитался чужими страданиями. Здесь оживают кошмары, черный кот говорит человеческим голосом, а на кладбище и вовсе… Слышите? Шорох. Ужас пробирает до костей, но бояться — поздно. Случайных попутчиков уже не остановить — им придётся идти до конца, иначе тайна этого места так и останется неразгаданной…</t>
  </si>
  <si>
    <t>Книга отзывов и предложений</t>
  </si>
  <si>
    <t>ЗаконКом.</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</si>
  <si>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</si>
  <si>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978-5-17-077896-6</t>
  </si>
  <si>
    <t>AST000000000087708</t>
  </si>
  <si>
    <t>http://cdn.eksmo.ru/v2/AST000000000087708/COVER/cover1.jpg</t>
  </si>
  <si>
    <t>ЗаконКом.Книга отзывов и предложений</t>
  </si>
  <si>
    <t>Книга отзывов и предложений  - в этой книге пронумерованы и прошнурованы бланки для заявлений</t>
  </si>
  <si>
    <t>Конституция Российской Федерации с учетом образования в составе России новых субъектов. Дни воинской славы и памятные даты</t>
  </si>
  <si>
    <t>Законодательство России</t>
  </si>
  <si>
    <t>978-5-17-159583-8</t>
  </si>
  <si>
    <t>ЗаконодательствоРоссии</t>
  </si>
  <si>
    <t>ASE000000000876087</t>
  </si>
  <si>
    <t>http://cdn.eksmo.ru/v2/ASE000000000876087/COVER/cover1.jpg</t>
  </si>
  <si>
    <t>ЗаконодательствоРоссии Конституция РФ с учетом образования в составе России новых субъектов. Дни воинской славы и памятные даты</t>
  </si>
  <si>
    <t>Конституция Российской Федерации в новой редакции учитывает изменения, связанные с образованием в составе Российской Федерации новых субъектов: Донецкой Народной Республики, Луганской Народной Республики, Запорожской и Херсонской областей. 
В издании представлены дни воинской славы и памятные даты России в соответствии с Федеральным законом от 13.03.1995 № 32-ФЗ «О днях воинской славы и памятных датах России», а также текст и музыкальная редакция Государственного гимна.
В удобном формате для широкого круга читателей.</t>
  </si>
  <si>
    <t>Священные чудовища. Ужасные родители</t>
  </si>
  <si>
    <t>Кокто Ж.</t>
  </si>
  <si>
    <t>978-5-17-152949-9</t>
  </si>
  <si>
    <t>Les Monstres Sacrés. Les Parents Terribles</t>
  </si>
  <si>
    <t>ASE000000000869320</t>
  </si>
  <si>
    <t>http://cdn.eksmo.ru/v2/ASE000000000869320/COVER/cover1.jpg</t>
  </si>
  <si>
    <t>Зар.класс!Кокто Священные чудовища. Ужасные родители</t>
  </si>
  <si>
    <t>Жан Кокто — поэт, прозаик, драматург, художник и режиссер, одна из виднейших фигур французской культуры XX века. За свою долгую и насыщенную карьеру он написал шесть романов, два десятка пьес, множество стихотворений и эссе.
Вошедшие в данное издание произведения написаны в разное время и позволяют лучше оценить все грани таланта великого француза. 
В этот сборник вошли пьесы «Священные чудовища», «Ужасные родители» и «Рыцари Круглого стола» и роман «Самозванец Тома».</t>
  </si>
  <si>
    <t>В этот сборник вошли произведения разных лет, позволяющие читателю составить представление о различных гранях таланта великого французского писателя.
Пьеса «Священные чудовища» – история о мире театра, полном любови, ненависти, амбиций и  ревности. На театральных подмостках даже банальный любовный треугольник становится драмой о творчестве и выборе.  
Пьесу «Ужасные родители» многие критика называют лучшей театральной работой Жана Кокто.  Это элегия семейным и межличностным отношениям, когда боль и любовь, привязанность и ненависть сплетаются воедино, приводя к болезненным последствиям. 
Небольшой роман «Самозванец Тома» – история шестнадцатилетнего юноши, ловко владеющего искусством тонкого обмана. Но он лжет не из тщеславия или корысти, а из стремления к героизму и желанию вырваться из обыденности, порой из сам не понимая, где вымысел, а где суровая реальность Первой мировой войны.
Одну из самых известных средневековых легенд Кокто переосмысляет в пьесе «Рыцари круглого стола». Здесь притворства и переодевания, юмор и абсурд трагедии торжествуют над реальностью.</t>
  </si>
  <si>
    <t>Ненужная мама. Сердце на двоих</t>
  </si>
  <si>
    <t>Лесневская В.</t>
  </si>
  <si>
    <t>Звездная коллекция романов о любви(м)</t>
  </si>
  <si>
    <t>978-5-17-173194-6</t>
  </si>
  <si>
    <t>Цурихина Юлия Владимировна</t>
  </si>
  <si>
    <t>ЗвездКоллекцияРомановЛюбв</t>
  </si>
  <si>
    <t>ASE000000000888473</t>
  </si>
  <si>
    <t>http://cdn.eksmo.ru/v2/ASE000000000888473/COVER/cover1.jpg</t>
  </si>
  <si>
    <t>ЗвездКоллекцияРомановЛюбви(м)Лесневская Ненужная мама. Сердце на двоих</t>
  </si>
  <si>
    <t>- Любовный роман, набравший более 2 миллионов прочтений в Интернете!
- Эмоциональная история о непростой любви и женской стойкости. Для всех, кто ценит искренние и теплые истории.
- Вероника Лесневская — один из топовых авторов Литнета.
- Выбор поклонников книг Солы Рейн, Татьяны Алюшиной, Хельги Петерсон.
- Серия-бестселлер «Звездная коллекция романов о любви».</t>
  </si>
  <si>
    <t>Я влюбилась в коллегу и отца своей маленькой подопечной, нарушила врачебную этику и личные принципы, а он… цинично отправил меня на аборт. Вскоре после этого я застала его в объятиях одной из сотрудниц. Я думала, что Гордею не нужен никто, кроме его умершей жены, а ему просто не нужна… я. За два крохотных сердечка, которые бьются под моим, и за свое собственное мне придется бороться в одиночку.</t>
  </si>
  <si>
    <t>Анекдоты каждый день для хорошего настроения</t>
  </si>
  <si>
    <t>Карманная библиотека (лучшее)</t>
  </si>
  <si>
    <t>978-5-17-153952-8</t>
  </si>
  <si>
    <t>КБ(лучшее)</t>
  </si>
  <si>
    <t>ASE000000000870357</t>
  </si>
  <si>
    <t>http://cdn.eksmo.ru/v2/ASE000000000870357/COVER/cover1.jpg</t>
  </si>
  <si>
    <t>КБ(лучшее)Анекдоты каждый день для хорошего настроения</t>
  </si>
  <si>
    <t>Что может быть лучше, чем начать день с хорошего анекдота?
Анекдот — это небольшая, веселая история из нашей жизни. Юмор помогает нам обрести покой в любых переменах и
новых условиях, которые могли бы быть страшными, если бы не были такими смешными. 
Вы всегда можете отвлечься от повседневных проблем, прочитав парочку анекдотов из нашего сборника.
Запоминайте и рассказывайте анекдоты своим близким, делитесь ими в социальных сетях.
Стать душой компании — просто!</t>
  </si>
  <si>
    <t>Под Куполом</t>
  </si>
  <si>
    <t>978-5-17-153817-0</t>
  </si>
  <si>
    <t>UNDER THE DOME</t>
  </si>
  <si>
    <t>ASE000000000870201</t>
  </si>
  <si>
    <t>http://cdn.eksmo.ru/v2/ASE000000000870201/COVER/cover1.jpg</t>
  </si>
  <si>
    <t>Кинг(книжная полка)Под Куполом</t>
  </si>
  <si>
    <t>Известный роман Стивена Кинга — теперь и в коллекционном оформлении Андрея Фереза.
От автора бестселлеров «Оно», «Противостояние» и «11/22/63».
Читайте книгу, смотрите сериал! В 2013 году роман лег в основу одноименного телесериала!</t>
  </si>
  <si>
    <t>История маленького городка, который настигла большая беда.
Однажды его вместе со всеми обитателями накрыло таинственным невидимым куполом, не позволяющим ни покинуть город, ни попасть туда извне.
Что теперь будет в городке? 
Что произойдет с его жителями?
Ведь когда над человеком не довлеет ни закон, ни страх наказания — слишком тонкая грань отделяет его от превращения в жестокого зверя.
Кто переступит эту грань, а кто — нет?</t>
  </si>
  <si>
    <t>Загляни в свое будущее</t>
  </si>
  <si>
    <t>978-5-17-117065-3</t>
  </si>
  <si>
    <t>ASE000000000845444</t>
  </si>
  <si>
    <t>http://cdn.eksmo.ru/v2/ASE000000000845444/COVER/cover1.jpg</t>
  </si>
  <si>
    <t>КнигаСудьбы Загляни в свое будущее</t>
  </si>
  <si>
    <t>Часто многим из нас бывает сложно принять решение самостоятельно. Порой нам не хватает мудрого и опытного советчика. Мы пребываем в сомнениях, долго колеблемся и нередко идем по ложному пути. Чтобы обрести уверенность и определиться с решением, воспользуйтесь нашей книгой. Сконцентрируйтесь на вопросе и откройте книгу наугад — интуиция и высшие силы дадут вам ответ!</t>
  </si>
  <si>
    <t>Конституция Российской Федерации с таблицами и схемами для подготовки к экзаменам в школе, колледже, вузе. Новейшая редакция</t>
  </si>
  <si>
    <t>Кодексы и схемы</t>
  </si>
  <si>
    <t>978-5-17-165256-2</t>
  </si>
  <si>
    <t>60x88/16</t>
  </si>
  <si>
    <t>КодексыСхемы</t>
  </si>
  <si>
    <t>ASE000000000880472</t>
  </si>
  <si>
    <t>http://cdn.eksmo.ru/v2/ASE000000000880472/COVER/cover1.jpg</t>
  </si>
  <si>
    <t>КодексыСхемы Конституция РФ с таблицами и схемами для подготовки к экзаменам в школе, колледже, вузе. Новейшая редакция</t>
  </si>
  <si>
    <t>Настоящее издание содержит официальный текст Конституции Российской Федерации с учетом всех последних изменений, а также более 40 схем и таблиц по всем главам Основного Закона страны.
Данное пособие поможет за короткий срок: 
— подготовиться к уроку, семинару или экзамену;
— запомнить, а главное, понять каждую главу Конституции;
— систематизировать знания об основах российского законодательства.
Издание подходит для школьников, абитуриентов и студентов юридических факультетов.</t>
  </si>
  <si>
    <t>Божественная комедия с иллюстрациями Гюстава Доре</t>
  </si>
  <si>
    <t>Данте Алигьери</t>
  </si>
  <si>
    <t>Коллекционная книга</t>
  </si>
  <si>
    <t>978-5-17-103483-2</t>
  </si>
  <si>
    <t>270х210</t>
  </si>
  <si>
    <t>110x90/16*</t>
  </si>
  <si>
    <t>КоллекционКнига</t>
  </si>
  <si>
    <t>ASE000000000830067</t>
  </si>
  <si>
    <t>http://cdn.eksmo.ru/v2/ASE000000000830067/COVER/cover1.jpg</t>
  </si>
  <si>
    <t>КоллекционКнига (илл.Гюстава Доре)Данте Божественная комедия</t>
  </si>
  <si>
    <t>Великое произведение мировой культуры!
Потрясающие гравюры знаменитого художника Гюстава Доре!
Подарочное издание необычного формата!</t>
  </si>
  <si>
    <t>Поэма «Божественная комедия» вот уже семь столетий является символом духовного возрождения. Меж тем на момент написания в 1307 году ее создатель был полноценным неудачником: поддержав интересы противников правящей партии, Данте Алигьери был обвинен в злоупотреблении служебным положением и изгнан из Флоренции.
Не найдя помощи в живых, бывший политик и мыслитель призвал мертвых встать на его защиту и создал первое произведение не на латинском, а на итальянском языке, прославившее навсегда национальную литературу Италии и сочетающее в себе черты как античной, так и христианской культуры. Наравне с «Энеидой» Вергилия и Библией эта книга по сей день считается пророческой.
В своем видении Данте в сопровождении величайшего драматурга античности – Вергилия – спустился в загробное царство, где прошел через Ад, Чистилище и Рай. И чем ниже путники спускались в Ад, тем больше герой Данте проникался сочувствием к грешникам – забытым и славным героям античности. В этом наполненном символами видении все: животное, камень и даже человек – играет свою предначертанную божественным Провидением роль.
Спустя более чем 500 лет меланхоличные видения Данте перенес в пугающие своей натуралистичностью визуальные образы художник Гюстав Доре. Вдохновленный средневековыми образами, картинами Боттичелли и фресками Микеланджело, романтик Доре с 1855 по 1869 год создал порядка 150 гравюр к поэме. Первое издание с иллюстрациями к части «Ад» было полностью раскуплено сразу после выхода тиража в 1861 году. Тогда же друг Гюстава Доре Теофиль Готье напишет: «Нет другого такого художника, который лучше, чем Доре, смог бы проиллюстрировать Данте. Он обладает тем визионерским взглядом, который присущ Поэту. Художник создает атмосферу ада: подземные горы и пропасти, хмурое небо, где никогда нет солнца. Этот неземной климат он передает с потрясающей убедительностью».</t>
  </si>
  <si>
    <t>Грозовой перевал</t>
  </si>
  <si>
    <t>Бронте Э.</t>
  </si>
  <si>
    <t>Коллекционная книга. Лучшее</t>
  </si>
  <si>
    <t>978-5-17-172728-4</t>
  </si>
  <si>
    <t>КоллекционКнигаЛучшее</t>
  </si>
  <si>
    <t>ASE000000000886877</t>
  </si>
  <si>
    <t>http://cdn.eksmo.ru/v2/ASE000000000886877/COVER/cover1.jpg</t>
  </si>
  <si>
    <t>КоллекционКнигаЛучшее Бронте Грозовой перевал (илл.Фрица Айхенберга, Клары Лейтон и Перси Тарранта.)</t>
  </si>
  <si>
    <t>«Грозовой перевал» — единственный роман английской писательницы и поэтессы XIX века Эмили Бронте.
Произведение, которое изменило представление о романтической прозе и завоевало статус классического готического романа в английской литературе.
Роковая страсть Хитклифа, приемного сына владельца поместья «Грозовой перевал», к дочери хозяина Кэтрин — завораживающее и устрашающее чувство, которое раскрывает тайны человеческой души. Это роман о любви и ненависти, предательстве и дружбе, мести и прощении. Его действие разворачивается на фоне загадочных и мрачных явлений природы, которые помогают лучше передать состояния героев и те страсти, что бушуют в их душах и поражают своей силой даже искушенного современного читателя.
Издание органично дополняют работы Фрица Айхенберга, Клары Лейтон и Перси Тарранта.</t>
  </si>
  <si>
    <t>Мактуб</t>
  </si>
  <si>
    <t>978-5-17-155190-2</t>
  </si>
  <si>
    <t>Maktub</t>
  </si>
  <si>
    <t>ASE000000000871500</t>
  </si>
  <si>
    <t>http://cdn.eksmo.ru/v2/ASE000000000871500/COVER/cover1.jpg</t>
  </si>
  <si>
    <t>Коэльо(Классика)Мактуб</t>
  </si>
  <si>
    <t>«Мактуб» – книга, вобравшая в себя бесценные фрагменты из сокровищницы мировой мудрости. Короткие истории, на которые автора вдохновили различные источники и культуры, родились в сотрудничестве с газетой «Фолья де Сан-Пауло». Коэльо отобрал лучшее из написанного и представил вниманию читателей красочное мозаичное полотно мировых устных традиций.</t>
  </si>
  <si>
    <t>Россия и Запад: Война миров</t>
  </si>
  <si>
    <t>Орехов Д.</t>
  </si>
  <si>
    <t>Nonfiction специального назначения</t>
  </si>
  <si>
    <t>978-5-17-171235-8</t>
  </si>
  <si>
    <t>NonfictionСпецНазначения</t>
  </si>
  <si>
    <t>ASE000000000887033</t>
  </si>
  <si>
    <t>http://cdn.eksmo.ru/v2/ASE000000000887033/COVER/cover1.jpg</t>
  </si>
  <si>
    <t>КПД.NonfictionСпецНазначения Орехов Россия и Запад: Война миров</t>
  </si>
  <si>
    <t>- Новинка редакции КПД (Колобродов, Прилепин, Демидов).
- В чем фундаментальное отличие России от Запада? И возможно ли выбраться из оков мифа, веками формировавшего мировоззрение? Дмитрий Орехов, опираясь на примеры из мировой литературы и истории, исследует становление Большого колониального мифа — нарратива о превосходстве Европы над остальным миром. В противовес ему автор предлагает Большой антиколониальный нарратив — идею объединения стран «второго и третьего миров», осознания схожего исторического наследия и укрепления культурных связей.
- Дмитрий Орехов — православный писатель, журналист и филолог-востоковед. Общий тираж его книг «Журавлики», «Остров. Подлинная история», «Святая Русь» — более 1 миллиона экземпляров.
- «Спустя восемьдесят два года после нападения Гитлера у Запада по-прежнему нет других причин воевать с Россией, кроме идеологических. И это подводит нас к следующему интересному заключению: только победив цивилизаторский миф в головах западных европейцев, мы сможем избавить себя от нашествий. Но сначала, конечно, придётся победить этот миф в самих себе» — автор.</t>
  </si>
  <si>
    <t>В чём различие между Россией и западной цивилизацией? Почему европейцы считают нас варварами? Почему Россия никогда не была колониальной империей? На каких принципах основана культура Запада и какие мифы о нас самих навязываются нам? Что стоит за идеей прогресса, «бремени белого человека» и нарративами о «единственно верном пути» западной цивилизации? Что такое фашизм и как он связан с колониализмом? Можно ли считать американцев и англичан победителями Гитлера? Что может противопоставить Россия Большому колониальному мифу? Как победить в когнитивной войне? 
Автор убежден, что четырёхсотлетнее господство Запада над миром заканчивается, и предлагает свой взгляд на то, как можно ускорить освобождение. «Война миров» — это публицистика борьбы и победы, пособие по идеологическому противостоянию, non-fiction специального назначения.</t>
  </si>
  <si>
    <t>Лучшие сказки мира на английском языке. Уровень 1</t>
  </si>
  <si>
    <t>Легко читаем по-английски</t>
  </si>
  <si>
    <t>978-5-17-137499-0</t>
  </si>
  <si>
    <t>ЛегкоЧитаем.Анг.</t>
  </si>
  <si>
    <t>ASE000000000858361</t>
  </si>
  <si>
    <t>http://cdn.eksmo.ru/v2/ASE000000000858361/COVER/cover1.jpg</t>
  </si>
  <si>
    <t>ЛегкоЧитаем.Анг.(уровень 1).Лучшие сказки мира на английском языке=English Tales</t>
  </si>
  <si>
    <t>В книге вы найдете двадцать пять сказок разных народов на английском языке. Сказки открывают перед читателем волшебный мир, где живут прекрасные принцессы, отважные принцы, заколдованные животные и великаны. Тексты сказок адаптированы для уровня Elementary (уровень 1)  — для начинающих учить английский язык. В конце книги находится англо-русский словарик, где дается лексика сказок. Предназначается для всех, кто начал учить английский язык и стремится читать по-английски.</t>
  </si>
  <si>
    <t>Принц и нищий. Уровень 1 = The Prince and the Pauper</t>
  </si>
  <si>
    <t>978-5-17-154278-8</t>
  </si>
  <si>
    <t>ASE000000000870725</t>
  </si>
  <si>
    <t>http://cdn.eksmo.ru/v2/ASE000000000870725/COVER/cover1.jpg</t>
  </si>
  <si>
    <t>ЛегкоЧитаем.Анг.(уровень 1).Принц и нищий = The Prince and the Pauper</t>
  </si>
  <si>
    <t>Вам кажется, что вы живете не своей жизнью? Хотите знать английский не хуже короля? «Принц и нищий» даст вам шанс попасть из грязи в князи!
Книга Марка Твена рассказывает о временах старой доброй Англии. Наследник грозного Генриха VIII Эдуард, принц Уэльса, встречает нищего мальчика Тома. Они решают ненадолго поменяться местами. Это приведет к множеству приключений, описанных с неподражаемым юмором Марка Твена.
Текст произведения адаптирован и сокращен. Книга содержит комментарий, словарь и упражнения на понимание текста. Предназначается для продолжающих изучать английский язык (Уровень 1 - Beginner). Текст подготовлен замечательным педагогом и опытным автором учебных пособий М. М. Кузнецовой.</t>
  </si>
  <si>
    <t>Японские мифы. Раскрась своего духа</t>
  </si>
  <si>
    <t>Грушина Д.Д.</t>
  </si>
  <si>
    <t>Магия из глубин веков: коллекция мифологических раскрасок</t>
  </si>
  <si>
    <t>978-5-17-159187-8</t>
  </si>
  <si>
    <t>МагияИзГлубинВеков(раскр)</t>
  </si>
  <si>
    <t>ASE000000000875702</t>
  </si>
  <si>
    <t>http://cdn.eksmo.ru/v2/ASE000000000875702/COVER/cover1.jpg</t>
  </si>
  <si>
    <t>МагияИзГлубинВеков(раскр)Японские мифы. Раскрась своего духа</t>
  </si>
  <si>
    <t>Эта увлекательная раскраска предлагает погрузиться в мир японской мифологии и открыть для себя невероятное разнообразие олицетворений искусства и верований Японии. В таких историях и образах заложена уникальная культура и дух нации, которая увлекает и восхищает современных читателей.
Вы найдете  огромное количество иллюстраций, вдохновленных древней мифологией Японии. Она предлагает исследовать разнообразные существа, живущие в этом мире. Раскрашивайте драконов, нарукамы, кицунэ, тенно и многих других удивительных персонажей.</t>
  </si>
  <si>
    <t>Отправляйтесь в путешествие в мир древних легенд и преданий, полных магии и таинственности. В этой абсолютно захватывающей раскраске вы сможете окунуться в обширную панораму японской мифологии, изображенной во всей ее красе и великолепии. Каждая страница этой раскраски — это персонажи и сцены, захваченные из множества историй и легенд, которые могут только иметь отношение к японской культуре.</t>
  </si>
  <si>
    <t>Санкт-Петербург. Путешествуем семьёй (отдых с детьми)</t>
  </si>
  <si>
    <t>Борисенко С.И.</t>
  </si>
  <si>
    <t>Маршруты для путешествий. Путеводители</t>
  </si>
  <si>
    <t>ТУРИЗМ. ПУТЕШЕСТВИЯ. СТРАНОВЕДЕНИЕ (КРАЕВЕДЕНИЕ)</t>
  </si>
  <si>
    <t>ТУРИЗМ. ПУТЕВОДИТЕЛИ</t>
  </si>
  <si>
    <t>978-5-17-165772-7</t>
  </si>
  <si>
    <t>МаршрутыПутешествий(путев</t>
  </si>
  <si>
    <t>ASE000000000882977</t>
  </si>
  <si>
    <t>http://cdn.eksmo.ru/v2/ASE000000000882977/COVER/cover1.jpg</t>
  </si>
  <si>
    <t>МаршрутыПутешествий(путеводитель)Санкт-Петербург. Путешествуем семьёй (отдых с детьми)</t>
  </si>
  <si>
    <t>Светлана Борисенко, автор этого путеводителя, — детский и семейный экскурсовод.  В этом путеводителе вы найдете рекомендации о том, как сделать семейное приключение интересным, и, конечно, получите от нас ответы на вопросы: где разместиться, в каких местах пообедать, что посмотреть. А еще о каждом объекте в нашем путеводителе вы найдете увлекательные истории, которые можно рассказать детям во время путешествия. Полезные Советы будет давать мама Светлана, а с интересными фактами познакомит читателя ее 11-летняя дочка Людочка.
QR-коды, размещенные перед каждой главой с маршрутом, ведут на страницы с картой в интернете, что поможет вам заранее спланировать поездку.</t>
  </si>
  <si>
    <t>Тот, кто ловит мотыльков</t>
  </si>
  <si>
    <t>978-5-17-167584-4</t>
  </si>
  <si>
    <t>ASE000000000884063</t>
  </si>
  <si>
    <t>http://cdn.eksmo.ru/v2/ASE000000000884063/COVER/cover1.jpg</t>
  </si>
  <si>
    <t>Михалкова(БезупречныйДетектив/м)Тот, кто ловит мотыльков</t>
  </si>
  <si>
    <t>•   Новое дело неподражаемого тандема частных сыщиков Макара Илюшина и Сергея Бабкина — в разных уголках страны бесследно пропали две женщины. Все думают, что одна просто ушла от мужа, а другая — заблудилась. Но почему их следы обрываются так неожиданно? И как связаны два этих исчезновения?
•   Переиздание истории в новой авторской серии «Безупречный детектив» в удобном покет-формате.
•   От мастера остросюжетного детектива в ярких российских реалиях и одной из самых экранизируемых писательниц. Тираж книг Елены Михалковой превысил 1 000 000 экземпляров.
•   Следствие ведут эксцентричные, но проницательные сыщики. Рекомендуем книгу всем, кто очарован историями о Пуаро, Ниро Вульфе и Коломбо и одновременно с интересом смотрит документалки о российском криминале.</t>
  </si>
  <si>
    <t>Богатая женщина уходит ненадолго из своего дома в подмосковном поселке — и исчезает бесследно.
Другая, живущая в глухой деревне, идет в лес — и не возвращается.
О первой говорят, что она сбежала от нелюбимого мужа.
О второй — что она заблудилась.
Частным детективам предстоит выяснить, правда ли это.
Что скрывают дома пропавших? Почему следы обеих обрываются так странно?
Об очередном расследовании Макара Илюшина и Сергея Бабкина читайте в детективе Елены Михалковой!</t>
  </si>
  <si>
    <t>Безмолвное дитя</t>
  </si>
  <si>
    <t>Дензил С.</t>
  </si>
  <si>
    <t>978-5-17-164500-7</t>
  </si>
  <si>
    <t>(Уволен) Кушлак Виктория Олеговна</t>
  </si>
  <si>
    <t>Silent child</t>
  </si>
  <si>
    <t>ASE000000000881654</t>
  </si>
  <si>
    <t>http://cdn.eksmo.ru/v2/ASE000000000881654/COVER/cover1.jpg</t>
  </si>
  <si>
    <t>НовМирТриллер(м)Дензил Безмолвное дитя</t>
  </si>
  <si>
    <t>Эмма Прайс беспомощно наблюдала, как из реки вылавливают красное пальто ее шестилетнего сына. Это была самая трагическая история того года – маленький мальчик, Эйден, ушел из школы во время ужасного наводнения, упал в реку и утонул. Его тело так и не нашли.
Прошло десять лет, и Эмма наконец вновь обрела радость жизни. Она замужем, беременна и снова полна сил… Но все меняется, когда Эйден возвращается домой. Живой, но слишком травмированный, чтобы говорить. Только его тело рассказывает историю исчезновения длиной в десять лет. Сломанные кости, следы старых травм лишь мельком показывают ужасы, которые он пережил.
Эйден никогда не тонул. Эйдена держали в плену.
Чтобы найти контакт со своим сыном, Эмма должна разоблачить монстра, который забрал его у нее. Но кто в их крошечной деревне мог быть способен на такое преступление? У Эйдена есть ответы, но сможет ли он найти в себе силы, чтобы рассказать?</t>
  </si>
  <si>
    <t>Что ты натворил</t>
  </si>
  <si>
    <t>Фаррелл М.</t>
  </si>
  <si>
    <t>978-5-17-155153-7</t>
  </si>
  <si>
    <t>What have you done</t>
  </si>
  <si>
    <t>ASE000000000871711</t>
  </si>
  <si>
    <t>http://cdn.eksmo.ru/v2/ASE000000000871711/COVER/cover1.jpg</t>
  </si>
  <si>
    <t>НовМирТриллер(м)Фаррелл Что ты натворил</t>
  </si>
  <si>
    <t>Изуродованное тело женщины найдено в одном из потрепанных мотелей Филадельфии.  Для судебно-медицинского эксперта Лиама Двайера подобное – обычные будни. Только в этот раз жертвой оказывается его любовница, с которой он расстался совсем недавно. Кто-то не только с изощренной жестокостью расправился с девушкой, но и оставил на месте преступления намеки на ужасную историю из детства Лиама, подробности которой не знал никто, кроме самых близких людей. Более того, сам Лиам абсолютно не помнит, что он делал и с кем был в ночь убийства. 
В панике он обращается к своему брату, Шону, детективу из отдела убийств. Но даже тот не в силах прикрыть брата. На Лиама указывает абсолютно все, от отпечатков пальцев до анализов ДНК. Теперь бывший судебный эксперт вынужден не только скрываться, но и соревноваться со своими коллегами, чтобы раскрыть правду. Правду о собственном прошлом. 
И когда уляжется дым над семейной драмой, кто останется стоять?</t>
  </si>
  <si>
    <t>Красивая речь. Как перестать бояться публичных выступлений</t>
  </si>
  <si>
    <t>Марков А.Н.</t>
  </si>
  <si>
    <t>Нонфикшн Рунета</t>
  </si>
  <si>
    <t>978-5-17-162025-7</t>
  </si>
  <si>
    <t>НонфикшнРунета</t>
  </si>
  <si>
    <t>ASE000000000878691</t>
  </si>
  <si>
    <t>http://cdn.eksmo.ru/v2/ASE000000000878691/COVER/cover1.jpg</t>
  </si>
  <si>
    <t>НонфикшнРунета Марков Красивая речь. Как перестать бояться публичных выступлений</t>
  </si>
  <si>
    <t>Алексей Марков — советник по коммуникативным стратегиям; тренер по публичным выступлениям, старший преподаватель ГИТИС с 12-летним стажем. Уже более 25 лет выступает публично практически в ежедневном режиме, является лектором общества «Знание», ведет мастер-классы и тренинги в образовательных центрах «Сколково», «Сенеж» и «Машук», учит руководителей и команды эффективной коммуникации в стрессовых ситуациях переговоров, торжественных речей и деловых выступлений с презентациями.
Публичные выступления — это лучший инструмент повышения вашего статуса в обществе. Тот, кто красиво и смело говорит с другими, может влиять на мнение людей о себе, лучше убеждает и доносит идеи до аудитории. Такой человек достигает успеха в любом деле быстрее и легче. Этому можно и нужно научиться!
В ваших руках дополненное и переработанное издание первой книги автора «Публичные выступления. 5 способов победить страх». Вы получите больше проверенных инструментов и пошаговых инструкций для подготовки уверенных выступлений, научитесь работать со страхом, выглядеть, говорить и чувствовать себя уверенно, четко формулировать свои мысли в условиях нехватки времени.
Из этой книги вы узнаете: 
•   как изменилось общение к 20-м годам 21-го века;
•   как перестать бояться публичности и справиться с волнением;
•   куда деть руки и куда смотреть;
•   как за один вечер подготовить успешную речь к важному событию;
• как привлекать и управлять вниманием любой аудитории;
• что делать, если выступление пошло не по плану.
«Красивая речь» подарит вам простые и практичные техники владения собой и речью перед большой аудиторией. Полученные знания помогут вам полюбить говорить публично и добиться успеха с помощью навыков эффективной коммуникация!</t>
  </si>
  <si>
    <t>Детки в клетке</t>
  </si>
  <si>
    <t>Первая книжка-раскладушка</t>
  </si>
  <si>
    <t>978-5-17-173598-2</t>
  </si>
  <si>
    <t>135х125</t>
  </si>
  <si>
    <t>картон мелованный 280</t>
  </si>
  <si>
    <t>ПервКнРаскладушка</t>
  </si>
  <si>
    <t>ASE000000000888585</t>
  </si>
  <si>
    <t>http://cdn.eksmo.ru/v2/ASE000000000888585/COVER/cover1.jpg</t>
  </si>
  <si>
    <t>ПервКнРаскладушка Маршак Детки в клетке</t>
  </si>
  <si>
    <t>Зоопарк - очень интересное место. Познакомиться ближе с его обитателями поможет дивительная книжка-раскладушка со стихами классика детской литературы С. Маршака.</t>
  </si>
  <si>
    <t>Зоопарк - очень интересное место. Познакомиться ближе с его обитателями поможет удивительная книжка-раскладушка со стихами классика детской литературы С. Маршака.
Для дошкольного возраста.</t>
  </si>
  <si>
    <t>Котёнок по имени Гав (Хорошо спрятанная котлета)</t>
  </si>
  <si>
    <t>978-5-17-173597-5</t>
  </si>
  <si>
    <t>ASE000000000888584</t>
  </si>
  <si>
    <t>http://cdn.eksmo.ru/v2/ASE000000000888584/COVER/cover1.jpg</t>
  </si>
  <si>
    <t>ПервКнРаскладушка Остер Котёнок по имени Гав (Хорошо спрятанная котлета)</t>
  </si>
  <si>
    <t>Ваш малыш уже знаком с котёнком по имени Гав и его другом щенком Шариком? Это знакомство можно начать или продолжить благодаря книжке-раскладушке. Небольшой формат, плотный картон - то, что нужно для маленьких ручек.</t>
  </si>
  <si>
    <t>Приключения Пифа. Рис. В. Сутеева</t>
  </si>
  <si>
    <t>978-5-17-173603-3</t>
  </si>
  <si>
    <t>ASE000000000888589</t>
  </si>
  <si>
    <t>http://cdn.eksmo.ru/v2/ASE000000000888589/COVER/cover1.jpg</t>
  </si>
  <si>
    <t>ПервКнРаскладушка Остер Приключения Пифа. (илл. В. Сутеева)</t>
  </si>
  <si>
    <t>«Приключения Пифа» — это весёлые истории в картинках с короткими остроумными подписями про озорного и смышлёного пса Пифа. Он живёт в семье, старается всем помочь, но делает это как умеет, - по-собачьи. Поэтому результат бывает неожиданным, но зато всегда есть повод повеселиться!
Рисунки В. Сутеева.</t>
  </si>
  <si>
    <t>Потешки</t>
  </si>
  <si>
    <t>978-5-17-153180-5</t>
  </si>
  <si>
    <t>140х135</t>
  </si>
  <si>
    <t>(Уволен) Кузина Екатерина Андреевна</t>
  </si>
  <si>
    <t>ASE000000000869551</t>
  </si>
  <si>
    <t>http://cdn.eksmo.ru/v2/ASE000000000869551/COVER/cover1.jpg</t>
  </si>
  <si>
    <t>ПервКнРаскладушка Потешки</t>
  </si>
  <si>
    <t>Потешки — это древний способ обучения малыша. Весёлые стихи и яркие рисунки в книжке-раскладушке «Потешки» привлекут внимание ребёнка.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</si>
  <si>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«Потешки» — яркая и весёлая книжка-раскладушка, которая обязательно привлечёт внимание малыша. Формат книги удобен для маленьких детских ручек, страницы имеют безопасные закруглённые края, а плотный картон сохранит книгу на долгое время.
Потешка — это фольклорная песенка-приговорка, сюжет которой обыгрывается жестами и мимикой (например, всем известные «Ладушки»). Этот жанр устного народного творчества пришёл к нам из дописьменной эпохи и остался с нами навсегда. Почему? Потому что он учит ребёнка понимать речь и соотносить слово с действием. Простые стихи стимулируют сложные процессы нервной системы.
Для дошкольного возраста</t>
  </si>
  <si>
    <t>Три котёнка. Рис. В. Сутеева</t>
  </si>
  <si>
    <t>Сутеев В.Г.</t>
  </si>
  <si>
    <t>978-5-17-173600-2</t>
  </si>
  <si>
    <t>ASE000000000888586</t>
  </si>
  <si>
    <t>http://cdn.eksmo.ru/v2/ASE000000000888586/COVER/cover1.jpg</t>
  </si>
  <si>
    <t>ПервКнРаскладушка Сутеев Три котёнка. (илл. В. Сутеева)</t>
  </si>
  <si>
    <t>Книжка-игрушка для самых маленьких. Знаменитая история В. Сутеева о трёх неразлучных друзьях в новом формате!
Очаровательные котята, чёрный, серый и белый, проведут очень насыщенный день - испачкаются в муке и саже, повстречают лягушку и даже искупаются в пруду!
Проследить за перемещениями озорных котят поможет формат книжки-раскладушки.
Рисунки автора.</t>
  </si>
  <si>
    <t>Крокодил Гена и его друзья</t>
  </si>
  <si>
    <t>978-5-17-173596-8</t>
  </si>
  <si>
    <t>ASE000000000888583</t>
  </si>
  <si>
    <t>http://cdn.eksmo.ru/v2/ASE000000000888583/COVER/cover1.jpg</t>
  </si>
  <si>
    <t>ПервКнРаскладушка Успенский Крокодил Гена и его друзья</t>
  </si>
  <si>
    <t>«Дом дружбы» – чудесное место, которое придумал построить Крокодил Гена. Там смогут найти себе друзей люди, животные и даже неведомый науке зверь Чебурашка! Маленькая сказка Эдуарда Успенского познакомит ребёнка с миром Крокодила Гены и Чебурашки, а очаровательные иллюстрации Татьяны Черкасовой подтолкнут его к самостоятельному чтению.
Для занятий взрослых с детьми (текст читают взрослые).
Для дошкольного возраста.</t>
  </si>
  <si>
    <t>Подозрительная Сова. Комикс. Улетный детектив</t>
  </si>
  <si>
    <t>Болдырихин А.А., Поткин В.С.</t>
  </si>
  <si>
    <t>Подозрительная сова</t>
  </si>
  <si>
    <t>978-5-17-172776-5</t>
  </si>
  <si>
    <t>Меринова Анастасия Валерьевна</t>
  </si>
  <si>
    <t>ПодозрительнаяСова</t>
  </si>
  <si>
    <t>ASE000000000888030</t>
  </si>
  <si>
    <t>http://cdn.eksmo.ru/v2/ASE000000000888030/COVER/cover1.jpg</t>
  </si>
  <si>
    <t>ПодозрительнаяСова Комикс. Улетный детектив</t>
  </si>
  <si>
    <t>«Подозрительная Сова» — полюбившийся многим мультсериал, созданный командой телеканала 2х2.
Расследования детектива Совы теперь в новом формате!
Кто разбрасывает фантики? Кто стоит за телефонным мошенничеством? Кто похищает девушек в парке? И, главное, удастся ли поймать преступника Лемурзина и не упустить коварного Кроколлектора? 
Во всех этих подозрительных делах предстоит разобраться детективу Сове и его напарнику Свинье.
Улетные приключения начинаются!</t>
  </si>
  <si>
    <t>США. Полная история</t>
  </si>
  <si>
    <t>Сейдж Типпот</t>
  </si>
  <si>
    <t>978-5-17-164620-2</t>
  </si>
  <si>
    <t>ASE000000000881776</t>
  </si>
  <si>
    <t>http://cdn.eksmo.ru/v2/ASE000000000881776/COVER/cover1.jpg</t>
  </si>
  <si>
    <t>ПолнИсторияСтраны США. Полная история</t>
  </si>
  <si>
    <t>Соединенные штаты Америки – страна с необычной историей. Сэйдж Типпот провел много времени, собирая по крупицам самую интересную информацию об этой удивительной стране. Несмотря на то что первые люди появились на территории Североамериканского континента 16 тысяч лет назад, первое государство было образовано только в XVIII в. Возникшее в результате смешения множества народов и столкновения мощнейших держав эпохи Нового времени, молодое американское государство прошло путь от конгломерата колоний до одного из лидеров мировой политики в наши дни. Родина декларации независимости, электрического стула, ледокола и атомной бомбы — влияние США на события в мировой политике неоспоримо и может оцениваться неоднозначно, но отрицать его невозможно.</t>
  </si>
  <si>
    <t>Жития святых славных и всехвальных апостолов</t>
  </si>
  <si>
    <t>Православие. Книги о главном</t>
  </si>
  <si>
    <t>978-5-17-164215-0</t>
  </si>
  <si>
    <t>Ямбикова Мария Александровна</t>
  </si>
  <si>
    <t>Православие(о главном)</t>
  </si>
  <si>
    <t>ASE000000000881290</t>
  </si>
  <si>
    <t>http://cdn.eksmo.ru/v2/ASE000000000881290/COVER/cover1.jpg</t>
  </si>
  <si>
    <t>Православие(о главном)Жития святых славных и всехвальных апостолов</t>
  </si>
  <si>
    <t>Эта книга знакомит православных читателей с жизнью святых благовестников Христовых. Здесь представлены полные сведения обо всех трудившихся в деле проповеди Евангельской. Не вдаваясь в научные изыскания, книга сообщает достоверные сведения, взятые из Слова Божия и церковного предания и описывает жизнь и труды святых славных и всехвальных двенадцати Апостолов Господних, семидесяти меньших апостолов и прочих равноапостольных благовестников Христовых.</t>
  </si>
  <si>
    <t>Большая книга сказок и стихов</t>
  </si>
  <si>
    <t>Самая большая книга (подарочная)</t>
  </si>
  <si>
    <t>978-5-17-153116-4</t>
  </si>
  <si>
    <t>СамБолКнига(под)</t>
  </si>
  <si>
    <t>ASE000000000869487</t>
  </si>
  <si>
    <t>http://cdn.eksmo.ru/v2/ASE000000000869487/COVER/cover1.jpg</t>
  </si>
  <si>
    <t>СамБолКнига(под)Михалков Большая книга сказок и стихов (илл.Бордюг С.И.)</t>
  </si>
  <si>
    <t>Любимым сладкоежкам и маленьким исследователям – самая большая книга стихов и сказок знаменитого поэта и писателя Сергея Михалкова! На каждой страничке ждут не дождутся новых друзей щенок Трезор, милые котята, упрямый Фома, справедливый дядя Стёпа, розовенькие поросята, заяц Трусохвостик и другие герои весёлых и мудрых произведений! Самая большая книжка Сергея Михалкова для самых маленьких любителей чтения и развлечения! Рассматривайте большие картинки, читайте стихи, сказки, разгадывайте загадки, учите буквы и цифры, пойте песенки и знакомьтесь с героями, которые станут лучшими друзьями на всю жизнь!</t>
  </si>
  <si>
    <t>«Большая книга сказок и стихов» — один из самых полных сборников стихов, сказок и загадок писателя-классика Сергея Михалкова для маленьких.
Эта огромная книга познакомит с самыми знаменитыми героями Сергея Михалкова и подарит лучших друзей на всю жизнь: дядю Стёпу, трёх поросят, щенка Трезора и многих других. Великолепные ритмичные стихи, мудрые и весёлые сказки, поучительные басни, заковыристые загадки, азбуки и первый счёт — всё это в одной большой книге с огромными картинками.
Книга издана к 110-летнему юбилею Сергея Михалкова — поэта, писателя, драматурга, автора Гимна России.
По произведениям Сергея Михалкова снимают фильмы и ставят спектакли.
Для дошкольного возраста.</t>
  </si>
  <si>
    <t>Точки для здоровья и красоты. Подробный иллюстрированный самоучитель</t>
  </si>
  <si>
    <t>978-5-17-165922-6</t>
  </si>
  <si>
    <t>ASE000000000880712</t>
  </si>
  <si>
    <t>http://cdn.eksmo.ru/v2/ASE000000000880712/COVER/cover1.jpg</t>
  </si>
  <si>
    <t>СамоучительВосточМедицины Минь Лао Точки красоты. Шиацу, гуаша, асахи и кобидо и другие техники восточного массажа для молодости и долголетия</t>
  </si>
  <si>
    <t>Хорошо выглядеть, сохранять цветущий вид, быть здоровым и не поддаваться стрессам в любом возрасте — несбыточная мечта? Нет, это реальность. В то время как западная индустрия красоты активно пропагандирует хирургические и инъекционные методы сохранения молодости лица, жительницы стран Востока обращаются к древним методам, которые помогают не только хорошо выглядеть, но и хорошо себя чувствовать.
Массажные воздействия на биологически активные точки лица и шеи при помощи пальцев рук или несложных приспособлений обеспечивают гармоничный тонус лицевых мышц, хорошее кровоснабжение кожи, налаживают отток лимфы и уменьшают отеки, а также способствуют оздоровлению всего организма — ведь в этих областях расположены важные точки некоторых энергетических меридианов. Эти массажные практики также заметно повышают стрессоустойчивость, снижают метеозависимость и помогают при головных болях.
Эта книга познакомит вас с популярными на Востоке массажными антивозрастными техниками, известными на весь мир и доказавшими свою эффективность: шиацу, гуаша, асахи, кобидо, а также научит заботе о своем организме. Детальные иллюстрации помогут овладеть всеми приемами легко и быстро.
Приложение с изображениями всех энергетических меридианов поможет получить максимальную пользу от любого массажа.
1.  Четыре эффективные массажные методики, позволяющие сохранить красоту и молодость: шиацу, гуаша, асахи, кобидо.
2.  Подробное описание всех техник — легко освоить, приятно применять. 
3.  Детальные иллюстрации помогут быстро овладеть всеми приемами.
4.  Массаж лица и шеи повышает стрессоустойчивость.
5.  Массаж БАТ на лице и шее способствует общему оздоровлению организма.
Книга в мягкой обложке.</t>
  </si>
  <si>
    <t>Сезон гроз</t>
  </si>
  <si>
    <t>978-5-17-122144-7</t>
  </si>
  <si>
    <t>Sezon burz</t>
  </si>
  <si>
    <t>ASE000000000850475</t>
  </si>
  <si>
    <t>http://cdn.eksmo.ru/v2/ASE000000000850475/COVER/cover1.jpg</t>
  </si>
  <si>
    <t>Сапковский(нов)Ведьмак.Сезон гроз (новый перевод)</t>
  </si>
  <si>
    <t>"...Ибо всегда, всегда будет существовать темнота. И всегда будет царящее в темноте Зло, всегда будут в темноте клыки и когти, смерть и кровь. И всегда будут нужны ведьмаки. И хорошо бы, чтоб они всегда появлялись
там, где как раз нужны. Там, откуда доносится крик о помощи.Там, откуда их зовут. Чтобы являлись, призванные, с мечом в руке. Мечом, блеск которого пронзит темноту, свет которого рассеет мрак".</t>
  </si>
  <si>
    <t>Смысл Шамана</t>
  </si>
  <si>
    <t>Серкин В.</t>
  </si>
  <si>
    <t>Хохот шамана</t>
  </si>
  <si>
    <t>978-5-17-116265-8</t>
  </si>
  <si>
    <t>Амелькина Александра Андреевна</t>
  </si>
  <si>
    <t>Серкин(best)</t>
  </si>
  <si>
    <t>ASE000000000844650</t>
  </si>
  <si>
    <t>http://cdn.eksmo.ru/v2/ASE000000000844650/COVER/cover1.jpg</t>
  </si>
  <si>
    <t>Серкин(best)!Смысл Шамана</t>
  </si>
  <si>
    <t>Серкин Владимир Павлович — профессор НИУ ВШЭ, доктор психологических наук, автор монографий, учебников по психосемантике и более 160 научных и научно-методических работ. Книги «Хохот Шамана», «Свобода Шамана», «Звезды Шамана» и «Мышление Шамана» стали бестселлерами, некоторые из них переведены на европейские языки, а их автора нередко называют «русским Кастанедой».
В новой книге Владимир Серкин обращается к вопросам жизни, смерти и смысла существования. Автор поделится уникальным опытом и знаниями, которые получил за 25 лет свободных блужданий по лесам, горам и побережьям, чтобы прямо ответить на вопрос: «В чем секрет долголетия и бодрости Шамана?»
Ключевая особенность книги — размышления об эволюции и экологическом сообществе. Должен ли сознательный, развивающийся человек думать только об индивидуальном смысле жизни? Или же смысл эволюционирующей экосистемы планеты не менее важен?</t>
  </si>
  <si>
    <t>Закон Петербурга</t>
  </si>
  <si>
    <t>Снайпер Дмитрий Силлов</t>
  </si>
  <si>
    <t>978-5-17-171818-3</t>
  </si>
  <si>
    <t>Силлов(Снайпер)</t>
  </si>
  <si>
    <t>ASE000000000887376</t>
  </si>
  <si>
    <t>http://cdn.eksmo.ru/v2/ASE000000000887376/COVER/cover1.jpg</t>
  </si>
  <si>
    <t>Силлов(Снайпер)!Закон Петербурга</t>
  </si>
  <si>
    <t>– Переиздание историй о Снайпере, культовом персонаже серий “Сталкер” и «Кремль 2222», в обновленном оформлении.
– Ранее роман издавался под названием «Кремль 2222. Петербург».
– Боевая фантастика в постапокалиптическом мире, кишащем опасными тварями и раздираемом борьбой между людьми.</t>
  </si>
  <si>
    <t>На руинах Петербурга, практически уничтоженного Последней войной, ведется ожесточенная битва выживших людей с мутантами… и друг с другом.
Волей случая Снайпер оказывается в эпицентре этого побоища. Но воин всегда остается воином, поэтому ничего удивительного, что и в чужом мире он встает на защиту тех, кому грозит гибель. Здесь ему удается спасти девушку — красивую, загадочную, обладающую невероятными способностями, которая, кажется, может всколыхнуть в сердце воина давно забытые чувства... А возможно, и восстановить утраченные воспоминания Снайпера о прошлой жизни — те, которые он когда-то так хотел стереть из памяти.</t>
  </si>
  <si>
    <t>Первая научная история войны 1812 года. Третье издание</t>
  </si>
  <si>
    <t>Понасенков Е.Н.</t>
  </si>
  <si>
    <t>Скандалы истории</t>
  </si>
  <si>
    <t>978-5-17-120818-9</t>
  </si>
  <si>
    <t>СкандалыИстории</t>
  </si>
  <si>
    <t>ASE000000000849281</t>
  </si>
  <si>
    <t>http://cdn.eksmo.ru/v2/ASE000000000849281/COVER/cover1.jpg</t>
  </si>
  <si>
    <t>СкандалыИстории Понасенков Первая научная история войны 1812 года(3-е издание,дополненное)</t>
  </si>
  <si>
    <t>Скандальная книга скандального историка и журналиста Евгения Понасенкова. Автор, известный своей эксцентричностью, отважно выступает против официальной исторической науки, опровергая истины, известные нам со школы. И все это только на основе архивных документов, мемуаров и писем современников.  Мы ничего не знаем об этой войне. Вся правда - в книге Понасенкова.</t>
  </si>
  <si>
    <t>НАСТОЯЩИЙ МАТЕРИАЛ (ИНФОРМАЦИЯ) ПРОИЗВЕДЕН  И (ИЛИ) НАПРАВЛЕН
ИНОСТРАННЫМ АГЕНТОМ ПОНАСЕНКОВЫМ ЕВГЕНИЕМ НИКОЛАЕВИЧЕМ,
ЛИБО КАСАЕТСЯ ДЕЯТЕЛЬНОСТИ ИНОСТРАННОГО АГЕНТА
ПОНАСЕНКОВА ЕВГЕНИЯ НИКОЛАЕВИЧА
Перед вами – уникальная книга: подлинная история войны 1812 года! Крупнейший в России
специалист по эпохе Наполеона, известный ученый-историк, Евгений Понасенков, изучил десятки
тысяч документов, хранящихся в архивах России и Европы, а также дневники и мемуары участ-
ников событий – и сумел создать принципиально новое описание той грандиозной кампании.
Безупречная точность научного изложения сочетается с яркой и элегантной манерой подачи ма-
териала. Впервые дано подробнейшее описание жизни всех слоев русского общества, исследованы
экономические, дипломатические и культурные аспекты произошедшего. Вы узнаете об истин-
ных планах и поступках Наполеона и Александра I, о произошедшей параллельно с вторжением
гражданской войне в России, о закулисных «боях» и интригах мира профессиональных ученых
и государственной пропаганды.
Выпускник исторического факультета МГУ, автор многих научных работ, Евгений Понасенков
сегодня по праву считается интеллектуальным гуру нового поколения. К его заслугам относится
и создание крупнейшей в России личной коллекции книг и предметов искусства эпохи Наполеона.
Третье издание снабжено новой главой и дополнительными иллюстрациями.</t>
  </si>
  <si>
    <t>Популярный англо-русский русско-английский словарь</t>
  </si>
  <si>
    <t>978-5-17-084625-2</t>
  </si>
  <si>
    <t>AST000000000131154</t>
  </si>
  <si>
    <t>http://cdn.eksmo.ru/v2/AST000000000131154/COVER/cover1.jpg</t>
  </si>
  <si>
    <t>СловШкНов.Мюллер 130тыс.слов Анг.-Рус. Рус.-Анг. Популярный</t>
  </si>
  <si>
    <t>Легендарный 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</si>
  <si>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Африканские сказки. Илл. Ирины Петелиной</t>
  </si>
  <si>
    <t>978-5-17-120967-4</t>
  </si>
  <si>
    <t>ASE000000000849427</t>
  </si>
  <si>
    <t>http://cdn.eksmo.ru/v2/ASE000000000849427/COVER/cover1.jpg</t>
  </si>
  <si>
    <t>СокровищаМирЛитДетей Африканские сказки (илл.И.Петелиной)</t>
  </si>
  <si>
    <t>Африка — загадочный и таинственный край песков и джунглей. Её народы, их верования, обычаи, сказки и легенды многогранны и не похожи друг на друга. Их герои — чудесные
звери и мудрые старейшины, храбрые воины и сообразительные мальчишки — познакомят читателей с необычной культурой африканского континента, научат быть добрыми, смелыми, ценить дружбу и творить настоящее волшебство.
Иллюстрации для этой книги нарисовала известная художница Ирина Петелина. Её взгляд на африканские сказки поможет читателю проникнуться их атмосферой и отправиться в увлекательное путешествие по джунглям и пустыням.</t>
  </si>
  <si>
    <t>Полный курс актерского мастерства</t>
  </si>
  <si>
    <t>Станиславский К.С, Гиппиус С.В.,</t>
  </si>
  <si>
    <t>Театральные опыты</t>
  </si>
  <si>
    <t>978-5-17-102409-3</t>
  </si>
  <si>
    <t>Чудова Анастасия Витальевна</t>
  </si>
  <si>
    <t>ТеатрОпыты</t>
  </si>
  <si>
    <t>ASE000000000828949</t>
  </si>
  <si>
    <t>http://cdn.eksmo.ru/v2/ASE000000000828949/COVER/cover1.jpg</t>
  </si>
  <si>
    <t>ТеатрОпыты Станиславский Полный курс актерского мастерства</t>
  </si>
  <si>
    <t>Впервые в одном сборнике соединены самые популярные и известные работы К.С. Станиславского уже ставшие классикой «Работа актера над собой», часть 1 и 2 и «Работа актера над ролью»,  и С.В. Гиппиуса – известного театрального педагога, режиссера дубляжа, кинорежиссера. «Гимнастика чувств». Тренинг творческой психотехники», состоящего из теоретической части   из 400 актерских упражнений. Комплекс упражнений профессионального актерского тренинга творческой психотехники, названный автором «гимнастикой чувств», включил в себя элементы индийской йоги, восточных единоборств, языческих игр и упражнений театральных актеров, синтезированных и переработанных в рамках метода К. С. Станиславского и предназначенный не только для  преподавателей актерского мастерства, режиссеров, актеров и студентов театральных вузов и студий, но и для профессиональных психологов, специалистов ФСБ, МВД и МЧС.Открытые и внедренные в практику Гиппиусом приемы широко используются как в театральной педагогике, так и в психологии в качестве системы развития познавательных и эмоционально-волевых процессов.</t>
  </si>
  <si>
    <t>Падение Гондолина</t>
  </si>
  <si>
    <t>978-5-17-133298-3</t>
  </si>
  <si>
    <t>The Fall Of Gondolin</t>
  </si>
  <si>
    <t>ASE000000000854051</t>
  </si>
  <si>
    <t>http://cdn.eksmo.ru/v2/ASE000000000854051/COVER/cover1.jpg</t>
  </si>
  <si>
    <t>ТолкинТворецСредиземья Падение Гондолина (с илл. Алана Ли)</t>
  </si>
  <si>
    <t>Впервые на русском языке выходит «Падение Гондолина» — новый роман от автора культовых бестселлеров «Хоббит» и «Властелин колец» Джона Р.Р. Толкина.
«Падение Гондолина» — последнее из трёх великих сказаний Средиземья (два другие — «Дети Хурина» и «Повесть о Берене и Лутиэн». Толкин начал писать «Падение» ещё в 1918 году, когда он лежал в госпитале и восстанавливался от болезни, заработанной на полях сражений Великой войны. «Падение Гондолина» станет первым из сказаний, которые впоследствии составят «Сильмариллион» — летопись Средиземья.
Большая часть произведений Толкина была не опубликована при его жизни, но после смерти Профессора его сын Кристофер систематизирует оставшиеся после отца рукописи и станет постепенно готовить их к печати, подробно и увлекательно комментируя. Именно благодаря Кристоферу читатели увидели «Сильмариллион», «Историю Средиземья», «Смерть Артура», «Детей Хурина», «Берена и Лутиэн» и другие произведения Толкина. «Падение Гондолина» стала последней работой Кристофера — вскоре после её выхода Кристофер Толкин скончался.
«Падение Гондолина» рассказывает историю гибели Гондолина, последней из эльфийских крепостей, более четырёх сотен лет скрывающейся от ока тёмного властелина Моргота. Однако однажды предатель указал врагу путь к городу, и вышедшие на стены жители Гондолина увидели под стенами целую армию балрогов, орков и драконов. Это история о доблести и предательстве, о судьбоносных пророчествах и упущенных возможностях.
В начале третьего тысячелетия популярность Средиземья скакнуло до невиданных прежде высот благодаря выходу трилогии Питера Джексона «Властелин колец». Десять лет спустя Джексон вернулся в Средиземье с трилогией «Хоббит», а прямо сейчас студия Amazon ведёт съёмки сериала «Властелин колец» — самого дорогого и амбициозного шоу в истории. Премьера сериала намечена на 2022 год, а его действие развернётся во Вторую эпоху, за тысячи лет до рождения Фродо и Арагорна.</t>
  </si>
  <si>
    <t>Внемлите же Сказанию о Туоре, избраннике Улмо, Владыки Вод,  о том, как пала последняя великая эльфийская крепость Гондолин, Град Семи Имен, о доблести и предательстве, о судьбоносных пророчествах  и упущенных возможностях…</t>
  </si>
  <si>
    <t>Выход из зависимых отношений. Как перестать растворяться в партнере и вернуть себе свою жизнь. Теория и практика</t>
  </si>
  <si>
    <t>Аванесян Каринэ</t>
  </si>
  <si>
    <t>Умный тренинг, меняющий жизнь</t>
  </si>
  <si>
    <t>978-5-17-172096-4</t>
  </si>
  <si>
    <t>УмныйТренинг</t>
  </si>
  <si>
    <t>ASE000000000887174</t>
  </si>
  <si>
    <t>http://cdn.eksmo.ru/v2/ASE000000000887174/COVER/cover1.jpg</t>
  </si>
  <si>
    <t>УмныйТренинг Выход из зависимых отношений. Как перестать растворяться в партнере и вернуть себе свою жизнь. Теория и практика</t>
  </si>
  <si>
    <t>Вы чувствуете, что ваши отношения — романтические, дружеские или даже рабочие — становятся источником боли и тревоги? Замечаете, что ставите чужие желания выше своих, но не знаете, как это прекратить?
Возможно, вы оказались в ситуации эмоциональной зависимости.
Эта книга — поддержка в непростом, но освобождающем путешествии от зависимых отношений.
Каринэ Аванесян — психолог с многолетним опытом работы —помогает понять, как формируется подобная зависимость и почему мы попадаем в эту ловушку. 
Вместе с автором вы научитесь распознавать признаки нездоровых привязанностей, понимать корни эмоциональной зависимости и ее влияние на вашу жизнь, узнаете, как освободиться от боли и сформировать здоровые границы, а также построить отношения, основанные на любви и уважении — к себе и другим.
Практические советы, примеры из реальной жизни и упражнения помогут вам сделать первые шаги к свободе. Вы заслуживаете быть счастливыми — начните этот путь уже сегодня!</t>
  </si>
  <si>
    <t>Пулеметчик</t>
  </si>
  <si>
    <t>Замполит Д.Н.</t>
  </si>
  <si>
    <t>Фантастический боевик. Новая эра</t>
  </si>
  <si>
    <t>978-5-17-155005-9</t>
  </si>
  <si>
    <t>ФанБоевикНовЭра</t>
  </si>
  <si>
    <t>ASE000000000871531</t>
  </si>
  <si>
    <t>http://cdn.eksmo.ru/v2/ASE000000000871531/COVER/cover1.jpg</t>
  </si>
  <si>
    <t>ФанБоевикНовЭра Замполит Пулеметчик</t>
  </si>
  <si>
    <t>Как говорил Антон Павлович Чехов, «если в начале пьесы на
стене висит ружье, то к концу оно должно выстрелить».
Ружья, развешанные инженером Скамовым за первые пять
лет, уже стреляют, дом построен, Митяй усыновлен, дерево по-
садить недолго… Живи да работай — хорошая жизнь! И все бы
хорошо, да что-то нехорошо — впереди Русско-японская война
и первая революция.
Так что пришла пора развешивать пулеметы.</t>
  </si>
  <si>
    <t>Психогенез душевных болезней</t>
  </si>
  <si>
    <t>Юнг К.</t>
  </si>
  <si>
    <t>Философия – Neoclassic</t>
  </si>
  <si>
    <t>978-5-17-139315-1</t>
  </si>
  <si>
    <t>Философия(Neo)</t>
  </si>
  <si>
    <t>PSYCHOGENESE DER GEISTESKRANKHEITEN</t>
  </si>
  <si>
    <t>ASE000000000860270</t>
  </si>
  <si>
    <t>http://cdn.eksmo.ru/v2/ASE000000000860270/COVER/cover1.jpg</t>
  </si>
  <si>
    <t>Философия(Neo)Юнг Психогенез душевных болезней</t>
  </si>
  <si>
    <t>— От одного из самых выдающихся мыслителей XX века.
— Карл Густав Юнг – швейцарский психолог, психотерапевт, философ, социолог и культуролог, основоположник аналитической психологии и психотерапии, основатель и президент Швейцарского общества практической психологии.
— Собранные в этом сборнике работы, посвященные психогенезу душевных болезней, позволяют проследить, как в этом вопросе менялись взгляды Юнга с 1907 по 1958 годы.
— Издание в строгом классическом оформлении серии «Философия – Neoclassic».</t>
  </si>
  <si>
    <t>Карл Густав Юнг (1875–1961) – швейцарский психолог, психотерапевт, философ, социолог и культуролог – один из выдающихся ученых ХХ столетия, ученик Зигмунда Фрейда, основоположник аналитической психологии и психотерапии, основатель и президент Швейцарского общества практической психологии.
В открывающей сборник работе «Психология dementia praecox», посвященной психогенезу и особенностям течения шизофрении, Юнг обобщил результаты своих ранних исследований в клинике Бургхольцли, где он имел широкие возможности для изучения природы и проявлений психозов. Эта работа произвела большое впечатление на Зигмунда Фрейда и мгновенно ввела молодого ученого в круг признанных исследователей в области психиатрии. В дальнейшем Юнг неоднократно возвращался к теме психогенеза душевных болезней, пересматривая свои оценки и предложения с учетом новых исследований и накопленного опыта. Представленные в сборнике работы позволяют проследить динамику взглядов Юнга на этот вопрос на протяжении полувека – с 1907 по 1958 год.</t>
  </si>
  <si>
    <t>На языке эльфов</t>
  </si>
  <si>
    <t>Тикхо С.</t>
  </si>
  <si>
    <t>Хиты молодежной прозы</t>
  </si>
  <si>
    <t>978-5-17-149214-4</t>
  </si>
  <si>
    <t>ASE000000000865446</t>
  </si>
  <si>
    <t>http://cdn.eksmo.ru/v2/ASE000000000865446/COVER/cover1.jpg</t>
  </si>
  <si>
    <t>ХитыМолодежПрозы Тикхо На языке эльфов</t>
  </si>
  <si>
    <t>Сабина Тикхо – новое имя в современной литературе. Первые её тексты стали популярны на просторах Сети, через свои истории Сабина пытается ответить на вопрос, что такое любовь  и жизнь и как они сочетаются со смертью. Она поднимает вопросы философии и психологии, темы ментального здоровья и взаимоотношений личности и общества. Ее герои – люди, пытающиеся жить с внутренними конфликтами, проблемами доверия и монстрами под кроватью. Искренние и честные истории о человеке в мире и мире в человеке.</t>
  </si>
  <si>
    <t>Он странный. С ним никто не общается. У него отменная память. Он повсюду бродит как привидение.
Так они говорят.
Он учится в Бостонском университете, где все, сторонясь, зовут его Эльфом — из-за татуировки на шее, начертанной на квенья. А еще потому, что чудак. Странно смотрит, странно говорит, странно себя ведет, с приходом нового времени года меняет цвет волос. Половину ночи проводит на улице.
Его прозвище не нравится только одному человеку. Студенту исторического факультета, который уже почти два года беспрерывно наблюдает за ним и ночами ходит по пятам, думая, что остается незамеченным.
«Все пройдет. А ты? Спроси, что я такое, и тоже — уходи».</t>
  </si>
  <si>
    <t>Как подружиться с ангелами. Практическое руководство для заядлых скептиков, матерых эзотериков и лично для тебя</t>
  </si>
  <si>
    <t>Школа эзотерики</t>
  </si>
  <si>
    <t>978-5-17-163016-4</t>
  </si>
  <si>
    <t>ШколаЭзотерики</t>
  </si>
  <si>
    <t>ASE000000000879696</t>
  </si>
  <si>
    <t>http://cdn.eksmo.ru/v2/ASE000000000879696/COVER/cover1.jpg</t>
  </si>
  <si>
    <t>ШколаЭзотерики Агеев Как подружиться с ангелами. Практическое руководство для заядлых скептиков, матерых эзотериков и лично для тебя</t>
  </si>
  <si>
    <t>Подружитесь…с ангелами
Замечаете ли вы иногда, как-будто кто-то помогает вам, направляет вас, дает опору, а порой даже спасает? Духовный психолог, наставник, энерготерапевт Михаил Агеев убежден, что в трудные минуты людям помогают самые настоящие Ангелы. И в наших силах начать видеть, слышать, чувствовать их, и даже подружиться с ними.
Наладить контакт с Ангелами поможет книга Михаила Агеева «Как подружиться с ангелами. Практическое руководство для заядлых скептиков, матерых эзотериков и лично для тебя».
Шаг за шагом, основатель международной Школы духовного и личностного развития «Школа Михаила Агеева» докажет вам не только факт существования Ангелов, но и их главной миссии — помощи человеку.
Благодаря книге вы узнаете, как активировать Ангелов в вашей жизни, на каких уровнях можно взаимодействовать с ними, в каких сферах они могут помогать нам, а также найдете практики призыва Архангела Рафаила и Ангелов исцеления. 
Впустите Ангелов в свою жизнь, чтобы обрести счастье.</t>
  </si>
  <si>
    <t>Существуют ли ангелы в реальности? Кто они: вымышленные существа или небесные посланники, призванные помогать нам? Зачем нужны ангелы и почему дружить с ними полезно? 
Ангелы — наши духовные помощники и наставники, которые защищают, оберегают и направляют нас на истинный путь. Ангелы способны помочь нам во всех сферах: в делах, в работе и в отношениях. Раньше люди думали, что общаться с ангелами могут лишь избранные — гуру, священники и жрецы. Но эти времена давно прошли, теперь каждый из нас может взаимодействовать с ангелами. Но как это сделать? Автор книги — парапсихолог и энерготерапевт Михаил Агеев — раскроет вам секреты общения с ангелами. Вы научитесь видеть ангелов, слышать их и понимать. Вы получите уникальные, действенные практики, настрои и знания, которые помогут вам перейти на новый уровень во всех сферах своей жизни и проявить лучшую версию себя.
Раскройте ваш божественный потенциал и подружитесь с ангелами, примите их защиту, заботу и любовь!
С помощью этой книги вы:
·   раскроете ваш божественный потенциал и наладите контакт с ангелами;
·   узнаете, кто такие ангелы, и сможете подружиться с ними;
·   принесете свет и гармонию в вашу жизнь, получите помощь и защиту.
Книга в твердой обложке.</t>
  </si>
  <si>
    <t>Бей первая</t>
  </si>
  <si>
    <t>Артеева Ю.</t>
  </si>
  <si>
    <t>Школьное стекло</t>
  </si>
  <si>
    <t>978-5-17-167887-6</t>
  </si>
  <si>
    <t>ШкольноеСтекло</t>
  </si>
  <si>
    <t>ASE000000000884372</t>
  </si>
  <si>
    <t>http://cdn.eksmo.ru/v2/ASE000000000884372/COVER/cover1.jpg</t>
  </si>
  <si>
    <t>ШкольноеСтекло Артеева Бей первая</t>
  </si>
  <si>
    <t>- Щемящий роман, поднимающий темы неблагополучного детства, школьного буллинга и любви, которая может подарить надежду в самой непростой ситуации.
- Вторая книга серии «Школьное стекло». Истории, на которые взрослые пожимают плечами: «Делаешь из мухи слона», но о которых обязательно надо говорить.
- Специальное оформление: обрез закрыт клапаном, отчего книга напоминает сундучок секретом.</t>
  </si>
  <si>
    <t>Милана – девочка из неблагополучной семьи. Она красит волосы в синий цвет, никого не подпускает близко, боится органов опеки и знает самое главное правило: всегда бей первая.
Кирилл однажды отогнал от странной девчонки толпу, которая над ней издевалась, и дал ей совет: вычисли главного и бей первая. Кто же знал, что эти двое встретятся спустя пять лет и сразу узнают друг друга?
Милана приходит в новую школу в выпускной класс, готовая в очередной раз следовать своему правилу. Но видит Кирилла и понимает, что главный тут он.
И как теперь нападать? И что делать со своим взбесившимся сердцем, которое реагирует на этого хмурого парня так, как ни на кого больше?</t>
  </si>
  <si>
    <t>П. Ш. Новая жизнь. Обратного пути уже не будет!</t>
  </si>
  <si>
    <t>Хара Дмитрий</t>
  </si>
  <si>
    <t>978-5-17-157869-5</t>
  </si>
  <si>
    <t>ASE000000000872786</t>
  </si>
  <si>
    <t>http://cdn.eksmo.ru/v2/ASE000000000872786/COVER/cover1.jpg</t>
  </si>
  <si>
    <t>ЭксклюзивNon-fiction Хара П. Ш. Новая жизнь. Обратного пути уже не будет!</t>
  </si>
  <si>
    <t>«Хочу предупредить, что „П. Ш.“ — книга, меняющая твой мир. Твоя жизнь после ее прочтения больше не будет прежней. Подумай, стоит ли переворачивать страницу, которая перевернет твой мир? Может, лучше все оставить как есть? Просто обратного пути не будет. Впереди — путь, конечная цель которого зависит от твоего решения, но, приняв его, придется брать ответственность за все происходящее только на себя. Готов ли ты к этому?»
•   Перед вами — не просто необычный учебник по психологии, а увлекательный роман, полный мудрых мыслей, инсайтов, откровений. Прочитав книгу, вы обретете новые знания, получите бесценный опыт трансформации сознания. 
•   Книга написана известным автором, тренером и современным философом Дмитрием Харой, который щедро делится своими знаниями и опытом, отвечает на вопросы: Как стать счастливым? Как достигать желаемого? Как найти Точку опоры в сложные времена? Сюжет книги увлекает так, что человек непроизвольно включается в программу психологического тренинга и личностной трансформации. 
•   По духу и воздействию книга похожа на «Атлант расправил плечи». После прочтения книги ваша жизнь уже никогда не будет прежней! Проверено. Роман уже прочитали более 130 тысяч читателей!</t>
  </si>
  <si>
    <t>Дары волхвов</t>
  </si>
  <si>
    <t>О. Генри</t>
  </si>
  <si>
    <t>978-5-17-117016-5</t>
  </si>
  <si>
    <t>Дебова Елена Александровна</t>
  </si>
  <si>
    <t>The Gift of the Magi</t>
  </si>
  <si>
    <t>ASE000000000845408</t>
  </si>
  <si>
    <t>http://cdn.eksmo.ru/v2/ASE000000000845408/COVER/cover1.jpg</t>
  </si>
  <si>
    <t>ЭксклюзивКлассика О. Генри Дары волхвов</t>
  </si>
  <si>
    <t>Герои рассказов О. Генри – то «маленькие люди» большого Нью-Йорка, то легкомысленные и веселые художники и писатели, то парни из лихого бандитского района и их трогательно верные подруги, то обитатели Дикого Запада, ковбои и фермеры – неизменно становятся близки всем читателям. А фразы из его рассказов – «Боливар не выдержит двоих», «Успею добежать до канадской границы», да и названия самих рассказов: «Вождь краснокожих», «Дороги, которые мы выбираем», «Трест, который лопнул» – стали крылатыми выражениями и прочно вошли в нашу повседневную жизнь!</t>
  </si>
  <si>
    <t>Парень из преисподней</t>
  </si>
  <si>
    <t>978-5-17-101127-7</t>
  </si>
  <si>
    <t>ASE000000000827606</t>
  </si>
  <si>
    <t>http://cdn.eksmo.ru/v2/ASE000000000827606/COVER/cover1.jpg</t>
  </si>
  <si>
    <t>ЭксклюзивКлассикаРус Стругацкие Парень из преисподней</t>
  </si>
  <si>
    <t>Гаг, Бойцовый Кот, подросток, боевая единица, способная справиться с любой мыслимой и немыслимой неожиданностью, и обратить ее к чести и славе его высочества герцога Алайского и его дома…
Житель планеты Гиганды, где вот уже который год идет непрестанная война, должен был погибнуть в бою, если бы вовремя не подоспели члены земной экспедиции. Смогут ли чему-то научить, чем-то помочь мальчишке с душой старика прогрессоры из Мира Полудня?</t>
  </si>
  <si>
    <t>Русский язык. Все правила в схемах и таблицах</t>
  </si>
  <si>
    <t>Алексеев Ф.С.</t>
  </si>
  <si>
    <t>Эксклюзивный самоучитель</t>
  </si>
  <si>
    <t>978-5-17-108510-0</t>
  </si>
  <si>
    <t>ЭксклюзивСамоучитель</t>
  </si>
  <si>
    <t>ASE000000000836529</t>
  </si>
  <si>
    <t>http://cdn.eksmo.ru/v2/ASE000000000836529/COVER/cover1.jpg</t>
  </si>
  <si>
    <t>ЭксклюзивСамоучитель Рус.яз. Все правила в схемах и таблицах</t>
  </si>
  <si>
    <t>Данный справочник содержит основные правила русского языка. Все правила проиллюстрированы примерами из живой речи и художественной литературы.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русского языка.
Справочник поможет грамотно писать и говорить, выполнять упражнения и домашние задания, а также облегчит подготовку к экзаменам.</t>
  </si>
  <si>
    <t>Магия старинного слова. Шепотки, заговоры, ритуалы</t>
  </si>
  <si>
    <t>Григ Анна</t>
  </si>
  <si>
    <t>Эксклюзивная эзотерика</t>
  </si>
  <si>
    <t>978-5-17-173228-8</t>
  </si>
  <si>
    <t>Муромцева Елена Викторовна</t>
  </si>
  <si>
    <t>ЭксклюзивЭзотерика</t>
  </si>
  <si>
    <t>ASE000000000888471</t>
  </si>
  <si>
    <t>http://cdn.eksmo.ru/v2/ASE000000000888471/COVER/cover1.jpg</t>
  </si>
  <si>
    <t>ЭксклюзивЭзотерика Григ Магия старинного слова. Шепотки, заговоры, ритуалы</t>
  </si>
  <si>
    <t>Анна Григ — автор блога «Фейерверк жизни» на Дзене, собиратель старинных рецептов счастья, основанных на магии слова: ритуалов, заговоров, шепотков и молитв. 
Слово обладает великой силой, и пользоваться ею нужно с умом. Наши предки знали магические шепотки и заговоры, которые помогали избежать бед и несчастий, привлечь удачу и успех. 
Потомственная ведунья Анна Григ много лет собирает народные магические обряды и ритуалы, которые позволяют справляться с трудностями повседневной жизни.
Магия старинного слова поправит любые дела: укрепит защиту и здоровье, привлечет деньги и любовь, наладит отношения с близкими и приведет счастье в дом.
С помощью проверенных временем магических формул вы улучшите жизнь, не причиняя вреда себе и другим. Исключительно белая магия подарит долгожданную гармонию и благополучие.
Книга выходила ранее под названием «Шепотки, заговоры, ритуалы. Магия старинного слова».</t>
  </si>
  <si>
    <t>500 самых важных упражнений по английской грамматике (1-4 классы)</t>
  </si>
  <si>
    <t>Селянцева Н.В., Чалышева О.А.</t>
  </si>
  <si>
    <t>Экстренная помощь школьнику</t>
  </si>
  <si>
    <t>978-5-17-166053-6</t>
  </si>
  <si>
    <t>Пуляшкина Анна Валерьевна</t>
  </si>
  <si>
    <t>ЭкстренПомощьШкольнику</t>
  </si>
  <si>
    <t>ASE000000000883214</t>
  </si>
  <si>
    <t>http://cdn.eksmo.ru/v2/ASE000000000883214/COVER/cover1.jpg</t>
  </si>
  <si>
    <t>ЭкстренПомощьШкольнику 500 самых важных упражнений по английской грамматике (1-4 классы)</t>
  </si>
  <si>
    <t>Наталья Валерьевна Селянцева — учитель английского языка высшей аттестационной категории, аккредитованный эксперт ЕГЭ, автор пособий для школьников.
Ольга Александровна Чалышева — учитель английского языка первой аттестационной категории с многолетним опытом преподавания в школе, использующая на практике современные методики обучения.
В этом пособии представлены задания, соответствующие общеобразовательной программе начальной школы по английскому языку. Все упражнения в книге небольшие по объему, это позволит подобрать подходящую для каждого ученика индивидуальную нагрузку. Важно заниматься регулярно, это гарантирует эффективное усвоение грамматики и лексики. Удобный формат издания позволит выполнять все упражнения прямо в книге. Для проверки правильности выполнения заданий предусмотрены ключи.
Книга предназначена для учеников начальной школы. Данное пособие рекомендуется использовать для закрепления и повторения изученного материала.</t>
  </si>
  <si>
    <t>Современная военная техника</t>
  </si>
  <si>
    <t>978-5-17-168170-8</t>
  </si>
  <si>
    <t>ASE000000000884685</t>
  </si>
  <si>
    <t>http://cdn.eksmo.ru/v2/ASE000000000884685/COVER/cover1.jpg</t>
  </si>
  <si>
    <t>ЭнцASTARДопРеал Современная военная техника</t>
  </si>
  <si>
    <t>Современная военная техника оснащается передовыми системами навигации и управления, становится невидимой для радаров противника, а ее вооружение теперь настолько «умное», что зачастую не требует от операторов выполнения сложных действий и работает по принципу «выстрелил и забыл»: боеприпас самостоятельно выбирает для себя цель, наводится на нее и эффективно поражает. Еще совсем недавно такая техника была чем-то из области фантастики, но сегодня подобные системы стали реальностью.
В этой энциклопедии, посвященной новейшим образцам боевой техники, последние военные разработки показаны через призму технологии дополненной реальности. Благодаря 4D-визуализации можно в деталях рассмотреть на экране смартфона, как «работают» беспилотные наземные и летательные аппараты, танки
и другая бронетехника, самолеты и вертолеты, корабли и подводные лодки, а прослушав занимательные аудиозаписи, узнать много нового об их конструктивных особенностях и задачах на поле боя. Юные читатели на наглядных примерах увидят, как устроены системы управления, навигации, вооружения и другие важные компоненты боевых машин, ведь благодаря использованию дополненной реальности информация о военной технике становится более понятной и доступной. Кроме того, со многими интерактивными моделями теперь можно взаимодействовать в игровой форме!
Для среднего и старшего школьного возраста.</t>
  </si>
  <si>
    <t>Pompompurin. Раскраска</t>
  </si>
  <si>
    <t>РАСКРАСКИ И РИСОВАЛКИ</t>
  </si>
  <si>
    <t>978-5-17-172812-0</t>
  </si>
  <si>
    <t>ASE000000000888061</t>
  </si>
  <si>
    <t>http://cdn.eksmo.ru/v2/ASE000000000888061/COVER/cover1.jpg</t>
  </si>
  <si>
    <t>Hello Kitty(раскр)Pompompurin</t>
  </si>
  <si>
    <t>Милый и озорной Помпомпурин ждёт тебя на страницах этой раскраски!
Скорее хватай цветные карандаши и фломастеры и раскрашивай любимого героя!</t>
  </si>
  <si>
    <t>L.O.L. Surprise! Супер-раскраска (фиолетовая)</t>
  </si>
  <si>
    <t>L.O.L. Surprise!</t>
  </si>
  <si>
    <t>978-5-17-146686-2</t>
  </si>
  <si>
    <t>L.O.L. Surprise</t>
  </si>
  <si>
    <t>ASE000000000862759</t>
  </si>
  <si>
    <t>http://cdn.eksmo.ru/v2/ASE000000000862759/COVER/cover1.jpg</t>
  </si>
  <si>
    <t>L.O.L. Surprise Супер-раскраска (фиолетовая)</t>
  </si>
  <si>
    <t>Куклы L.O.L, как и девчонки, бывают разными: кто-то любит гламур, а кто-то придерживается классики, но каждая из них уникальна! Скорее бери свои любимые карандаши, фломастеры или краски и добавляй яркости на каждую страницу!</t>
  </si>
  <si>
    <t>Импринт</t>
  </si>
  <si>
    <t>Десмонд В.</t>
  </si>
  <si>
    <t>978-5-17-168725-0</t>
  </si>
  <si>
    <t>ASE000000000884472</t>
  </si>
  <si>
    <t>http://cdn.eksmo.ru/v2/ASE000000000884472/COVER/cover1.jpg</t>
  </si>
  <si>
    <t>LAV.ТемныйРоман(на русском)Десмонд Импринт</t>
  </si>
  <si>
    <t>– Жаркий Dark Romance с серой моралью и элементами триллера.
– Пьянящая история отношений психопата-преследователя и его жертвы с неожиданными сюжетными поворотами.
– Для любителей горячих сцен. ОЧЕНЬ горячих сцен!
– Понравится фанатам романов Сьерры Симоне, Сав Миллер, Карлтон Х. Д., Пенелопы Дуглас и Коры Рейли.</t>
  </si>
  <si>
    <t>Он Охотник, а я его Призрак.
По нелепой ошибке я попадаю на посвящение в секретный клуб и обращаю на себя опасное внимание богатого наследника, который отказывается меня отпускать.
Кастил Сноу — гениальный программист со всеми признаками психопата, безжалостный монстр и жестокий манипулятор. Он одержим мной — тихой художницей и девчонкой-ботаником.
Я ненавижу Кастила, однако мой личный кошмар невероятно искусен в очаровании.
Сегодня ночью он будет охотиться. 
Я думаю, что могу скрыться. 
Но Дьявол не остановится, пока не сделает меня своей…</t>
  </si>
  <si>
    <t>Абсолютно неправильные люди</t>
  </si>
  <si>
    <t>Назарова О.С.</t>
  </si>
  <si>
    <t>978-5-17-170986-0</t>
  </si>
  <si>
    <t>АбсолютНеправЛюди</t>
  </si>
  <si>
    <t>ASE000000000873250</t>
  </si>
  <si>
    <t>http://cdn.eksmo.ru/v2/ASE000000000873250/COVER/cover1.jpg</t>
  </si>
  <si>
    <t>АбсолютНеправЛюди Назарова Абсолютно неправильные люди</t>
  </si>
  <si>
    <t>Некоторые люди ведут себя неправильно. Сергей, уволенный и оставленный без денег,вместо того, чтобы впасть в депрессию спас щенка и понял истину - когда тебе плохо, найди того, кому хуже и помоги. Лена отказалась от обеспеченного жениха из-за его требований избавиться от её кошек, понимая, что он эгоист. Соседствуя, они подружились и начали вместе противостоять властолюбивым родственникам, расследуя преступления и спасая близких, находя счастье в своей необычности и любви к животным, которые поддерживают их.
Первая книга цикла "Абсолютно неправильные люди".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</si>
  <si>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Восточный самомассаж лица. Иллюстрированный атлас биоактивных точек. Техники для молодости, красоты и долголетия</t>
  </si>
  <si>
    <t>Азбука здоровья</t>
  </si>
  <si>
    <t>978-5-17-170003-4</t>
  </si>
  <si>
    <t>АзбукаЗдоровья</t>
  </si>
  <si>
    <t>ASE000000000885892</t>
  </si>
  <si>
    <t>http://cdn.eksmo.ru/v2/ASE000000000885892/COVER/cover1.jpg</t>
  </si>
  <si>
    <t>АзбукаЗдоровья(цв)Минь Лао Восточный самомассаж лица. Иллюстрированный атлас биоактивных точек. Техники для молодости, красоты и долголетия</t>
  </si>
  <si>
    <t>Восточный самомассаж лица — одно из самых эффективных средств в борьбе с возрастными изменениями. Регулярное массажное воздействие на область лица и шеи замедляет процессы старения, улучшает крово- и лимфоток, возвращает мышцам нормальный тонус, а коже — здоровое сияние. 
Этот атлас — подробное иллюстрированное руководство по восточному массажу лица. В нем приведены эффективные техники, которые помогут вам не только предупредить возможные возрастные изменения, но и справиться с их последствиями. Посредством регулярного самомассажа вы научитесь грамотно воздействовать на биологически активные точки и меридианы, тем самым сохраняя молодость и свежесть лица на долгие годы.
С помощью этой книги вы сможете:
·   сохранять молодость и свежесть кожи;
·   поддерживать тонус и красоту лица и шеи;
·   избавиться от морщин и отеков;
·   сохранить внутреннее благополучие и здоровье.
Откройте для себя восточные секреты красоты, здоровья и долголетия!
Иллюстрированный атлас в мягкой обложке.
Не является учебником по медицине. Все рекомендации должны быть согласованы с лечащим врачом.</t>
  </si>
  <si>
    <t>РАСТЕНИЯ ОТ ВСЕХ БОЛЕЗНЕЙ. Иллюстрированный атлас</t>
  </si>
  <si>
    <t>978-5-17-162126-1</t>
  </si>
  <si>
    <t>ASE000000000878795</t>
  </si>
  <si>
    <t>http://cdn.eksmo.ru/v2/ASE000000000878795/COVER/cover1.jpg</t>
  </si>
  <si>
    <t>АзбукаЗдоровья(цв)Растения от всех болезней. Иллюстрированный атлас</t>
  </si>
  <si>
    <t>С давних времен люди копили знания о врачевании при помощи лекарственных растений и передавали этот опыт из поколения в поколение. 
Этот иллюстрированный сборник лучших рецептов на основе лекарственных растений поможет вам справиться с самыми распространенными заболеваниями. 
В нашей книге вы найдете много новых и интересных рецептов на основе трав средней полосы, которые окружают нас в повседневной жизни и помогут укрепить ваше здоровье.
Напротив каждого рецепта вы найдете цветные фотоиллюстрации используемых растений. 
Небольшой, удобный формат книги позволит вам обращаться к ней за советом не только дома, но и в путешествии.
Данная книга подходит:
•   Для тех, кто хочет разбираться в лекарственных травах
•   Для тех, кто хочет изучить рецепты на основе лекарственных растений
•   Для тех, кто хочет укрепить здоровье себе и своей семье.</t>
  </si>
  <si>
    <t>2500 задач по математике. 1-4 классы</t>
  </si>
  <si>
    <t>978-5-17-099292-8</t>
  </si>
  <si>
    <t>ASE000000000725496</t>
  </si>
  <si>
    <t>http://cdn.eksmo.ru/v2/ASE000000000725496/COVER/cover1.jpg</t>
  </si>
  <si>
    <t>АкмНачОбр.п/матем.1-4кл.2500 задач по математике.</t>
  </si>
  <si>
    <t>В данном пособии представлены материалы для учащихся 1-4 классов по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10, счёт в пределах 20, 100,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1-4 класс, возраст 6-11 лет.</t>
  </si>
  <si>
    <t>В данном пособии представлены материалы для учащихся 1-4 классов по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t>
  </si>
  <si>
    <t>2500 задач по математике с ответами ко всем задачам. 1-4 классы</t>
  </si>
  <si>
    <t>978-5-17-099911-8</t>
  </si>
  <si>
    <t>ASE000000000826309</t>
  </si>
  <si>
    <t>http://cdn.eksmo.ru/v2/ASE000000000826309/COVER/cover1.jpg</t>
  </si>
  <si>
    <t>АкмНачОбр.п/матем.1-4кл.2500 задач+ответы</t>
  </si>
  <si>
    <t>Пять причин купить книгу:
1. Систематическое выполнение заданий поможет учащимся развить сообразительность, логическое мышление и  внимание.
2. Задачи даны на все темы курса математики с 1 по 4 классы.
3. В сборнике собраны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4. Пособие адресовано учителям и родителям.
5. В конце книги приведены ответы, что позволит учителю или родителям проконтролировать правильность решения задач.</t>
  </si>
  <si>
    <t>В пособии собраны и распределены по классам и темам 2500 задач по математике для начальной школы. Задачи Даны на все темы курса математики с 1 по 4 классы.
Основная цель сборника - дать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Систематическое выполнение заданий поможет учащимся развить сообразительность, логическое мышление и  внимание.
В конце книги приведены ответы, что позволит учителю или родителям проконтролировать правильность решения задач.
Пособие адресовано учителям и родителям.</t>
  </si>
  <si>
    <t>Библия для детей</t>
  </si>
  <si>
    <t>Шалаева Г.П.</t>
  </si>
  <si>
    <t>РЕЛИГИОЗНОЕ ЧТЕНИЕ ДЕТЯМ</t>
  </si>
  <si>
    <t>978-5-17-079299-3</t>
  </si>
  <si>
    <t>195х255</t>
  </si>
  <si>
    <t>AST000000000052590</t>
  </si>
  <si>
    <t>http://cdn.eksmo.ru/v2/AST000000000052590/COVER/cover1.jpg</t>
  </si>
  <si>
    <t>Библия для детей(Шалаева)</t>
  </si>
  <si>
    <t>В данном издании самая популярная книга на Земле - "Библия" - адаптирована для детей. В ней освещены основные факты древней истории, доступно и в художественной форме пересказана легенда о сотворении мира, появлении Адама и Евы, изложена жизнь Иисуса Христа и Богородицы. Замечательные рисунки дают возможность ребенку увидеть явление ангелов, крещение Иисуса Христа, укрощение бури, хождение Христа по водам и др. Но самое главное достоинство этой книги состоит в том, что простые вопросы, данные в конце каждого рассказа, заставляют ребенка задуматься над тем, что он прочел, и порассуждать, как бы он поступил в данной ситуации. Таким образом, малыш является не просто читателем или слушателем, а как бы участником тех далеких событий. Книга предназначена для детей и их родителей.</t>
  </si>
  <si>
    <t>В данном издании самая популярная книга на Земле — «Библия» — адап­тирована для детей. В ней освещены основные факты древней истории, доступно и в художественной форме пересказана легенда о сотворении мира, появлении Адама и Евы, изложена жизнь Иисуса Христа и Богородицы. Замечательные рисунки дают возможность ребенку увидеть явление ангелов, крещение Иисуса Христа, укрощение бури, хождение Христа по водам и др.
Но самое главное достоинство этой книги состоит в том, что простые вопро­сы, данные в конце каждого рассказа, заставляют ребенка задуматься над тем,
что он прочел, и порассуждать, как бы он поступил в данной ситуации.
Таким образом, малыш является не просто читателем или слушателем, а как бы участником тех далеких событий.
Книга предназначена для детей и их родителей.</t>
  </si>
  <si>
    <t>Сказки в картинках</t>
  </si>
  <si>
    <t>978-5-17-088173-4</t>
  </si>
  <si>
    <t>ASE000000000701754</t>
  </si>
  <si>
    <t>http://cdn.eksmo.ru/v2/ASE000000000701754/COVER/cover1.jpg</t>
  </si>
  <si>
    <t>БибНачШК.Сутеев Сказки в картинках</t>
  </si>
  <si>
    <t>В книги этой серии вошли самые популярные произведения для детей известных  писателей и поэтов, которые входят в программу внеклассного чтения для начальной школы. Это не только интересные, но и нужные книги.</t>
  </si>
  <si>
    <t>В книгу «Сказки в картинках» серии «Библиотека начальной школы» вошли произведения, которые придумал, написал и нарисовал известный художник-иллюстратор, детский писатель и мультипликатор Владимир Григорьевич Сутеев (1903–1993). 
Уже несколько поколений юных читателей с удовольствием читают эти сказки и рассматривают картинки, так что даже мамы и папы нынешних детей с радостью вновь встретятся со своими старыми друзьями: котом-рыболовом, добрым зайцем, умным ёжиком, медведем, лисой, волком и другими любимыми героями.</t>
  </si>
  <si>
    <t>1941—1945. История Великой Победы. Большая энциклопедия</t>
  </si>
  <si>
    <t>Дорошкевич О.В., Мерников А.Г.</t>
  </si>
  <si>
    <t>Большая военная энциклопедия</t>
  </si>
  <si>
    <t>978-5-17-164023-1</t>
  </si>
  <si>
    <t>БолВоенЭнц</t>
  </si>
  <si>
    <t>ASE000000000881129</t>
  </si>
  <si>
    <t>http://cdn.eksmo.ru/v2/ASE000000000881129/COVER/cover1.jpg</t>
  </si>
  <si>
    <t>БолВоенЭнц 1941—1945. История Великой Победы. Большая энциклопедия</t>
  </si>
  <si>
    <t>В данном издании представлена не просто хроника Великой Отечественной войны. Здесь проведен глубокий и многослойный анализ тех событий, который помогает понять, чего стоила Великая Победа народам СССР и какой ценой она достигалась на протяжении долгих четырех лет. В книге подробно описаны ключевые военные операции по обороне рубежей нашей страны и освобождению оккупированных советских территорий, приводятся яркие примеры мужества и героизма защитников Отечества, боровшихся с захватчиками и в рядах регулярной Красной Армии и Военно-морского флота, и в глубоком тылу противника — в партизанских отрядах. Отдельное внимание уделено оружию, которое помогало советским бойцам громить врага и благодаря этому стало поистине легендарным, а также боевым наградам, которые вручались героям за подвиги, ставшие примером мужества, храбрости и стойкости при защите Родины. В книге содержится множество фотографий, как широко известных, так и довольно редких, запечатлевших тяжелейший путь Красной Армии от сердца нашей страны города Москвы до логова врага — Берлина. 
Данное издание станет незаменимым ресурсом для всех, кто интересуется историей Великой Отечественной войны и желает понять значение ее глобальных событий, повлиявших на формирование современного мира. Благодаря строгому анализу и эмоциональной глубине книга будет интересна широкой аудитории, но все же главной ее целью является сохранение памяти о тех, чьими непомерными усилиями ковалась Великая Победа.</t>
  </si>
  <si>
    <t>Большая детская 3D-энциклопедия обо всём на свете</t>
  </si>
  <si>
    <t>Кошевар Д.В., Ликсо В.В., Папуниди Е.А.</t>
  </si>
  <si>
    <t>Большая детская энциклопедия обо всём на свете</t>
  </si>
  <si>
    <t>978-5-17-983231-7</t>
  </si>
  <si>
    <t>БолДетЭнц(обо всем)</t>
  </si>
  <si>
    <t>ASE000000000833251</t>
  </si>
  <si>
    <t>http://cdn.eksmo.ru/v2/ASE000000000833251/COVER/cover1.jpg</t>
  </si>
  <si>
    <t>БолДетЭнц(обо всем)3D-энциклопедия обо всём на свете</t>
  </si>
  <si>
    <t>Ты растешь и огромный мир постепенно раскрывает перед тобой свои тайны. Но так хочется узнать все сразу и обо всем на свете! Так в чем же дело? Открой страницы нашей уникальной гигантской энциклопедии, и у тебя появится уникальная возможность познать тайны Вселенной, получше познакомиться с нашей родной планетой, ее доисторическими и современными обитателями, и разными видами техники — делом рук человеческих. Обо всем этом ты сможешь не только прочесть или рассмотреть на наших ярких красочных иллюстрациях, но и увидеть ответы на свои вопросы в объеме и движении. Понаблюдать за движением планет по орбитам и восхититься полярным сиянием, увидеть, как кит выпускает фонтан воды в небеса и поучаствовать в захватывающем сражении — это, и многое другое станет доступно тебе с нашей гигантской 3Д -энциклопедией с дополненной реальностью. И всеми этими неожиданными возможностями будешь командовать ты сам. Как это возможно? Открой заинтересовавшую тебя страницу энциклопедии, направь на нее смартфон или планшет с установленным бесплатным мобильным приложением ASTAR, — и перед тобой развернутся небывалые возможности дополненной реальности. Наша уникальная детская энциклопедия не только поделится с тобой новыми знаниями, но и доставит немало захватывающих дух переживаний. 
Открой эту книгу — и тебе откроются тайны мироздания. Поверь — скучно не будет!</t>
  </si>
  <si>
    <t>Первая мировая война. Большой иллюстрированный атлас</t>
  </si>
  <si>
    <t>Бичанина З.И., Креленко Д.М.</t>
  </si>
  <si>
    <t>Большой исторический атлас</t>
  </si>
  <si>
    <t>978-5-17-084566-8</t>
  </si>
  <si>
    <t>БолИсторАтлас</t>
  </si>
  <si>
    <t>AST000000000155123</t>
  </si>
  <si>
    <t>http://cdn.eksmo.ru/v2/AST000000000155123/COVER/cover1.jpg</t>
  </si>
  <si>
    <t>БолИсторАтлас Первая мировая война. Большой иллюстрированный атлас</t>
  </si>
  <si>
    <t>Уникальный иллюстрированный атлас:   - Все карты, планы сражений и события на ключевых театрах военных действий Первой мировой войны. - Более 500 иллюстраций знакомят с расстановкой сил, главнокомандующими, отдельными эпизодами фронтовой и тыловой жизни. - Живые тексты помогают сориентироваться в основных сражениях и эпизодах Первой мировой войны. - Краткие биографии ведущих военачальников ключевых стран - участниц  войны.</t>
  </si>
  <si>
    <t>«Первая мировая война. Исторический атлас» – это систематизированное собрание цветных карт о военных действиях и сражениях мировой истории, потрясших мир в начале ХХ в. Сопроводительные тексты помогут сориентироваться в ходе событий, особенностях положения на различных фронтах, вооружении, расстановке сил. Более 500 иллюстраций дополняют карты и текст, рисуют наглядную картину войны.
Особое внимание уделено событиям, которые сыграли ключевую роль не только в ходе войны, но и оставили след в истории России. Также в атласе содержатся краткие биографии политических и военных деятелей, людей, оказавших влияние на ход истории.</t>
  </si>
  <si>
    <t>Зов Ктулху</t>
  </si>
  <si>
    <t>Мастера магического реализма</t>
  </si>
  <si>
    <t>978-5-17-094610-5</t>
  </si>
  <si>
    <t>Гейман(бол)</t>
  </si>
  <si>
    <t>ASE000000000720385</t>
  </si>
  <si>
    <t>http://cdn.eksmo.ru/v2/ASE000000000720385/COVER/cover1.jpg</t>
  </si>
  <si>
    <t>Гейман(бол):Лавкрафт Зов Ктулху</t>
  </si>
  <si>
    <t>- Космический ужас — отдельный поджанр литературы ужасов и фантастики, придуманный специально для произведений Г.Ф. Лавкрафта, гениального американского прозаика, подаривший миру запоминающиеся образы «богов-демонов».
Книга «Зов Ктулху» раскрывает тайны хтонического существа, спящего в своем убежище в Р’льехе. Он мертв века, но вся темнота загробного мира чуть заметно пульсирует в его жилах, не давая окаменеть. А когда придет его время, мир содрогнется от стона и плача миллионов людских жертв…
В этом сборнике избранных произведений Г. Ф. Лавкрафта смешались безумие и ужас. Повествование пропитано мрачной атмосферой, а человек кажется ничтожным в необъятной бесконечности вселенной.</t>
  </si>
  <si>
    <t>При жизни этот писатель не опубликовал ни одной книги, после смерти став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</si>
  <si>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Английский алфавит. Азбука-раскраска</t>
  </si>
  <si>
    <t>Крылова К.В.</t>
  </si>
  <si>
    <t>Год до школы. Английский язык</t>
  </si>
  <si>
    <t>978-5-17-173133-5</t>
  </si>
  <si>
    <t>Афтенюк Ксения Васильевна</t>
  </si>
  <si>
    <t>ГодДоШколыАнглЯз</t>
  </si>
  <si>
    <t>ASE000000000888384</t>
  </si>
  <si>
    <t>http://cdn.eksmo.ru/v2/ASE000000000888384/COVER/cover1.jpg</t>
  </si>
  <si>
    <t>ГодДоШколыАнглЯз Английский алфавит. Азбука-раскраска</t>
  </si>
  <si>
    <t>С пособием «Английский алфавит. Азбука-раскраска» дошкольники смогут легко и быстро:
• запомнить английский алфавит;
• научиться писать английские буквы;
• познакомиться со словами, необходимыми для успешного обучения в младших классах. 
Все задания представлены в игровой форме и соответствуют возрастным особенностям детей 6–7 лет.
Книга рекомендуется для индивидуальных и групповых занятий с детьми дома и в детском саду.</t>
  </si>
  <si>
    <t>Дневник слабака-15. На дне</t>
  </si>
  <si>
    <t>978-5-17-144645-1</t>
  </si>
  <si>
    <t>Diary of a Wimpy Kid: The Deep End</t>
  </si>
  <si>
    <t>ASE000000000860647</t>
  </si>
  <si>
    <t>http://cdn.eksmo.ru/v2/ASE000000000860647/COVER/cover1.jpg</t>
  </si>
  <si>
    <t>Дневник Слабака 15. На дне</t>
  </si>
  <si>
    <t>Для всех поклонников "Дневника слабака" и приключений Роули Джефферсона от автора детских мегабестселлеров Джеффа Кинни!
Каждая книга из серии "Дневник слабака" попадает в списки бестселлеров, и эта не исключение: "Дневник слабака-15. На дне" сразу же заняла первые строчки в USA Today, Wall Street Journal и New York Times!
В новой истории Грега Хэффли ждет поистине незабываемое приключение, ведь он с семьей отправляется на отдых. И всё было бы замечательно, если бы не одно НО: вместо путешествия на кристально чистое море или пленяще красивые горы они отправляются... в поездку на дикую природу в трейлере дяди Гэри.</t>
  </si>
  <si>
    <t>Грег и его родные собираются в путь – их ждут незабываемые приключения! Что может быть лучше, чем катить по дорогам в удобном трейлере и проводить летний отпуск в чудесном парке под названием Рай? Но дела принимают плохой оборот: Рай оказывается совсем не райским местом. Вдобавок ко всему небеса разверзлись и начался настоящий потоп. Смогут ли Хэффли выплыть или им суждено остаться на дне?</t>
  </si>
  <si>
    <t>Бог-Император Дюны</t>
  </si>
  <si>
    <t>Герберт Ф.</t>
  </si>
  <si>
    <t>Дюна</t>
  </si>
  <si>
    <t>978-5-17-134363-7</t>
  </si>
  <si>
    <t>God emperor of dune</t>
  </si>
  <si>
    <t>ASE000000000855109</t>
  </si>
  <si>
    <t>http://cdn.eksmo.ru/v2/ASE000000000855109/COVER/cover1.jpg</t>
  </si>
  <si>
    <t>Дюна Герберт Бог-Император Дюны</t>
  </si>
  <si>
    <t>Роман «Бог-Император Дюны» повествует о жизни Лето II, сына Пола Атрейдеса.
Масштабная экологическая трансформация подошла к завершению. На Арракисе появились леса, озера и реки. Но нет больше великой пустыни и нет песчаных червей, производивших специю — самую большую драгоценность планеты…</t>
  </si>
  <si>
    <t>Учусь писать. Задания, понятные без слов</t>
  </si>
  <si>
    <t>Занимаюсь сам без мамы</t>
  </si>
  <si>
    <t>978-5-17-153161-4</t>
  </si>
  <si>
    <t>ЗанимаюсьСамБезМамы</t>
  </si>
  <si>
    <t>ASE000000000869532</t>
  </si>
  <si>
    <t>http://cdn.eksmo.ru/v2/ASE000000000869532/COVER/cover1.jpg</t>
  </si>
  <si>
    <t>ЗанимаюсьСамБезМамы Учусь писать. Задания, понятные без слов</t>
  </si>
  <si>
    <t>«Занимаюсь сам без мамы» — серя книг для развития детской инициативы и самостоятельности. Интересные задания в картинках развивают гибкость ума, речь, внимание, память и графические навыки. Замечательная книга наполнит жизнь малыша новыми интересными впечатлениями и полезными знаниями, поможет сформировать у ребёнка способность к активным и самостоятельным действиям.
• Весёлые уроки  для подготовки руки к письму.  
• Занятия научат ребенка самостоятельности, усидчивости и аккуратности.
• Дошкольник запоминает буквы алфавита и тренируется их писать. Учится — играя!
Увлекательные занятия детям — игра + креатив + обучение!</t>
  </si>
  <si>
    <t>«Учусь писать. Задания понятные без слов» — книга, по которой ребёнок с удовольствием будет заниматься сам! Алфавит в картинках и прописи печатных букв от А до Я  —  интересно, просто, понятно без слов. Вместо скучных заданий — значки-помощники, которые подскажут, как действовать. Занимаясь по книжке, ребёнок с удовольствием выводит каждую букву алфавита, в игровой форме  развивает воображение, мелкую моторику рук, логическое и абстрактное мышление, память и речь.  
Для дошкольного возраста.</t>
  </si>
  <si>
    <t>Казахский язык без репетитора. Самоучитель казахского языка</t>
  </si>
  <si>
    <t>Бекзат К.</t>
  </si>
  <si>
    <t>978-5-17-166101-4</t>
  </si>
  <si>
    <t>Манухина Анна Андреевна</t>
  </si>
  <si>
    <t>ASE000000000883296</t>
  </si>
  <si>
    <t>http://cdn.eksmo.ru/v2/ASE000000000883296/COVER/cover1.jpg</t>
  </si>
  <si>
    <t>ИностранБезРепетитора Казахск.яз. Без репетитора. Самоучитель казахского языка</t>
  </si>
  <si>
    <t>Данное издание подойдет всем, кто желает выучить казахский язык и с легкостью понимать казахскую речь. В данном пособии вы найдете основные грамматические темы, полезную лексику для практики разговорной речи, упражнения для тренировки и ответы к ним в конце издания. Материал в пособии изложен максимально понятно и доступно, а большое количество наглядных примеров и поговорок помогут лучше усвоить материал и почувствовать все особенности языка.
Пособие предназначается для широкого круга лиц, изучающих казахский язык, и в первую очередь для тех, кто учится самостоятельно.</t>
  </si>
  <si>
    <t>Немецкий язык без репетитора. Самоучитель немецкого языка</t>
  </si>
  <si>
    <t>Нестерова Е.А.</t>
  </si>
  <si>
    <t>978-5-17-115789-0</t>
  </si>
  <si>
    <t>Юркина Яна Викторовна</t>
  </si>
  <si>
    <t>ASE000000000844167</t>
  </si>
  <si>
    <t>http://cdn.eksmo.ru/v2/ASE000000000844167/COVER/cover1.jpg</t>
  </si>
  <si>
    <t>ИностранБезРепетитора Немец.яз. Самоучитель</t>
  </si>
  <si>
    <t>Цель пособия - помочь читателю быстро и эффективно освоить немецкий язык. В этой книге вы найдете самую важную информацию о правильном произношении, самые нужные грамматические темы, а также узнаете все немецкие времена. Материал в пособии изложен максимально понятно и доступно, хорошо запоминается благодаря большому количеству примеров с широкоупотребительной лексикой. К каждому уроку дается словарик с лексикой, которая встретится в данном уроке.
Для успешного закрепления пройденной темы даны  упражнения, ключи к которым приводятся в конце книги.
Пособие предназначается для широкого круга лиц, изучающих немецкий язык, и в первую очередь для тех, кто учится самостоятельно.</t>
  </si>
  <si>
    <t>Японский язык без репетитора. Самоучитель японского языка</t>
  </si>
  <si>
    <t>Сыщикова А.Н.</t>
  </si>
  <si>
    <t>978-5-17-112117-4</t>
  </si>
  <si>
    <t>ASE000000000840288</t>
  </si>
  <si>
    <t>http://cdn.eksmo.ru/v2/ASE000000000840288/COVER/cover1.jpg</t>
  </si>
  <si>
    <t>ИностранБезРепетитора Японск.яз. Самоучитель</t>
  </si>
  <si>
    <t>Пособие «Японский язык без репетитора. Самоучитель японского языка» А.Н. Сыщиковой (выходит в новой серии «Иностранный без репетитора») содержит всё самое важное для успешного освоения японского языка самостоятельно. Рассмотрены основы произношения и правила чтения, представлены времена японских глаголов, в каждом уроке даны списки наиболее употребительных слов и выражений для запоминания.         В этом пособии:    - большое количество наглядных схем и таблиц;   - примеры с активно используемой в устной речи лексикой;   - разнообразные упражнения с ключами в конце книги;   - несколько полезных приложений (небольшой русско-японский словарь и мнемонические карточки).          Для широкого круга читателей, изучающих японский язык без преподавателя.</t>
  </si>
  <si>
    <t>Цель этого самоучителя, включающего 13 уроков, — помочь читателю быстро и эффективно освоить японский язык. Книга охватывает весь объем грамматического, лексического и иероглифического материала, необходимого для изучения языка на начальном уровне. Материал изложен максимально понятно и доступно и прекрасно запоминается благодаря большому количеству наглядных схем, таблиц и примеров с общеупотребительной лексикой. 
Для успешного закрепления пройденной темы в конце каждого урока помещены упражнения, ключи к которым находятся в конце книги. 
Завершают издание приложения: краткий словарь и мнемонические карточки.
Пособие предназначено для широкого круга лиц, изучающих японский язык, и в первую очередь для тех, кто решил овладеть им самостоятельно.</t>
  </si>
  <si>
    <t>Институт</t>
  </si>
  <si>
    <t>Темная башня</t>
  </si>
  <si>
    <t>978-5-17-120968-1</t>
  </si>
  <si>
    <t>Кинг:ТемБаш.</t>
  </si>
  <si>
    <t>ASE000000000849429</t>
  </si>
  <si>
    <t>http://cdn.eksmo.ru/v2/ASE000000000849429/COVER/cover1.jpg</t>
  </si>
  <si>
    <t>Кинг:ТемБаш!Институт</t>
  </si>
  <si>
    <t>•   Один из самых ярких хорроров Стивена Кинга. 
•   От автора бестселлеров «Сияние», «Оно» и «Кладбище домашних животных».
•   Для поклонников популярного телесериала «Очень странные дела».
•   Захватывающая история, разворачивающаяся в учебном заведении для детей со сверхъестественными способностями. 
•   Стивен Кинг в очередной раз в этом романе обращает внимание на то, что истинным Злом является не паранормальные сущности, а люди, одержимые идеей мирового господства.</t>
  </si>
  <si>
    <t>Еще недавно у двенадцатилетнего Люка Эллиса была вполне привычная жизнь: школа, обеды с родителями в любимой пиццерии, вечера в компании лучшего друга… Пока одним июньским утром он не просыпается в собственной комнате, вот только в ней нет окон и находится она в тщательно укрытом от всего мира месте под названием «Институт».
Здесь над похищенными из разных городов детьми, обладающими даром телепатии или телекинеза, проводят жестокие эксперименты с целью максимально развить их паранормальные способности.
Бежать невозможно. Будущее предопределено, и это будущее — загадочная Дальняя половина Института, откуда не возвращался еще никто…
Однако Люк не намерен сдаваться. Он уверен: в любой системе есть слабое место и он дождется часа, когда сможет вновь оказаться на свободе...</t>
  </si>
  <si>
    <t>Зеленая миля</t>
  </si>
  <si>
    <t>978-5-17-075637-7</t>
  </si>
  <si>
    <t>THE GREEN MILE</t>
  </si>
  <si>
    <t>AST000000000016973</t>
  </si>
  <si>
    <t>http://cdn.eksmo.ru/v2/AST000000000016973/COVER/cover1.jpg</t>
  </si>
  <si>
    <t>Кинг(нов)Зеленая миля</t>
  </si>
  <si>
    <t>Стивен Кинг приглашает читателей в жуткий мир тюремного блока смертников, откуда уходят, чтобы не вернуться, приоткрывает дверь последнего пристанища тех, кто преступил не только человеческий, но и Божий закон. По эту сторону электрического стула нет более смертоносного местечка! Ничто из того, что вы читали раньше, не сравнится с самым дерзким из ужасных опытов Стивена Кинга - с историей, что начинается на Дороге Смерти и уходит в глубины самых чудовищных тайн человеческой души...</t>
  </si>
  <si>
    <t>Жилищный кодекс Российской Федерации на 1 апреля 2025 года. Со всеми изменениями, законопроектами и постановлениями судов</t>
  </si>
  <si>
    <t>Кодексы и законы</t>
  </si>
  <si>
    <t>СЕМЕЙНОЕ, НАСЛЕДСТВЕННОЕ, ЖИЛИЩНОЕ ПРАВО. ТРАНСПОРТНОЕ ПРАВО. ДОГОВОРНОЕ ПРАВО</t>
  </si>
  <si>
    <t>978-5-17-174737-4</t>
  </si>
  <si>
    <t>КодексыЗаконыРФ</t>
  </si>
  <si>
    <t>ASE000000000888667</t>
  </si>
  <si>
    <t>http://cdn.eksmo.ru/v2/ASE000000000888667/COVER/cover1.jpg</t>
  </si>
  <si>
    <t>КодексыЗаконыРФ Жилищный кодекс на 1 апреля 2025 года. Со всеми изменениями, законопроектами и постановлениями судов</t>
  </si>
  <si>
    <t>Данное издание Жилищного кодекса РФ сверено с официальным источником и приводится по состоянию на 1 апреля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ЖК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ЖК РФ.</t>
  </si>
  <si>
    <t>Кодекс административного судопроизводства Российской Федерации на 1 апреля 2025 года. Со всеми изменениями, законопроектами и постановлениями судов</t>
  </si>
  <si>
    <t>978-5-17-173895-2</t>
  </si>
  <si>
    <t>ASE000000000888670</t>
  </si>
  <si>
    <t>http://cdn.eksmo.ru/v2/ASE000000000888670/COVER/cover1.jpg</t>
  </si>
  <si>
    <t>КодексыЗаконыРФ Кодекс административного судопроизводства Российской Федерации на 1 апреля 2025 года. Со всеми изменениями, законопроектами и постановлениями судов</t>
  </si>
  <si>
    <t>Данное издание Кодекса административного судопроизводства РФ сверено с официальным источником и приводится по состоянию на 1 апреля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КАС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КАС РФ.</t>
  </si>
  <si>
    <t>Раскраска для детей в стиле Roblox</t>
  </si>
  <si>
    <t>Любимые герои. Раскраски и наклейки</t>
  </si>
  <si>
    <t>978-5-17-163372-1</t>
  </si>
  <si>
    <t>ЛюбимГерои(Раскр)</t>
  </si>
  <si>
    <t>ASE000000000880211</t>
  </si>
  <si>
    <t>http://cdn.eksmo.ru/v2/ASE000000000880211/COVER/cover1.jpg</t>
  </si>
  <si>
    <t>ЛюбимГерои(Раскр)Раскраска для детей в стиле Roblox</t>
  </si>
  <si>
    <t>Привет, друг!
Перед тобой раскраска по увлекательной и многогранной вселенной Roblox. В ней ты встретишь персонажей во всевозможных стилях, которые сможешь преобразить и дополнить. Экспериментируй с цветами, придумывай детали к костюмам, дорисовывай плейсы!</t>
  </si>
  <si>
    <t>Fashion-иллюстрация. Раскраски антистресс</t>
  </si>
  <si>
    <t>Флай У.</t>
  </si>
  <si>
    <t>978-5-17-146538-4</t>
  </si>
  <si>
    <t>ASE000000000862609</t>
  </si>
  <si>
    <t>http://cdn.eksmo.ru/v2/ASE000000000862609/COVER/cover1.jpg</t>
  </si>
  <si>
    <t>МагичАртТерапия Fashion-иллюстрация</t>
  </si>
  <si>
    <t>Всегда мечтали оказаться в центре индустрии моды или создать свой собственный дизайнерский бренд? Эта раскраска для взрослых поможет вам в этом! Почувствуйте себя настоящим модельером, прикоснитесь к миру красоты и дизайна. Вы можете раскрашивать оригинальные иллюстрации и сделать их уникальными - любые цвета, узоры и техники. Фантазируйте и наслаждайтесь, создавая свой собственный дизайн. Станьте лучшим модельером!</t>
  </si>
  <si>
    <t>Сад женской души. Рисунки и мандалы для работы с подсознанием. Раскраски антистресс</t>
  </si>
  <si>
    <t>Покатилова Н.А.</t>
  </si>
  <si>
    <t>978-5-17-096960-9</t>
  </si>
  <si>
    <t>ASE000000000722950</t>
  </si>
  <si>
    <t>http://cdn.eksmo.ru/v2/ASE000000000722950/COVER/cover1.jpg</t>
  </si>
  <si>
    <t>МагичАртТерапия Покатилова Сад женской души. Рисунки и мандалы для работы с подсознанием</t>
  </si>
  <si>
    <t>Авторская раскраска от Натальи Покатиловой
Включает в себя не только круглые мандалы, но и рисунки в виде животных и растений и проч.
Антистресс-терапия!
Отличное хобби для всех членов семьи</t>
  </si>
  <si>
    <t>Известный философ Джозеф Мэрфи сравнивал человеческое подсознание с садом, а человека – с садовником. Что человек посеет в своем саду-подсознании, то и получит. Ведь давно известно, что мысль материальна. Перестаньте отравлять свое подсознание и начните питать его созидательными, благотворными идеями и мыслями, жизнеутверждающими образами. Раскрашивая рисунки и мандалы в свои любимые цвета, вы тем самым визуализируете свои желания и мечты, которые непременно сбудутся. Это отличное хобби и антистресс-терапия!</t>
  </si>
  <si>
    <t>Раскраска для шибко умных 2.0. Раскраски антистресс</t>
  </si>
  <si>
    <t>Андерсен М.</t>
  </si>
  <si>
    <t>978-5-17-156034-8</t>
  </si>
  <si>
    <t>Ходякова Алена Александровна</t>
  </si>
  <si>
    <t>ASE000000000871691</t>
  </si>
  <si>
    <t>http://cdn.eksmo.ru/v2/ASE000000000871691/COVER/cover1.jpg</t>
  </si>
  <si>
    <t>МагичАртТерапия Раскраска для шибко умных 2.0</t>
  </si>
  <si>
    <t xml:space="preserve"> Хотите размять извилины? Встречайте уже полюбившуюся «Раскраску для шибко умных» с НОВЫМИ ЗАДАНИЯМИ на логику, внимательность и просто чувство прекрасного. </t>
  </si>
  <si>
    <t>Хотите отлично провести время, прокачать логику и внимательность? Тогда скорее открывайте НОВУЮ ЧАСТЬ раскраски для шибко умных! Внутри вас ждут интересные задания, загадки и море креатива – берите свои любимые карандаши и начинайте самое яркое приключение уже сейчас, скучно не будет!</t>
  </si>
  <si>
    <t>Огонь сильнее мрака</t>
  </si>
  <si>
    <t>Герасименко А.С.</t>
  </si>
  <si>
    <t>НоваФикшн. Русская городская фэнтези</t>
  </si>
  <si>
    <t>978-5-17-168594-2</t>
  </si>
  <si>
    <t>НоваФикшн.РусГорФэнт С</t>
  </si>
  <si>
    <t>ASE000000000885012</t>
  </si>
  <si>
    <t>http://cdn.eksmo.ru/v2/ASE000000000885012/COVER/cover1.jpg</t>
  </si>
  <si>
    <t>НоваФикшн.РусГорФэнт Герасименко Огонь сильнее мрака</t>
  </si>
  <si>
    <t>– Бумажное издание хита Author.today – более 200 тысяч прочтений!
– Технологии заменили магию, а власти старательно избавляются от отголосков прошлого. Те немногие, что сохранили свои необычные способности, вынуждены их скрывать, чтобы не оказаться на обочине жизни.
– За яркими динамичными приключениями детектива скрыты и глубокие рассуждения о боге, обществе и справедливости.
– Понравится поклонникам стимпанка и мрачной атмосферы.</t>
  </si>
  <si>
    <t>Мир, где магия под запретом.
Мир, в котором на смену волшебным жезлам и энергетическим кристаллам пришли револьверы и паровые машины.
Мир, где боги истребили друг друга, а люди строят новую жизнь на обломках цивилизации.
Мир, в котором хороший сыщик всегда найдет работу. Джон Репейник не просто хороший сыщик. Он телепат, один из немногих ублюдков, утаивших свои способности от властей. По распоряжению Гильдии Джон отправляется в отдаленное поселение, чтобы найти и устранить буйную русалку, досаждающую мирным людям.
Но, прибыв на место, он открывает неприглядную тайну, которую скрывают местные жители...</t>
  </si>
  <si>
    <t>Комплект из 3-х книг для уголка потребителя: Книга отзывов и предложений, Закон РФ "О защите прав потребителей", Правила торговли с изменениями и дополнениями на 2025 год</t>
  </si>
  <si>
    <t>Новейшее законодательство</t>
  </si>
  <si>
    <t>ФИНАНСОВОЕ ПРАВО (БЮДЖЕТНОЕ, НАЛОГОВОЕ, ВАЛЮТНОЕ, БАНКОВСКОЕ)</t>
  </si>
  <si>
    <t>978-5-17-172955-4</t>
  </si>
  <si>
    <t>НовЗакон.</t>
  </si>
  <si>
    <t>ASE000000000888205</t>
  </si>
  <si>
    <t>http://cdn.eksmo.ru/v2/ASE000000000888205/COVER/cover1.jpg</t>
  </si>
  <si>
    <t>НовЗакон2025.Комплект из 3 кн.для уголка потребителя: Книга отзывов и предложений, Закон РФ " О защите прав потребителей", Правила торговли с изменени</t>
  </si>
  <si>
    <t>1. Настоящее издание содержит текст Закона Российской Федерации "О защите прав потребителей" с последними изменениями и дополнениями, а также типовые образцы заявлений и претензий и адреса и телефоны организаций по защите прав потребителей.
2. Правила торговли с изменениями и дополнениями  - настоящее издание содержит постановления Правительства Российской Федерации, устанавливающие правила продажи отдельных видов товаров, правила комиссионной торговли непродовольственными товарами, правила продажи товаров по образцам и дистанционным способом, а также текст постановления правительства РФ о запрете на импорт продукции.
3. Книга отзывов и предложений</t>
  </si>
  <si>
    <t>Хрестоматия по литературе 6 класс. Аудиоверсии по QR-коду</t>
  </si>
  <si>
    <t>Кабыш И. А.</t>
  </si>
  <si>
    <t>Новейшая хрестоматия: читай и слушай</t>
  </si>
  <si>
    <t>ГУМАНИТАРНЫЕ ПРЕДМЕТЫ (5-9 КЛ)</t>
  </si>
  <si>
    <t>978-5-17-160440-0</t>
  </si>
  <si>
    <t>НовХрестоматия(читай и сл</t>
  </si>
  <si>
    <t>ASE000000000877003</t>
  </si>
  <si>
    <t>http://cdn.eksmo.ru/v2/ASE000000000877003/COVER/cover1.jpg</t>
  </si>
  <si>
    <t>НовХрестоматия(читай и слушай)Хрестоматия по литературе 6 класс. Аудиоверсии по QR-коду</t>
  </si>
  <si>
    <t>Какой должна быть современная хрестоматия школьника? Как помочь ему освоить программу и полюбить литературу? Новейшая хрестоматия для 6 класса –— это уникальный интерактивный формат, который совмещает две книги под одной обложкой. В хрестоматию вошли произведения из золотого фонда мировой литературы: А. С. Пушкина, И. С. Тургенева, Л. Н. Толстого, А. П. Чехова, Е. С. Есенина, А. С. Грина, Б. Н. Полевого и многих других выдающихся писателей. Все произведения отобраны в соответствии с программой по литературе. Полные аудиоверсии произведений доступны по QR-коду. Автор-составитель Инна Кабыш — учитель русского языка и литературы, поэт, лауреат многочисленных премий дополнила каждый раздел краткими информационными статьями о жизни и творчестве писателей. Также по QR-кодам доступны дополнительные материалы, которые познакомят юного читателя с культурным наследием, помогут расширить кругозор и привить любовь к литературе. Хрестоматия станет отличным помощником для каждого школьника перед подготовкой к экзаменам и сочинениям.</t>
  </si>
  <si>
    <t>В хрестоматию вошли классические произведения отечественной литературы, рекомендованные к изучению в рамках государственной образовательной программы по литературе для 6 класса. По QR-кодам доступны аудиоверсии произведений, а также дополнительные искусствоведческие материалы (живопись, музыка) для расширения кругозора школьников.
Для основного образования.</t>
  </si>
  <si>
    <t>Сказка о глупом мышонке</t>
  </si>
  <si>
    <t>Первые книжки для маленьких</t>
  </si>
  <si>
    <t>978-5-17-151770-0</t>
  </si>
  <si>
    <t>170х170</t>
  </si>
  <si>
    <t>74x108/24*</t>
  </si>
  <si>
    <t>ПервКнижкиМаленьких</t>
  </si>
  <si>
    <t>ASE000000000868099</t>
  </si>
  <si>
    <t>http://cdn.eksmo.ru/v2/ASE000000000868099/COVER/cover1.jpg</t>
  </si>
  <si>
    <t>ПервКнижкиМаленьких Маршак Сказка о глупом мышонке</t>
  </si>
  <si>
    <t>Малышам и малышкам маленькие книжки! 
Самые знаменитые произведения с яркими картинками очень интересно слушать и рассматривать, потом рассказывать их по картинкам, а потом уже и самим читать мамам и папам. Эти книжки станут самыми любимыми у ваших малышей!:
•   Первые книжки для маленьких
•   Знаменитые авторы, лучшие художники
•   Короткие истории, большие картинки
•   Интересные задания</t>
  </si>
  <si>
    <t>Как непросто бывает уложить ребёнка в постель! Малышу совсем не хочктся спать, ведь у него так много других важных дел! Успокоить любимого карапуза и настроить его не крепкий сон поможет наша книга. В ней — знаменитая "Сказка о глупом мышонке", чешские песенки С. Маршака и интересное задание в конце.</t>
  </si>
  <si>
    <t>Готовим руку к письму</t>
  </si>
  <si>
    <t>Прописи: учимся в детском саду</t>
  </si>
  <si>
    <t>978-5-17-172016-2</t>
  </si>
  <si>
    <t>ПрописиУчДетСад</t>
  </si>
  <si>
    <t>ASE000000000887591</t>
  </si>
  <si>
    <t>http://cdn.eksmo.ru/v2/ASE000000000887591/COVER/cover1.jpg</t>
  </si>
  <si>
    <t>ПрописиУчДетСад Готовим руку к письму</t>
  </si>
  <si>
    <t>Вашему малышу скоро в школу? Тогда прописи «Готовим руку к письму» — лучший подарок будущему первокласснику! Они превратят учёбу в увлекательную игру. Занимательные задания помогут ребёнку развить пространственное мышление, мелкую моторику и подготовить руку к письму.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Ребёнок подготовит руку к письму.
•   Малыш научится проводить линии, выполнять штриховку, дорисовывать картинки по образцу, копировать рисунки по клеточкам.
•   Пособие выстроено по принципу от простого к сложному.
•   Очаровательные цветные иллюстрации книги и увлекательные задания превращают процесс обучения в занимательное путешествие.  
•   Прописи помогут будущему первокласснику развить пространственное мышление, мелкую моторику и графические навыки. 
Издание входит в комплект «Прописи: учимся в детском саду», включающий в себя также книги: «Пишем по клеточкам»,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</si>
  <si>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«Готовим руку к письму» — прописи для дошколят. Увлекательные игровые задания помогут ребёнку развить пространственное мышление, мелкую моторику и подготовить руку к письму. 
Для дошкольного возраста.</t>
  </si>
  <si>
    <t>978-5-17-172024-7</t>
  </si>
  <si>
    <t>ASE000000000887601</t>
  </si>
  <si>
    <t>http://cdn.eksmo.ru/v2/ASE000000000887601/COVER/cover1.jpg</t>
  </si>
  <si>
    <t>ПрописиУчДетСад Графические диктанты</t>
  </si>
  <si>
    <t>Вашему малышу скоро в школу? Тогда наша книга «Графические диктанты» — лучший подарок будущему первокласснику! Задания, собранные в ней, превратят учёбу в увлекательную игру и помогут ребёнку развить зрительную память, пространственное мышление, мелкую моторику и координацию движений. Книга составлена согласно ФГОС и с учётом всех физических и психоэмоциональных особенностей ребёнка. Плотная белая бумага, крупные клетки, цветные иллюстрации, занимательные игровые задачки, — всё это о нашей книге.  
Книга будет интересна будущим первоклассникам и их родителям.
•   Занимательные задания разного уровня сложности.
•   Малыш научится копировать рисунки по клеточкам, рисовать орнаменты и картинки. А помогут им в этом пошаговые инструкции, похожие на карты сокровищ (увидеть в итоге свой рисунок — чем не сокровище?)
•   Ребёнок, рисуя по клеточкам, знакомится с понятиями «вниз», «вверх», «влево», «вправо», «по диагонали».
•   Чудесные цветные иллюстрации сделают процесс обучения ещё увлекательнее.
•   Развивается координация движений, внимание и мышление.
•   Формируется усидчивость и целеустремлённость.
Издание входит в комплект «Прописи: учимся в детском саду», включающий в себя также книги: «Первые задачки для малышей»,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</si>
  <si>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«Графические диктанты» — развивающие прописи для дошколят. Увлекательные игровые задания помогут ребёнку развить зрительную память, пространственное мышление, мелкую моторику и координацию движений. 
Для дошкольного возраста.</t>
  </si>
  <si>
    <t>Первые задачки для малышей</t>
  </si>
  <si>
    <t>978-5-17-172009-4</t>
  </si>
  <si>
    <t>ASE000000000887585</t>
  </si>
  <si>
    <t>http://cdn.eksmo.ru/v2/ASE000000000887585/COVER/cover1.jpg</t>
  </si>
  <si>
    <t>ПрописиУчДетСад Первые задачки для малышей</t>
  </si>
  <si>
    <t>Вашему малышу скоро в школу? Тогда прописи «Первые задачки для малышей» — лучший подарок будущему первокласснику! Они превратят учёбу в увлекательную игру. Занимательные задания помогут ребёнку развить когнитивные навыки и потренироваться в решении первых математических задач.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Через увлекательную форму малыш потренируется в решении первых математических задач.
•   Очаровательные цветные иллюстрации сделают процесс обучения ещё интереснее!
•   Прописи помогут ребёнку развить память, внимание и логическое мышление.
•   Формируется усидчивость и целеустремлённость.
•   Осторожно: книга прививает любовь к школе!
Издание входит в комплект «Прописи: учимся в детском саду», включающий в себя также книги: «Графические диктанты»,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</si>
  <si>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«Первые задачки для малышей» — развивающая книга для дошколят. Увлекательные игровые задания помогут будущему первокласснику развить когнитивные навыки и подготовиться к учёбе. 
Для дошкольного возраста.</t>
  </si>
  <si>
    <t>Печатные буквы</t>
  </si>
  <si>
    <t>978-5-17-172008-7</t>
  </si>
  <si>
    <t>ASE000000000887584</t>
  </si>
  <si>
    <t>http://cdn.eksmo.ru/v2/ASE000000000887584/COVER/cover1.jpg</t>
  </si>
  <si>
    <t>ПрописиУчДетСад Печатные буквы</t>
  </si>
  <si>
    <t>Вашему малышу скоро в школу? Тогда прописи «Печатные буквы»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на тетрадной строке.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</si>
  <si>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«Печатные буквы» — развивающие прописи для дошколят. Упражнения, собранные в книге, помогут ребёнку освоить печатные буквы русского алфавита и подготовят малыша к учёбе.
Для дошкольного возраста.</t>
  </si>
  <si>
    <t>Пишем по клеточкам</t>
  </si>
  <si>
    <t>978-5-17-172014-8</t>
  </si>
  <si>
    <t>ASE000000000887588</t>
  </si>
  <si>
    <t>http://cdn.eksmo.ru/v2/ASE000000000887588/COVER/cover1.jpg</t>
  </si>
  <si>
    <t>ПрописиУчДетСад Пишем по клеточкам</t>
  </si>
  <si>
    <t>Вашему малышу скоро в школу? Тогда прописи «Пишем по клеточкам»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освоит тетрадные клетки и научится писать печатные буквы по ним.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также в  себя книги: «Готовим руку к письму»,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</si>
  <si>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Развивающие прописи для дошколят — «Пишем по клеточкам» — познакомят ребёнка с алфавитом и научат писать печатные буквы по клеточкам, тем самым подготовив будущего первоклассника к учёбе. 
Для дошкольного возраста.</t>
  </si>
  <si>
    <t>Прописи по опорным точкам</t>
  </si>
  <si>
    <t>978-5-17-172015-5</t>
  </si>
  <si>
    <t>ASE000000000887590</t>
  </si>
  <si>
    <t>http://cdn.eksmo.ru/v2/ASE000000000887590/COVER/cover1.jpg</t>
  </si>
  <si>
    <t>ПрописиУчДетСад Прописи по опорным точкам</t>
  </si>
  <si>
    <t>Вашему малышу скоро в школу? Тогда «Прописи по опорным 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по опорным точкам.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«Пишем по клеточкам», «Прописи по опорным точкам», «Прописные буквы», — каждая из которых напечатана на качественной офсетной бумаге и содержит 16 страниц с заданиями и цветными иллюстрациями.</t>
  </si>
  <si>
    <t>Вашему ребёнку скоро в школу? Тогда наша развивающая книга для дошколят «Прописи по опорным точкам» точно для вас. Собранные в ней задания помогут ребёнку закрепить навык начертания букв и подготовить руку к самостоятельному письму. 
Для дошкольного возраста.</t>
  </si>
  <si>
    <t>Прописные буквы</t>
  </si>
  <si>
    <t>978-5-17-172010-0</t>
  </si>
  <si>
    <t>ASE000000000887586</t>
  </si>
  <si>
    <t>http://cdn.eksmo.ru/v2/ASE000000000887586/COVER/cover1.jpg</t>
  </si>
  <si>
    <t>ПрописиУчДетСад Прописные буквы</t>
  </si>
  <si>
    <t>Вашему малышу скоро в школу? Тогда наша книга «Прописные буквы» — лучший подарок будущему первокласснику! Она превратит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цветные иллюстрации, образцы написания каждой прописной буквы, — всё это о нашей книге.  
Книга будет интересна будущим первоклассникам и их родителям.
•   Ребёнок познакомится с буквами алфавита.
•   Малыш научится писать большие и маленькие прописные буквы.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«Готовим руку к письму», «Пишем по клеточкам», «Прописи с опорными точками», — каждая книга напечатана на качественной офсетной бумаге и содержит 16 страниц с заданиями и цветными иллюстрациями.</t>
  </si>
  <si>
    <t>Развивающие прописи для дошколят — «Прописные буквы» — помогут ребёнку освоить правила написания прописных букв и подготовиться к школе.
Для дошкольного возраста.</t>
  </si>
  <si>
    <t>Цифры: пишем правильно</t>
  </si>
  <si>
    <t>978-5-17-172012-4</t>
  </si>
  <si>
    <t>ASE000000000887587</t>
  </si>
  <si>
    <t>http://cdn.eksmo.ru/v2/ASE000000000887587/COVER/cover1.jpg</t>
  </si>
  <si>
    <t>ПрописиУчДетСад Цифры: пишем правильно</t>
  </si>
  <si>
    <t>Вашему малышу скоро в школу? Тогда прописи «Цифры: пишем правильно» — лучший подарок будущему первокласснику! Они помогут ребёнку освоить счёт от 1 до 10 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цифры и отработка их отдельных элементов, — всё это о нашей книге.  
Книга будет интересна будущим первоклассникам и их родителям.
•   Ребёнок познакомится с цифрами от 1 до 10.
•   Направляющие стрелочки-помощницы не дадут запутаться в написании цифр!
•   Красочные иллюстрации книги сделают процесс обучения ещё увлекательнее. 
•   Прописи помогут ребёнку развить мелкую моторику, координацию движений и внимание.
•   Подготовка малыша к школе.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</si>
  <si>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«Цифры: пишем правильно» — развивающие прописи для дошколят. Увлекательные игровые задания познакомят ребёнка с цифрами от 1 до 10.
Для дошкольного возраста.</t>
  </si>
  <si>
    <t>Котята и кошки</t>
  </si>
  <si>
    <t>Рисуем наклейками</t>
  </si>
  <si>
    <t>978-5-17-135698-9</t>
  </si>
  <si>
    <t>РисуемНаклейками</t>
  </si>
  <si>
    <t>ASE000000000856473</t>
  </si>
  <si>
    <t>http://cdn.eksmo.ru/v2/ASE000000000856473/COVER/cover1.jpg</t>
  </si>
  <si>
    <t>РисуемНаклейками Котята и кошки</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</si>
  <si>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пушистых домашних любимцев,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Черно-белые страницы будут превращаться в удивительные картины с 3D-эффектом.
• Выполняя задания по образцу, ребёнку придется подумать: сравнить рисунки по форме и цвету, посчитать количество стикеров, правильно расположить их на странице.
• Выкладывая наклейку за наклейкой, ребенок постепенно видит, как появляется яркая картинка из кусочков мозаики, учится воспринимать связь между целой картинкой и ее частями.
• Главное в развивающих занятиях — усердие, аккуратность и четкое выполнение задания.
Рисуем наклейками, развиваем логику, внимание, запоминаем цифры!</t>
  </si>
  <si>
    <t>«Котята и кошки»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котята и кошки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</si>
  <si>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Тайны океана</t>
  </si>
  <si>
    <t>978-5-17-135252-3</t>
  </si>
  <si>
    <t>ASE000000000855993</t>
  </si>
  <si>
    <t>http://cdn.eksmo.ru/v2/ASE000000000855993/COVER/cover1.jpg</t>
  </si>
  <si>
    <t>РисуемНаклейками Тайны океана</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</si>
  <si>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кита, касатку, дельфина, акулу,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Ребенок может создать своими руками уникальные картинки с 3D-эффектом.
• На каждой странице книги — образец рисунка и его символьная схема. Указаны номера наклеек разных форм и оттенков — приклеивать их лучше, соблюдая порядковый счет.
• Раскраска-мозаика поможет малышу проявить свои творческие способности, развить мелкую моторику и пространственное мышление.
• Занимательные задания с наклейками — всё, что нужно для развития интеллектуальных и личностных качеств ребенка.
•   Красочные иллюстрации + более 250 геометрических стикеров.
Рисуем наклейками, развиваем логику, внимание, запоминаем цифры!</t>
  </si>
  <si>
    <t>«Тайны подводных миров»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кит, дельфин, акула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</si>
  <si>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Фантастические миры</t>
  </si>
  <si>
    <t>978-5-17-135697-2</t>
  </si>
  <si>
    <t>ASE000000000856472</t>
  </si>
  <si>
    <t>http://cdn.eksmo.ru/v2/ASE000000000856472/COVER/cover1.jpg</t>
  </si>
  <si>
    <t>РисуемНаклейками Фантастические миры</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</si>
  <si>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животных фантастического мира,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Картины с самоклеящимися стикерами — яркое, интересное творчество, которое обязательно придется по вкусу каждому ребенку.
• Раскраски-мозаики разделены на геометрические фигурки и напоминают пиксельные картинки. Подбираем нужные наклейки для каждого фрагмента — и получается объёмное изображение.
• Это кропотливое занятие, требующее внимательности и терпения.
• Немного усердия — и собранный ребенком шедевр станет хорошим украшением интерьера его комнаты или замечательным подарком для друга.
•   Красочные иллюстрации + более 250 геометрических стикеров.
Рисуем наклейками, развиваем логику, внимание, запоминаем цифры!</t>
  </si>
  <si>
    <t>«Фантастический мир»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дракон, жар-птица, ящер, крылатый конь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</si>
  <si>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Ведьмак: Башня Ласточки с иллюстрациями Дениса Гордеева</t>
  </si>
  <si>
    <t>Сапковский с иллюстрациями</t>
  </si>
  <si>
    <t>978-5-17-102651-6</t>
  </si>
  <si>
    <t>Сапковский(илл.Гордеева)</t>
  </si>
  <si>
    <t>WIEZA JASKOLKI (THE TOWER OF THE SWALLOW)</t>
  </si>
  <si>
    <t>ASE000000000829200</t>
  </si>
  <si>
    <t>http://cdn.eksmo.ru/v2/ASE000000000829200/COVER/cover1.jpg</t>
  </si>
  <si>
    <t>Сапковский(илл.Гордеева)Ведьмак: Башня Ласточки</t>
  </si>
  <si>
    <t>Что-то кончается. Надвигается Tedd Deireadh, Час Конца... Это чувствуется в воздухе и в воде, в шелесте трав и в гуле ветров, в крови закатов и в ослепительных сполохах северного сияния на зубчатых остриях вершины величественной черной башни. Места, в которое ведет нелегкий путь пепельноволосую девочку на вороной кобылице — по залитому кровью друзей постоялому двору… по залитому кровью бойцов песку арены… по залитому кровью врагов льду озера Тарн Мира. Ведь дело не в том, что ты терпишь страдания. Дело в том, как ты их терпишь. И во имя чего. Лишь постигший эту истину сможет войти в Tor Zireael. Башню Ласточки.
Сага А. Сапковского давно занимает почетное место в мировой традиции жанра фэнтези, а Геральт стал культовым персонажем не только в мире литературы, но и в универсуме компьютерных игр. Шестая книга из цикла «Ведьмак» впервые выходит с иллюстрациями Дениса Гордеева, созданными специально для этого издания.</t>
  </si>
  <si>
    <t>978-5-17-084421-0</t>
  </si>
  <si>
    <t>AST000000000152181</t>
  </si>
  <si>
    <t>http://cdn.eksmo.ru/v2/AST000000000152181/COVER/cover1.jpg</t>
  </si>
  <si>
    <t>Серкин(best)Хохот шамана</t>
  </si>
  <si>
    <t>Книга-откровение. Разговор с шаманом! Это не вымысел, это реальность! Секреты устройства мира от российского шамана. Захватывающее чтение для любого возраста.</t>
  </si>
  <si>
    <t>ПЕРЕД ВАМИ – КНИГА-СЕНСАЦИЯ!
В 1997 году психолог Владимир Серкин случайно познакомился с человеком, которого все окружающие считали шаманом.
Результатом их довольно долгого общения стала книга «Хохот Шамана», в которой приведены обработанные фрагменты дневниковых записей диалогов с человеком, живущим необычной жизнью и общающимся не только с людьми, но и с другими существами, владеющим множеством удивительных практик.
Некоторые читатели сравнивают «Хохот Шамана» с «Учением дона Хуана» Карлоса Кастанеды.</t>
  </si>
  <si>
    <t>Английский язык. 2-4 классы</t>
  </si>
  <si>
    <t>Справочник в цветных таблицах: просто и понятно</t>
  </si>
  <si>
    <t>978-5-17-149017-1</t>
  </si>
  <si>
    <t>СправЦвТабл</t>
  </si>
  <si>
    <t>ASE000000000865241</t>
  </si>
  <si>
    <t>http://cdn.eksmo.ru/v2/ASE000000000865241/COVER/cover1.jpg</t>
  </si>
  <si>
    <t>СправЦвТабл Английский язык. 2-4 классы</t>
  </si>
  <si>
    <t>«Английский язык. 2−4 классы» — это пособие по английскому языку для учащихся начальной школы, основанное на авторской методике О. В. Узоровой. Все правила по английскому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t>
  </si>
  <si>
    <t>«Английский язык. 2−4 классы» — это пособие по английскому языку для учащихся начальной школы, основанное на авторской методике известного педагога-практика О. В. Узоровой. Все правила по английскому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 Пособие поможет школьникам освоить наиболее трудные темы школьной программы и успешно подготовиться к контрольным и проверочным работам.
Для начального образования.</t>
  </si>
  <si>
    <t>Обитаемый остров</t>
  </si>
  <si>
    <t>Лучшие книги братьев Стругацких</t>
  </si>
  <si>
    <t>978-5-17-118866-5</t>
  </si>
  <si>
    <t>Стругацкие(лучшее)</t>
  </si>
  <si>
    <t>ASE000000000847266</t>
  </si>
  <si>
    <t>http://cdn.eksmo.ru/v2/ASE000000000847266/COVER/cover1.jpg</t>
  </si>
  <si>
    <t>Стругацкие(лучшее)Обитаемый остров</t>
  </si>
  <si>
    <t>В 2114 году человечество создает новую космическую группу — Группу Свободного Поиска. Теперь любой человек, получив космический корабль и зарегистрировав маршрут, может отправиться в открытый космос. Тысячи людей устремляются к звездам… Романтический порыв неудержим, но страшные и жестокие испытания ожидают молодых волонтеров ГСП. И человечеству не раз придется столкнуться с последствиями эпохи бурного покорения космоса…</t>
  </si>
  <si>
    <t>Арабская грамматика в схемах и таблицах</t>
  </si>
  <si>
    <t>Азар М.</t>
  </si>
  <si>
    <t>Суперпупертренажер</t>
  </si>
  <si>
    <t>978-5-17-172845-8</t>
  </si>
  <si>
    <t>ASE000000000888090</t>
  </si>
  <si>
    <t>http://cdn.eksmo.ru/v2/ASE000000000888090/COVER/cover1.jpg</t>
  </si>
  <si>
    <t>Супертренажёр Арабск. грамматика в схемах и таблицах</t>
  </si>
  <si>
    <t>Пособие содержит базовый курс арабской грамматики. Рассматриваются такие темы, как род и число существительных, степени сравнения прилагательных, местоимения, количественные и порядковые числительные, формы глагола. Материал представлен в четких и наглядных схемах и таблицах, что способствует быстрому и качественному усвоению. По пособию можно учить и повторять.
Издание предназначено для всех, кто учит арабский язык.</t>
  </si>
  <si>
    <t>Китайский язык. Тренажер по запоминанию всех слов для начинающих</t>
  </si>
  <si>
    <t>978-5-17-161117-0</t>
  </si>
  <si>
    <t>ASE000000000877710</t>
  </si>
  <si>
    <t>http://cdn.eksmo.ru/v2/ASE000000000877710/COVER/cover1.jpg</t>
  </si>
  <si>
    <t>Супертренажёр Китайск.яз. Тренажер по запоминанию всех слов для начинающих</t>
  </si>
  <si>
    <t>Знаете ли вы, что bàba — это не бабушка, а wǒmen — не женщина? Если еще нет, то это пособие — для вас!
Марина Владиславовна Москаленко — заведующая кафедрой китайского языка, старший преподаватель Института стран Востока, автор ряда пособий и учебных материалов по китайскому языку.
С помощью этого тренажера вы расширите лексический запас, пополнив его словами, часто встречающимися в повседневной жизни. В тренажере представлены сгруппированные по распространенным темам слова, поэтому материал учится в контексте и лучше запоминается. Благодаря множеству разнообразных упражнений вы выучите произношение и перевод полезной лексики, а также начнете употреблять ее в речи.
Удобный формат позволяет брать тренажер с собой куда угодно, а объем упражнений дает возможность выполнять их даже в дороге. Тренажер подходит всем, кто только начинает изучать китайский язык или хочет освежить знания базовой лексики.</t>
  </si>
  <si>
    <t>Свобода от стресса и негативных эмоций. Как выбирать здоровые эмоции в сложных ситуациях. Научный и эффективный РЭПТ-подход. Воркбук</t>
  </si>
  <si>
    <t>Федоренко П.А., Качай И.</t>
  </si>
  <si>
    <t>Счастливая жизнь: воркбук</t>
  </si>
  <si>
    <t>978-5-17-172094-0</t>
  </si>
  <si>
    <t>СчастливаяЖизн(воркбук)</t>
  </si>
  <si>
    <t>ASE000000000887504</t>
  </si>
  <si>
    <t>http://cdn.eksmo.ru/v2/ASE000000000887504/COVER/cover1.jpg</t>
  </si>
  <si>
    <t>СчастливаяЖизнь(воркбук)Свобода от стресса и негативных эмоций. Как выбирать здоровые эмоции в сложных ситуациях. Научный и эффективный РЭПТ-подход. Воркбук</t>
  </si>
  <si>
    <t>Павел Федоренко — магистр психологии, сертифицированный КПТ- и РЭПТ-терапевт, генеральный директор Клиники когнитивной психотерапии, генеральный директор Института Когнитивно-поведенческой психотерапии, основатель Академии здорового мышления.
Илья Качай — кандидат философских наук, клинический психолог, сертифицированный КПТ- и РЭПТ-терапевт, научный руководитель Клиники когнитивной психотерапии, научный руководитель Института Когнитивно-поведенческой психотерапии, доцент кафедры философии Сибирского федерального университета.
Хотите научиться справляться с тревожными состояниями, не зацикливаться на негативных эмоциях и легко переключать психику в режим спокойствия? Воркбук по рационально-эмоционально-поведенческой терапии (РЭПТ) от опытных психотерапевтов и авторов бестселлеров Павла Федоренко и Ильи Качая станет ценным помощником в достижении ваших целей.
Благодаря этому практическому инструменту, в основе которого лежат проверенные упражнения и техники, вы избавитесь от тревог, страхов, переживаний и негативных установок, научитесь управлять эмоциями, тем самым значительно повысите качество жизни и наконец начнете получать от нее удовольствие.
Многолетняя практика по методике РЭПТ позволила авторам создать эффективный воркбук, который не только дополнит терапию с психологом, но и сможет стать достойной ее заменой.
Теоретической основой воркбука являются принципы рационально-эмоционально-поведенческой терапии, которая была разработана А. Эллисом в середине прошлого века, но до сих остается крайне востребованной в силу своей краткосрочности и эффективности. Приемы этой терапии помогут вам самостоятельно:
•   выявить причину собственных тревожных состояний;
•   изменить негативные убеждения о себе, других и мире;
•   научиться не зацикливаться на негативных эмоциях;
•   значительно улучшить качество жизни и наконец начать получать от нее удовольствие.</t>
  </si>
  <si>
    <t>Дети Хурина. Нарн и Хин Хурин</t>
  </si>
  <si>
    <t>978-5-17-088664-7</t>
  </si>
  <si>
    <t>ASE000000000704582</t>
  </si>
  <si>
    <t>http://cdn.eksmo.ru/v2/ASE000000000704582/COVER/cover1.jpg</t>
  </si>
  <si>
    <t>Толкин (КИНО!!)Дети Хурина. Нарн и Хин Хурин</t>
  </si>
  <si>
    <t>Орфографические головоломки</t>
  </si>
  <si>
    <t>Тренажер для начальной школы</t>
  </si>
  <si>
    <t>978-5-17-168656-7</t>
  </si>
  <si>
    <t>Кулешова Ольга Викторовна</t>
  </si>
  <si>
    <t>Узорова(ТренажерНачШк)</t>
  </si>
  <si>
    <t>ASE000000000885074</t>
  </si>
  <si>
    <t>http://cdn.eksmo.ru/v2/ASE000000000885074/COVER/cover1.jpg</t>
  </si>
  <si>
    <t>Узорова(ТренажерНачШк)Орфографические головоломки</t>
  </si>
  <si>
    <t>«Орфографические головоломки» — это сборник занимательных заданий по русскому языку: кроссвордов, ребусов, загадок, шифровок. Пособие основано на эффективной авторской методике известного педагога-практика О. В. Узоровой. Благодаря волшебному сюжету процесс обучения будет интересным: вместе с мальчиком Яном ученик отправится в Страну необыкновенных заданий, где его ждут увлекательные и полезные приключения. Выполняя упражнения, ребёнок закрепит в памяти орфограммы, изучаемые в начальной школе, запомнит правильное написание слов, успешно подготовится к контрольным и проверочным работам.</t>
  </si>
  <si>
    <t>«Орфографические головоломки» — это сборник заданий по русскому языку, основанный на авторской методике известного педагога-практика О. В. Узоровой. Ребусы, загадки, кроссворды, шифровки и другие занимательные головоломки помогут ребёнку закрепить в памяти орфограммы, изучаемые в начальной школе. Благодаря волшебному сюжету процесс обучения будет интересным. Вместе с мальчиком Яном ученик отправится в Страну необыкновенных заданий, где его ждёт множество увлекательных и полезных приключений. Разгадав все головоломки, ребёнок приобретёт знания, которые позволят ему без труда справиться с любой контрольной или проверочной работой в школе.
Для начального образования.</t>
  </si>
  <si>
    <t>Проводник</t>
  </si>
  <si>
    <t>Дешо Э.</t>
  </si>
  <si>
    <t>Фэнтези-магия</t>
  </si>
  <si>
    <t>978-5-17-157696-7</t>
  </si>
  <si>
    <t>ФэнтезиМагия</t>
  </si>
  <si>
    <t>ASE000000000874318</t>
  </si>
  <si>
    <t>http://cdn.eksmo.ru/v2/ASE000000000874318/COVER/cover1.jpg</t>
  </si>
  <si>
    <t>ФэнтезиМагия Дешо Проводник</t>
  </si>
  <si>
    <t>Герой возродился в теле мага и единственного наслед-
ника известной фамилии. Только клан состоит всего из
двух человек, уровень силы не слишком высок, а деньги
приходится зарабатывать. Еще есть неизвестный, но мо-
гущественный враг, желающий уничтожить юношу и его
новую семью. Так что ему придется постараться, чтобы
сохранить свою жизнь и уберечь от беды близких.</t>
  </si>
  <si>
    <t>Цефеиды. Андромеда</t>
  </si>
  <si>
    <t>Ким Ханна</t>
  </si>
  <si>
    <t>978-5-17-150064-1</t>
  </si>
  <si>
    <t>ASE000000000866383</t>
  </si>
  <si>
    <t>http://cdn.eksmo.ru/v2/ASE000000000866383/COVER/cover1.jpg</t>
  </si>
  <si>
    <t>ХитыМолодежПрозы Ким Цефеиды-2. Андромеда</t>
  </si>
  <si>
    <t>— Вторая часть увлекательной дилогии о параллельных мирах! Роман о желании найти себя и необходимости быть найденным.
— Понравится фанатам книг «На языке эльфов» Сабины Тикхо и «Пой» Габриэля Коста.
Ханна Ким — популярный в Сети автор. Она пишет о потаенных страхах, в которых мало кто признается даже самому себе, но делает это лишь потому, что надеется: когда-нибудь хотя бы одна из написанных ею строк кому-то поможет.
«Есть звезды, которые называют цефеидами. По их свету определяют расстояние между галактиками. Они — самые настоящие маяки Вселенной. Их свет — путеводитель в вакууме, способ найти конечную точку во тьме. 
…Наверное, мы цефеиды друг для друга».</t>
  </si>
  <si>
    <t>С наступлением ночи на небе загораются тысячи звезд, но свету некоторых из них потребовались миллионы лет, чтобы достигнуть нас. Какие-то из них погасли задолго до нашего рождения — даже звезды не живут вечно. И если другой, похожий на наш, мир настолько далеко... Возможно, он уже давно угас, как и эти звезды, оставив после себя лишь холодное сияние на нашем небе.
В планы Мингю не входили поиски себя и смысла жизни — он просто существовал, потеряв счет уходящим дням. Под сиреневым же небом каждая прожитая секунда кажется важнее, чем все, что происходило с ним до настоящего момента. Этот мир заполняет пустоту внутри: людьми, чувствами, ощущением нужности. Прошлое теряет над ним власть и уступает место настоящему, и Мингю перестает оглядываться назад и наконец-то решается жить.</t>
  </si>
  <si>
    <t>Читательский дневник с заданиями и наклейками 1 класс</t>
  </si>
  <si>
    <t>Низенькова М.Г.</t>
  </si>
  <si>
    <t>Читательский дневник с наклейками</t>
  </si>
  <si>
    <t>Дневники</t>
  </si>
  <si>
    <t>978-5-17-163881-8</t>
  </si>
  <si>
    <t>Хроленко Дарья Алексеевна</t>
  </si>
  <si>
    <t>ЧитательскийДневник(НАКЛ)</t>
  </si>
  <si>
    <t>ASE000000000880956</t>
  </si>
  <si>
    <t>http://cdn.eksmo.ru/v2/ASE000000000880956/COVER/cover1.jpg</t>
  </si>
  <si>
    <t>ЧитательскийДневник(НАКЛ)1кл.с заданиями</t>
  </si>
  <si>
    <t>ДОРОГОЙ ДРУГ!
У тебя в руках читательский дневник, который на целый год станет твоим настоящим другом. Раньше тебе читали книги взрослые, теперь ты становишься профессиональным читателем. В этом тебе и поможет этот дневник.
Записывай в него всё, что ты прочитал, выполняй интересные задания, наклеивай цветные картинки, отгадывай загадки и ребусы. Всё это поможет лучше запомнить прочитанные произведения, научит их анализировать, правильно пересказывать, давать характеристики героям книг и даже немножко сочинять стихи и рассказы.
Читательский дневник можно использовать как на уроках литературного чтения, так и дома, во время летних каникул.</t>
  </si>
  <si>
    <t>Читательский дневник с заданиями и наклейками 2 класс</t>
  </si>
  <si>
    <t>978-5-17-163883-2</t>
  </si>
  <si>
    <t>ASE000000000880960</t>
  </si>
  <si>
    <t>http://cdn.eksmo.ru/v2/ASE000000000880960/COVER/cover1.jpg</t>
  </si>
  <si>
    <t>ЧитательскийДневник(НАКЛ)2кл.с заданиями</t>
  </si>
  <si>
    <t>ДОРОГОЙ ДРУГ!
У тебя в руках читательский дневник, который на целый год станет твоим настоящим другом. 
Ты взрослеешь и становишься профессиональным читателем. В этом тебе поможет этот дневник.
Записывай в него всё, что ты прочитал, выполняй интересные задания, наклеивай цветные картинки, отгадывай загадки и ребусы. Всё это поможет лучше запомнить прочитанные произведения, научит их анализировать, правильно пересказывать, давать характеристики героям книг и даже немножко сочинять стихи и рассказы.
Читательский дневник можно использовать как на уроках литературного чтения, так и дома, во время летних каникул.</t>
  </si>
  <si>
    <t>Читательский дневник с заданиями и наклейками 3 класс</t>
  </si>
  <si>
    <t>978-5-17-163884-9</t>
  </si>
  <si>
    <t>ASE000000000880961</t>
  </si>
  <si>
    <t>http://cdn.eksmo.ru/v2/ASE000000000880961/COVER/cover1.jpg</t>
  </si>
  <si>
    <t>ЧитательскийДневник(НАКЛ)3кл.с заданиями</t>
  </si>
  <si>
    <t>Читательский дневник с заданиями и наклейками 4 класс</t>
  </si>
  <si>
    <t>978-5-17-163885-6</t>
  </si>
  <si>
    <t>ASE000000000880962</t>
  </si>
  <si>
    <t>http://cdn.eksmo.ru/v2/ASE000000000880962/COVER/cover1.jpg</t>
  </si>
  <si>
    <t>ЧитательскийДневник(НАКЛ)4кл.с заданиями</t>
  </si>
  <si>
    <t>Японский язык. Универсальный тренажер по письму</t>
  </si>
  <si>
    <t>978-5-17-121192-9</t>
  </si>
  <si>
    <t>ASE000000000849652</t>
  </si>
  <si>
    <t>http://cdn.eksmo.ru/v2/ASE000000000849652/COVER/cover1.jpg</t>
  </si>
  <si>
    <t>ШколаЯпонскогоЯзыка Универсальный тренажер по письму</t>
  </si>
  <si>
    <t>Это пособие не только поможет освоить две японские азбуки — хирагану и катакану, но и запомнить правильность написания. Универсальность тренажера в том, что на разлинованном пространстве вы сможете записывать и знаки азбуки, и иероглифы. На каждой странице сверху расположены памятки «Таблицы Годзюон».
Издание адресовано всем, кто начинает изучение японского языка и стремится достичь совершенства.</t>
  </si>
  <si>
    <t>Искусство завоевывать друзей и оказывать влияние на людей, эффективно общаться и расти как личность</t>
  </si>
  <si>
    <t>978-5-17-146097-6</t>
  </si>
  <si>
    <t>(Неактивен) Зайцев Александр Яковлевич</t>
  </si>
  <si>
    <t>Course on Effective Speaking, Personality Development, and the Art of How to Win Friends &amp; Infiuence</t>
  </si>
  <si>
    <t>ASE000000000861414</t>
  </si>
  <si>
    <t>http://cdn.eksmo.ru/v2/ASE000000000861414/COVER/cover1.jpg</t>
  </si>
  <si>
    <t>ЭксклюзивNon-fiction Карнеги Искусство завоевывать друзей и оказывать влияние на людей, эффективно общаться и расти как личность</t>
  </si>
  <si>
    <t>Книга Дейла Карнеги «Искусство завоевывать друзей и оказывать влияние на людей, эффективно общаться и расти как личность» обрела популярность и любовь читателей еще при жизни автора. Это не теряющий актуальности авторский тренинг по коммуникации и бесконфликтному общению. Он научит вас быть убедительными, завоевывать внимание и расположение людей и добиваться желаемого. Теперь эта книга доступна в новом, удобном карманном формате.</t>
  </si>
  <si>
    <t>Эта книга — авторский тренинг легендарного мастера общения, Дейла Карнеги. Этот тренинг эффективного общения, уверенности и влияния прошли сотни тысяч людей по всему миру. 
Для самого широкого круга читателей: для тех, кто желает раскрыть в себе талант чудесного собеседника, умного родителя, ценного сотрудника. Особый интерес книга представляет для начинающих и уже практикующих психологов, тренеров, консультантов. Лаборатория проведения тренинга «по Карнеги» распахнула свои двери руками самого Дейла Карнеги, который поделится с вами технологиями и секретами мастерства.</t>
  </si>
  <si>
    <t>Шагреневая кожа</t>
  </si>
  <si>
    <t>Бальзак О. де</t>
  </si>
  <si>
    <t>978-5-17-093434-8</t>
  </si>
  <si>
    <t>(Уволен) Еремеева Ольга Анатольевна</t>
  </si>
  <si>
    <t>La Peau de Chagrin</t>
  </si>
  <si>
    <t>ASE000000000719211</t>
  </si>
  <si>
    <t>http://cdn.eksmo.ru/v2/ASE000000000719211/COVER/cover1.jpg</t>
  </si>
  <si>
    <t>ЭксклюзивКлассика Бальзак Шагреневая кожа</t>
  </si>
  <si>
    <t>«Шагреневую кожу» можно назвать одним из самых загадочных и увлекательных произведений «Человеческой комедии». 
В руки бедного честолюбца Рафаэля де Валантена попадает лоскут шагреневой кожи –  могущественный талисман, способный исполнять желания, – но ценой жизни его обладателя… Что это – дар судьбы или проклятие? А вдруг ты станешь тем единственным, кому удастся перехитрить силы зла?</t>
  </si>
  <si>
    <t>Тело</t>
  </si>
  <si>
    <t>Брайсон Б.</t>
  </si>
  <si>
    <t>УЧЕБНАЯ И ПРОФЕССИОНАЛЬНАЯ МЕДИЦИНСКАЯ ЛИТЕРАТУРА</t>
  </si>
  <si>
    <t>МЕДИЦИНА И ЗДРАВООХРАНЕНИЕ. ОХРАНА ЗДОРОВЬЯ.</t>
  </si>
  <si>
    <t>978-5-17-158470-2</t>
  </si>
  <si>
    <t>ASE000000000875098</t>
  </si>
  <si>
    <t>http://cdn.eksmo.ru/v2/ASE000000000875098/COVER/cover1.jpg</t>
  </si>
  <si>
    <t>ЭксклюзивКлассика Брайсон Тело</t>
  </si>
  <si>
    <t>«Тело» — новая книга Билла Брайсона — это обязательный к прочтению путеводитель по устройству человеческого организма. Автор приглашает на захватывающую экскурсию по чудесам и достопримечательностям нашего «внутреннего космоса». Простым и доступным языком, с помощью исторических анекдотов и парадоксальных фактов Брайсон наглядно показывает, как устроено человеческое тело, объясняет принципы, по которым оно работает, и причины, по которым начинает сбоить.</t>
  </si>
  <si>
    <t>Просто вместе</t>
  </si>
  <si>
    <t>Гавальда Анна</t>
  </si>
  <si>
    <t>978-5-17-114675-7</t>
  </si>
  <si>
    <t>Ensemble, c'est tout</t>
  </si>
  <si>
    <t>ASE000000000842856</t>
  </si>
  <si>
    <t>http://cdn.eksmo.ru/v2/ASE000000000842856/COVER/cover1.jpg</t>
  </si>
  <si>
    <t>ЭксклюзивКлассика Гавальда Просто вместе</t>
  </si>
  <si>
    <t>Молодая талантливая художница Камилла Фок живет в крошечной комнатке-«чулане» под крышей роскошного дома с видом на Марсово поле. Утонченная и ранимая, она сомневается в своем призвании, не хочет больше рисовать и работает по ночам уборщицей офисов. Однажды зимним вечером больную от холода и голода девушку находит ее сосед, застенчивый очкарик Филибер. Встревоженный ее состоянием, он уговаривает ее какое-то время пожить вместе с ним и его приятелем Франком – красавцем поваром, мотоциклистом и хулиганом. 
Камилла принимает приглашение, и так начинается ее новая странная жизнь и одна из самых трогательных и нежных любовных историй Парижа.</t>
  </si>
  <si>
    <t>Доктор Фаустус</t>
  </si>
  <si>
    <t>Манн Т.</t>
  </si>
  <si>
    <t>978-5-17-079197-2</t>
  </si>
  <si>
    <t>DOKTOR FAUSTUS</t>
  </si>
  <si>
    <t>AST000000000172759</t>
  </si>
  <si>
    <t>http://cdn.eksmo.ru/v2/AST000000000172759/COVER/cover1.jpg</t>
  </si>
  <si>
    <t>ЭксклюзивКлассика Манн Т. Доктор Фаустус</t>
  </si>
  <si>
    <t>"Доктор Фаустус" (1943 г.) — одна из самых значительных книг ХХ века. Старая немецкая легенда о докторе Иоганне Фаустусе, продавшем душу дьяволу. Под пером Томаса Манна обретает черты таинственного романа-притчи о молодом талантливом композиторе Леверкюне, который, то ли наяву, то ли в воображении, заключил сходную сделку с Тьмой: каждый, кого полюбит Леверкюн, погибнет, а гениальность его не принесет людям ничего, кроме несчастий.</t>
  </si>
  <si>
    <t>Любовь и дружба</t>
  </si>
  <si>
    <t>Остен Д.</t>
  </si>
  <si>
    <t>978-5-17-160959-7</t>
  </si>
  <si>
    <t>Love and Freindship</t>
  </si>
  <si>
    <t>ASE000000000877539</t>
  </si>
  <si>
    <t>http://cdn.eksmo.ru/v2/ASE000000000877539/COVER/cover1.jpg</t>
  </si>
  <si>
    <t>ЭксклюзивКлассика Остен Любовь и дружба</t>
  </si>
  <si>
    <t>Небольшой по объему роман «Любовь и дружба», написанный Остен в пятнадцатилетнем возрасте, представляет собой пародию на многословные романтические сочинения, столь популярные в XVIII веке.
Лаура, опытная и взрослая дама, уже вышедшая из возраста, когда женщине угрожают настойчивые ухаживания постылых поклонников         и жестокое преследование упрямых отцов, во всех подробностях повествует о невзгодах и превратностях своей жизни…
В этот сборник также вошли два других ранних романа Джейн  Остен — «Леди Сьюзен» и «Замок Лесли».</t>
  </si>
  <si>
    <t>Избери пути ее</t>
  </si>
  <si>
    <t>978-5-17-133139-9</t>
  </si>
  <si>
    <t>TROUBLE WITH LICHEN</t>
  </si>
  <si>
    <t>ASE000000000853877</t>
  </si>
  <si>
    <t>http://cdn.eksmo.ru/v2/ASE000000000853877/COVER/cover1.jpg</t>
  </si>
  <si>
    <t>ЭксклюзивКлассика Уиндем Избери пути ее</t>
  </si>
  <si>
    <t>Возможно ли представить себе счастливый и гармоничный мир, в котором существует только один гендер? В результате рискованного эксперимента Джейн Уотерлей перемещается во времени, попадая в общество, не знающее мужчин… В сборник также вошли удивительные истории о роботах и иллюзиях, о любви и инопланетянах, о свободе и проблеме выбора.</t>
  </si>
  <si>
    <t>Воспитание чувств</t>
  </si>
  <si>
    <t>Флобер Г.</t>
  </si>
  <si>
    <t>978-5-17-146229-1</t>
  </si>
  <si>
    <t>L'Éducation sentimentale</t>
  </si>
  <si>
    <t>ASE000000000862287</t>
  </si>
  <si>
    <t>http://cdn.eksmo.ru/v2/ASE000000000862287/COVER/cover1.jpg</t>
  </si>
  <si>
    <t>ЭксклюзивКлассика Флобер Воспитание чувств</t>
  </si>
  <si>
    <t>История обретения жизненной мудрости жестоким путем постепенной утраты всех и всяческих иллюзий – одна из любимых тем французской литературы психологического реализма. Однако мало кому удавалось прописать эту тему так же глубоко, умно и иронично, как сделал это Флобер в своем блистательном романе «Воспитание чувств».
Молодому Фредерику Моро, мечтающему стать писателем и тайно и безнадежно влюбленному в замужнюю (и хранящую верность не заслуживающему этого подлецу мужу) красавицу мадам Арну, предстоит пройти долгий и нелегкий путь от юношеского идеализма, чистоты и наивности к холодному пониманию, как в действительности устроен этот  мир, – причем жизненный опыт станет горьким не только для него, но и для немалого числа женщин, имевших несчастье подарить ему сердце...</t>
  </si>
  <si>
    <t>Король в желтом</t>
  </si>
  <si>
    <t>Чамберс Р.</t>
  </si>
  <si>
    <t>978-5-17-167968-2</t>
  </si>
  <si>
    <t>The Repairer of Reputations</t>
  </si>
  <si>
    <t>ASE000000000884440</t>
  </si>
  <si>
    <t>http://cdn.eksmo.ru/v2/ASE000000000884440/COVER/cover1.jpg</t>
  </si>
  <si>
    <t>ЭксклюзивКлассика Чамберс Король в желтом</t>
  </si>
  <si>
    <t>— «Король в желтом» — культовая книга жанра хоррор, один из самых ярких образцов «ужаса и сверхъестественного» американской прозы. Творчество Роберта Чамберса вдохновило огромное количество последующих авторов, начиная от Говарда Филлипса Лавкрафта и Стивена Кинга и заканчивая создателем телесериала «Настоящий детектив» Ником Пиццолатто.
— Все истории цикла «Король в желтом» под одной обложкой.
— Любимая книга — теперь в удобном формате и узнаваемом оформлении серии «Эксклюзивная классика».</t>
  </si>
  <si>
    <t>Десять поэтичных и откровенно пугающих историй, нанизанных на тему таинственной пьесы «Король в желтом», неотвратимо меняющей судьбы всех, кто ее читает, и не менее загадочного, рокового «Желтого знака».
Книга, которой восхищался Лавкрафт, считавший ее одним из самых ярких образцов «ужаса и сверхъестественного» американской прозы.
Книга, оказавшая колоссальное влияние на позднейшую американскую готическую литературу, — включая и самого Лавкрафта, неоднократно использовавшего мотивы Чамберса в своих произведениях.</t>
  </si>
  <si>
    <t>Не стреляйте в белых лебедей</t>
  </si>
  <si>
    <t>Васильев Б.Л.</t>
  </si>
  <si>
    <t>978-5-17-104549-4</t>
  </si>
  <si>
    <t>ASE000000000831259</t>
  </si>
  <si>
    <t>http://cdn.eksmo.ru/v2/ASE000000000831259/COVER/cover1.jpg</t>
  </si>
  <si>
    <t>ЭксклюзивКлассикаРус Васильев Не стреляйте в белых лебедей</t>
  </si>
  <si>
    <t>Проза Бориса Васильева очень кинематографична, не случайно многие его произведения экранизированы. В том числе и роман "Не стреляйте в белых лебедей". Кинематографичной прозу Васильева делает, в первую очередь, увлекательный сюжет или, как принято теперь говорить, экшен. Экшен, помноженный на мелодраматичность, - вот залог успеха любого фильма по произведениям Васильева. Но все-таки главное, наверное, достоинство этой прозы - умение показать благородство обычного человека, его значимость, найти в самом рядовом, казалось, плотнике большую душу, ранимое сердце, стремление к правде и справедливости. Судьба не всегда бывает справедлива к таким людям: их легко обмануть, они часто становятся объектом насмешек и непонимания окружающих.</t>
  </si>
  <si>
    <t>«Не стреляйте в белых лебедей» – роман, занимающий особое место в творчестве Бориса Васильева. Это – история о Егоре Полушкине, добром и простодушном человеке. Прирожденный плотник Егор не может удержаться ни на одной работе – неспешность, кропотливость, желание делать лучше мешают ему. Волей судьбы жизнь Полушкина меняется – его назначают лесником. На этом месте он находит себя и со свойственной ему самоотверженностью защищает родной лес, вкладывая всю душу в охрану стаи прекрасных белых лебедей.</t>
  </si>
  <si>
    <t>Детство. В людях. Мои университеты</t>
  </si>
  <si>
    <t>Горький М.</t>
  </si>
  <si>
    <t>978-5-17-983354-3</t>
  </si>
  <si>
    <t>ASE000000000833382</t>
  </si>
  <si>
    <t>http://cdn.eksmo.ru/v2/ASE000000000833382/COVER/cover1.jpg</t>
  </si>
  <si>
    <t>ЭксклюзивКлассикаРус Горький Детство. В людях. Мои университеты</t>
  </si>
  <si>
    <t>Автобиографическая трилогия Максима Горького «Детство. В людях. Мои университеты», над которой он работал 10 лет – одно из самых значительных произведений русской реалистической литературы ХХ века. Сам писатель называл ее «той правдой, которую необходимо знать до корня, чтобы с корнем же и выдрать ее из памяти, из души человека, из всей жизни нашей, тяжкой и позорной».
Перед читателем трилогии буквально оживает провинциальная Россия конца XIX – начала ХХ столетия, с ее купеческими дворами и рабочими предместьями, волжскими портами, чередой колоритных персонажей и бесконечной глубиной понимания самой души русского народа, вечно балансирующей на грани между прекрасным и безобразным, между преступлением и святостью.</t>
  </si>
  <si>
    <t>Кафедра</t>
  </si>
  <si>
    <t>978-5-17-159139-7</t>
  </si>
  <si>
    <t>ASE000000000875657</t>
  </si>
  <si>
    <t>http://cdn.eksmo.ru/v2/ASE000000000875657/COVER/cover1.jpg</t>
  </si>
  <si>
    <t>ЭксклюзивКлассикаРус Грекова Кафедра</t>
  </si>
  <si>
    <t>Математическая кафедра крупного московского института. Маленький замкнутый мирок, в котором бурлит жизнь и кипят нешуточные страсти. На фоне повседневного существования института разворачиваются истории преподавателей и студентов — истории талантов и бездарностей, любви и дружбы, благородства и предательства, профессиональных амбиций и интриг.</t>
  </si>
  <si>
    <t>978-5-17-092164-5</t>
  </si>
  <si>
    <t>ASE000000000715352</t>
  </si>
  <si>
    <t>http://cdn.eksmo.ru/v2/ASE000000000715352/COVER/cover1.jpg</t>
  </si>
  <si>
    <t>ЭксклюзивКлассикаРус Лермонтов Герой нашего времени</t>
  </si>
  <si>
    <t>«Герой нашего времени» (1840) по праву считается первым психологическим романом в русской литературе. 
В основе повествования — история жизни главного героя, Григория Печорина. Произведение состоит из пяти частей, расположенных не в хронологическом порядке, однако в этом есть своя логика. Писатель постепенно начинает погружать читателя во внутренний мир его героя, циника, прожигателя жизни, ни во что не верящего, противоречивого и неоднозначного. 
При всем при этом «Герой нашего времени» — это и философское произведение, ставящее перед читателем важнейшие вопросы о смысле жизни, о роли фатума; это еще и любовный роман, увлекательный, волнующий и трагический.
Написанный в позапрошлом веке «Герой нашего времени», не теряет своей актуальности, потому что в каждом поколении есть свои герои, свои Печорины, свои «лишние люди».</t>
  </si>
  <si>
    <t>Остров Сахалин</t>
  </si>
  <si>
    <t>978-5-17-154245-0</t>
  </si>
  <si>
    <t>ASE000000000870688</t>
  </si>
  <si>
    <t>http://cdn.eksmo.ru/v2/ASE000000000870688/COVER/cover1.jpg</t>
  </si>
  <si>
    <t>ЭксклюзивКлассикаРус Чехов Остров Сахалин</t>
  </si>
  <si>
    <t>Писатель, публицист и драматург Антон Павлович Чехов — признанный классик мировой литературы и один из самых значимых русских литераторов второй половины XIX века, автор знаменитых пьес «Дядя Ваня», «Вишневый сад», «Три сестры» и «Чайка», создатель «Палаты №6» и «Человека в футляре».
Вышедший в 1895 году «Остров Сахалин» — это сборник путевых заметок о совершенной писателем поездке на остров Сахалин. Впрочем, центральное место в книге занимают впечатления от увиденных писателем каторг и каторжан.
Также в данное издание вошел сборник авторских очерков «Из Сибири».</t>
  </si>
  <si>
    <t>"Остров Сахалин", вышедший в 1895 году, был сразу назван талантливой и серьезной книгой; это рассказ очевидца не только о каторжных работах, кандалах, карцерах, побегах и виселице, это, что главнее, взгляд думающего человека на каторгу в целом. В центре внимания Чехова-исследователя, Чехова-художника - проблема личности каторжника, простого, несчастного человека.
Также в книгу вошли девять очерков, объединенных общим авторским названием "Из Сибири".</t>
  </si>
  <si>
    <t>The Richest Man in Babylon</t>
  </si>
  <si>
    <t>Clason George</t>
  </si>
  <si>
    <t>978-5-17-162344-9</t>
  </si>
  <si>
    <t>ASE000000000879061</t>
  </si>
  <si>
    <t>http://cdn.eksmo.ru/v2/ASE000000000879061/COVER/cover1.jpg</t>
  </si>
  <si>
    <t>ExclusiveClassicsHardcover(неадапт)Clason The Richest Man in Babylon</t>
  </si>
  <si>
    <t>Скучно читать книги по финансовой грамотности? Джордж Клейсон еще в 1926 году написал «Самого богатого человека в Вавилоне», где поделился с читателями советами по распределению средств, используя для этого формат вавилонских притч.
Клейсон использовал настоящие записи из Древней Месопотамии в качестве источников, поэтому можно сказать, что эта книга откроет вам древнейшие секреты успеха и обогащения.
Но даже если вы не заинтересованы в улучшении своего материального блага, то все-равно сможете насладиться занимательными притчами на английском языке.</t>
  </si>
  <si>
    <t>The Great Gatsby</t>
  </si>
  <si>
    <t>Fitzgerald F.S.</t>
  </si>
  <si>
    <t>978-5-17-153458-5</t>
  </si>
  <si>
    <t>ASE000000000869861</t>
  </si>
  <si>
    <t>http://cdn.eksmo.ru/v2/ASE000000000869861/COVER/cover1.jpg</t>
  </si>
  <si>
    <t>ExclusiveClassicsHardcover(неадапт)Fitzgerald The Great Gatsby</t>
  </si>
  <si>
    <t>Двадцатые ещё только начались, а вы уже от них устали? Вернитесь в Ревущие двадцатые с «Великим Гэтсби»! Фрэнсис Скотт Фицджеральд откроет перед вами время, когда будущее могло быть только прекрасным. Джаз, вечеринки и деньги, льющиеся рекой, – такова повседневность героев книги. 
«Великий Гэтсби» является отчасти историей самого Ф. С. Фицджеральда. Он был влюблен в красавицу Зельду, но у него не было денег, чтобы обеспечить брак. Фицджеральд стал популярным писателем и добился руки возлюбленной. История Джея Гэтсби – мрачный близнец этой. Гэтсби - нувориш, сколотивший состояние на темных делах, и окруживший себя покровом тайны. Никто не знает источник его богатств, но все с удовольствием перемывают ему кости на его вечеринках. Заглянуть под эту личину удается лишь рассказчику, Нику Каррауэю, который неожиданно узнает в нем своего сослуживца. Вскоре он понимает, что для Гэтбси богатство лишь инструмент, а единственное, что ему на самом деле нужно – добиться любви одной красавицы.
Книга издана в неадаптированной версии. Наслаждайтесь поэтичностью английского языка Ф. С. Фицджеральда в оригинале!</t>
  </si>
  <si>
    <t>Coraline</t>
  </si>
  <si>
    <t>Gaiman N.</t>
  </si>
  <si>
    <t>978-5-17-159033-8</t>
  </si>
  <si>
    <t>ASE000000000875596</t>
  </si>
  <si>
    <t>http://cdn.eksmo.ru/v2/ASE000000000875596/COVER/cover1.jpg</t>
  </si>
  <si>
    <t>ExclusiveClassicsHardcover(неадапт)Gaiman Coraline</t>
  </si>
  <si>
    <t>Издание на английском языке.
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
Издание без адаптации. Наслаждайтесь талантом Нила Геймана в оригинале!</t>
  </si>
  <si>
    <t>978-5-17-162341-8</t>
  </si>
  <si>
    <t>ASE000000000879060</t>
  </si>
  <si>
    <t>http://cdn.eksmo.ru/v2/ASE000000000879060/COVER/cover1.jpg</t>
  </si>
  <si>
    <t>ExclusiveClassicsPaperback(неадапт)Clason The Richest Man in Babylon</t>
  </si>
  <si>
    <t>Вознесенная грехом</t>
  </si>
  <si>
    <t>Love &amp; Mafia (европокет)</t>
  </si>
  <si>
    <t>978-5-17-172809-0</t>
  </si>
  <si>
    <t>Love &amp; Mafia(м)</t>
  </si>
  <si>
    <t>By Sin I Rise : Part One</t>
  </si>
  <si>
    <t>ASE000000000888056</t>
  </si>
  <si>
    <t>http://cdn.eksmo.ru/v2/ASE000000000888056/COVER/cover1.jpg</t>
  </si>
  <si>
    <t>Love &amp; Mafia(мяг)Рейли Вознесенная грехом</t>
  </si>
  <si>
    <t>– Первая часть цикла-бестселлера!
– Переиздание в мягкой обложке с клапанами. Оригинальная обложка с цветными иллюстрациями на обороте.
– Захватывающая дух атмосфера опасного мафиозного мира, где герои ходят по лезвию ножа.
– Dark Romance с эмоциональными американскими горками, запретной связью и горячими сценами.</t>
  </si>
  <si>
    <t>Мэддокс Бешеный пес Уайт ненавидит все, что касается фамилии Витиелло. Он стал свидетелем безжалостного убийства доном итальянской мафии своего отца и его людей на собственной территории. Воспитанному родным дядей, президентом мотоклуба "Тартар", Мэддоксу суждено пойти по его стопам. Сейчас их отделение вновь усиливает позиции, но для окончательного триумфа необходимо уничтожить империю Витиелло. И лучший способ этого добиться — похитить их избалованную принцессу и медленно уничтожать ее по кусочкам до тех пор, пока ее отец не начнет молить о пощаде.
Марселла Витиелло выросла в "золотой клетке". Если твой отец — самый опасный человек Нью-Йорка, то люди относятся к тебе с почтением. Обреченная выйти замуж за мужчину, одобренного отцом, Марселла устала от того, что с ней обращаются, как с неприступной фарфоровой куклой. Ей претит жизнь, навязанная семьей. А потом у Марселлы отнимают все, что она принимала как должное. Там, где она сейчас находится, ее фамилия не навевает страх.</t>
  </si>
  <si>
    <t>Золотая коллекция. Чернобыльское сафари</t>
  </si>
  <si>
    <t>Орехов В.И.</t>
  </si>
  <si>
    <t>Stalker</t>
  </si>
  <si>
    <t>978-5-17-148646-4</t>
  </si>
  <si>
    <t>ASE000000000864836</t>
  </si>
  <si>
    <t>http://cdn.eksmo.ru/v2/ASE000000000864836/COVER/cover1.jpg</t>
  </si>
  <si>
    <t>S.T.A.L.K.E.R! Орехов Золотая коллекция. Чернобыльское сафари</t>
  </si>
  <si>
    <t>У богатых иностранцев свои причуды. Хотят устроить сафари на запретной территории? Да пожалуйста! Лишь бы эти туристы не забывали платить.
Сталкеру Хемулю не впервой проникать в Чернобыльскую аномальную Зону, хоть с напарником, хоть с целой группой. А если знать нужные места так, как знает бывалый бродяга, сафари и вовсе может превратиться в щекочущую нервы, но относительно легкую прогулку.
Вот только почему-то с первого же шага внутрь Периметра на группу Хемуля начинается охота: мутировавшая живность, военные, сталкеры и даже мифические Хозяева Зоны — буквально все ополчились на туристов!
А впрочем, такие ли уж они туристы? Может, помимо сафари, у этих иностранцев есть в Зоне и другой интерес?</t>
  </si>
  <si>
    <t>Свет зари</t>
  </si>
  <si>
    <t>Конторович А.С.</t>
  </si>
  <si>
    <t>Zа Отечество!</t>
  </si>
  <si>
    <t>978-5-17-174016-0</t>
  </si>
  <si>
    <t>ZаОтечество</t>
  </si>
  <si>
    <t>ASE000000000889022</t>
  </si>
  <si>
    <t>http://cdn.eksmo.ru/v2/ASE000000000889022/COVER/cover1.jpg</t>
  </si>
  <si>
    <t>ZаОтечество Конторович Свет зари (ИД Ленинград)</t>
  </si>
  <si>
    <t>Очень многое из того, что тут описано, вызовет вполне законное удивление и недоверие.
Но... Большинство этих событий в разное время происходило в действительности. И происходит сегодня и сейчас. Не только у нас поблизости — и не только у нас.
Это тоже война, страшная война... пусть на ней не всегда говорят пушки и падают бомбы. Но, как и в любой войне, тут есть
победители и побеждённые. Есть раненые и павшие... с обеих сторон. Про них эта книга…</t>
  </si>
  <si>
    <t>Цветет черемуха к разлуке</t>
  </si>
  <si>
    <t>Андреева Н.В.</t>
  </si>
  <si>
    <t>Бестселлеры Натальи Андреевой</t>
  </si>
  <si>
    <t>978-5-17-171954-8</t>
  </si>
  <si>
    <t>Андреева(best)</t>
  </si>
  <si>
    <t>ASE000000000887530</t>
  </si>
  <si>
    <t>http://cdn.eksmo.ru/v2/ASE000000000887530/COVER/cover1.jpg</t>
  </si>
  <si>
    <t>Андреева(best)!!Цветет черемуха к разлуке</t>
  </si>
  <si>
    <t>- Кинематографичная детективная история, разворачивающаяся на фоне байкальских пейзажей.
- Новое загадочное дело Алексея Леонидова — главного героя цикла «Эра Стрельца». Пропал житель Иркутска — но его гаджеты живы: он регулярно пишет в блог и мессенджеры и, что самое неприятное, совершает киберпреступления. Неужели некий злодей использует чужие персональные данные? Или же это перевоплощение самого пропавшего? Повествование ведется с двух «точек отсчета»: от имени Алексея и от имени преступника. И у каждого — своя правда.
- Наталья Андреева — звезда остросюжетного жанра, финалист премии «Русский детектив». Суммарный тираж ее книг — 7 миллионов экземпляров. 15 из них стали эпизодами сериала «Психология преступления».
- Серия «Бестселлеры Натальи Андреевой».</t>
  </si>
  <si>
    <t>Сарафанное радио привело к Алексею Леонидову, вышедшему в отставку, женщину, у которой год назад пропал муж. Случилось это в Иркутске, куда Руслана Скворцова занесло в командировку. Полиция в возбуждении уголовного дела отказала, поскольку гаджеты Скворцова «живы». Якобы пропавший мужчина пишет посты в блог, сообщения в мессенджер, а главное, берет огромные кредиты, которые вешает на жену. Человека нынче успешно заменяет телефон, коды по эсэмэс отпирают все личные кабинеты. Клиентка просит Леонидова отправиться в Иркутск, чтобы выяснить правду. Жив Скворцов или его персональные данные украдены хитроумными преступниками? События разворачиваются на фоне красот Байкала и уникальной истории Восточной Сибири.</t>
  </si>
  <si>
    <t>Шестерка воронов</t>
  </si>
  <si>
    <t>Бардуго Л.</t>
  </si>
  <si>
    <t>Миры Ли Бардуго. Grishaverse</t>
  </si>
  <si>
    <t>978-5-17-108154-6</t>
  </si>
  <si>
    <t>Бардуго(Миры)</t>
  </si>
  <si>
    <t>SIX OF CROWS</t>
  </si>
  <si>
    <t>ASE000000000836138</t>
  </si>
  <si>
    <t>http://cdn.eksmo.ru/v2/ASE000000000836138/COVER/cover1.jpg</t>
  </si>
  <si>
    <t>Бардуго(Миры)Шестерка воронов</t>
  </si>
  <si>
    <t>Первый роман молодой американской писательницы Ли Бардуго «Тень и кость» вышел в 2012 году и сразу же пополнил ряды бестселлеров «New York Times»: вселенная магов-гришей моментально покорила сердца читателей! Абсолютно новый мир, продуманный до мелочей и наполненный мистикой и жестокой борьбой за власть, можно сравнить разве что с «Игрой престолов». Изданные в 2013 и 2014 годах продолжения цикла также стали хитами  продаж и окончательно утвердили Бардуго в статусе автора одной из самых  ярких фэнтези-эпопей десятилетия. Права на экранизацию купила студия DreamWorks, и, возможно, в ближайшем будущем  образы главных героев трилогии  воплотят на экране лучшие голливудские актеры!  «Шестерка воронов» - следующая глава в истории этого мира. Судьба  и будущее могущественной нации гришей внезапно оказывается в руках  хладнокровного бандита Каза Бреккера и его команды. Кто они? У каждого из них свои секреты, которые они тщательно оберегают даже друг от друга... Их ждут опасные приключения, головокружительные пейзажи, жуткие монстры и древняя магия. Вселенная гришей становится шире и открывается  в новых потрясающих подробностях! Одной книжкой здесь не обойтись. Продолжение обязательно будет!</t>
  </si>
  <si>
    <t>Каз Бреккер никогда не снимает черных перчаток. Но, если не хочешь стать ужином для акул, не спрашивай его, почему. Никому не известно, где его семья, откуда он пришел и почему остался в Кеттердаме. Зато он знает обо всех и все. Бреккер — правая рука главаря одной из самых влиятельных банд в городе. Казино, бордели, нелегальная торговля — его стихия. А еще шантаж, грабеж и, если понадобится, хладнокровное убийство. Но все это мелочи по сравнению с новым заказом. На кону — баснословные деньги и… секрет, который может уничтожить одни народы и возвеличить другие. Какие именно — теперь зависит от Каза и его команды. Шестерых «воронов», которым нечего терять кроме надежды. Это дело объединит их. Лучшего стрелка банды Отбросов и новичка, который не умеет держать пистолет в руках. Соблазнительную чародейку, умеющую с помощью магии взрывать сердца, и безжалостного охотника на таких, как она.  Юную гимнастку из самого известного публичного дома во всей Керчии и Каза Бреккера, способного без тени сомнения вырвать глаз предателю.  Им предстоит один путь, но у каждого своя цель…</t>
  </si>
  <si>
    <t>Сотня. Забытый поход</t>
  </si>
  <si>
    <t>Боевая фантастика</t>
  </si>
  <si>
    <t>978-5-17-172194-7</t>
  </si>
  <si>
    <t>БоевФантастика</t>
  </si>
  <si>
    <t>ASE000000000887743</t>
  </si>
  <si>
    <t>http://cdn.eksmo.ru/v2/ASE000000000887743/COVER/cover1.jpg</t>
  </si>
  <si>
    <t>БоевФантастика Трофимов Сотня. Забытый поход(ИДЛенинград)</t>
  </si>
  <si>
    <t>…Доля казачья, служба лихая… Именно так и сложилось
для Матвея. Ведь интересы государства это не всегда благо для
живущих в нём, тем более для тех, кто ему служит. Вот и от
него служба потребовала оставить всё и отправиться туда, где
интересы империи оказались важнее. И поход этот оказался не
так прост, как могло показаться вначале. Ведь идти им пришлось по пустынным холмам Ближнего Востока, где любой
европеец давно уже стал врагом для местных жителей…</t>
  </si>
  <si>
    <t>Шедевры импрессионизма</t>
  </si>
  <si>
    <t>Жукова А.В.</t>
  </si>
  <si>
    <t>978-5-17-169991-8</t>
  </si>
  <si>
    <t>ASE000000000885941</t>
  </si>
  <si>
    <t>http://cdn.eksmo.ru/v2/ASE000000000885941/COVER/cover1.jpg</t>
  </si>
  <si>
    <t>БолПодарКнига Шедевры импрессионизма</t>
  </si>
  <si>
    <t>Полтора столетия назад группа никому не известных французских художников совершила по-настоящему революционный прорыв в искусстве. Новаторство и идеи этого направления полностью изменили художественное восприятие искусства XIX и XX веков. Своей главной целью импрессионисты считали передачу импрессии – впечатления, а для этого нужно было научиться ловить момент, чтобы запечатлеть реальный мир во всей его изменчивости. Внутри студии было невозможно достичь такого эффекта, и художники выходили «в мир» — на пленэр, где быстро набрасывали эскизы, стараясь ухватить естественное освещение и эмоциональный нерв момента. Импрессионисты не стремились к отражению острых социальных проблем, философии или эпатажу в творчестве, сосредотачиваясь только на различных способах выражения впечатления окружающей повседневности. Они не настаивали на глубоком содержании картины, стремясь «увидеть мгновение» и отразить настроение. Они не искали надуманной сложности, оставаясь при этом чуждыми любому вульгарному упрощению или избитой сентиментальной банальности. Импрессионизм не претендовал на элитарность, особую утонченную аристократичность, психологическую углубленность или символический подтекст, он смотрел на мир незамутненными глазами любопытного ребенка.
Эта прекрасно иллюстрированная книга, написанная историком и искусствоведом, преподавателем истории искусства Александрой Жуковой, поможет вам найти ответы на следующие вопросы:
•   Импрессионисты – это группа художников или стиль? 
•   Чем нас так привлекает живопись этих мастеров?
•   Импрессионизм принадлежит истории или существует до сих пор? 
•   Какие сюжеты выбирали импрессионисты и почему?
•   Как расшифровать язык импрессионизма?
Об авторе
Александра Васильевна Жукова — историк и искусствовед, закончила исторический факультет Саратовского университета. Работает в Радищевском художественном музее и преподаёт в университете спецкурсы по истории искусства.</t>
  </si>
  <si>
    <t>Шедевры импрессионизма. Футляр</t>
  </si>
  <si>
    <t>978-5-17-169997-0</t>
  </si>
  <si>
    <t>ASE000000000885947</t>
  </si>
  <si>
    <t>http://cdn.eksmo.ru/v2/ASE000000000885947/COVER/cover1.jpg</t>
  </si>
  <si>
    <t>БолПодарКнига(футляр)Шедевры импрессионизма</t>
  </si>
  <si>
    <t>Лучшие белые стихи</t>
  </si>
  <si>
    <t>Жуковский В.А., Маяковский В.В., Ахматова А.А.</t>
  </si>
  <si>
    <t>Великая поэзия</t>
  </si>
  <si>
    <t>978-5-17-174168-6</t>
  </si>
  <si>
    <t>ВеликаяПоэзия</t>
  </si>
  <si>
    <t>ASE000000000889228</t>
  </si>
  <si>
    <t>http://cdn.eksmo.ru/v2/ASE000000000889228/COVER/cover1.jpg</t>
  </si>
  <si>
    <t>ВеликаяПоэзия Жуковский/Маяковский Лучшие белые стихи</t>
  </si>
  <si>
    <t>Этот сборник — исследование безграничных возможностей белого стиха. Отказавшись от пут рифмы, поэты обретают свободу самовыражения, создавая произведения, пронизанные искренностью, глубиной и неповторимым ритмом. Здесь вы найдёте и тихие размышления, и яркие образы, и мощные эмоции — всё, что способно затронуть самые тонкие струны души. Откройте для себя мир поэзии, где слово звучит во всей своей первозданной силе.</t>
  </si>
  <si>
    <t>Последнее желание. Меч Предназначения. Кровь эльфов. Час Презрения. Крещение огнем. Башня Ласточки. Владычица Озера</t>
  </si>
  <si>
    <t>Весь(гигант)</t>
  </si>
  <si>
    <t>978-5-17-121696-2</t>
  </si>
  <si>
    <t>ASE000000000850058</t>
  </si>
  <si>
    <t>http://cdn.eksmo.ru/v2/ASE000000000850058/COVER/cover1.jpg</t>
  </si>
  <si>
    <t>Весь(гигант)Сапковский Ведьмак в одной книге (2-ое издание)</t>
  </si>
  <si>
    <t>Одна из лучших фэнтези-саг за всю историю существования жанра. Оригинальное, масштабное эпическое произведение, одновременно и свободное от влияния извне, и связанное с классической мифологической, легендарной и сказовой традицией. Шедевр не только писательского мастерства Анджея Сапковского, но и переводческого искусства Евгения Павловича Вайсброта. «Сага о Геральте» — в одном томе.
Бесценный подарок и для поклонника прекрасной фантастики, и для ценителя просто хорошей литературы.
Перед читателем буквально оживает необычный, прекрасный и жестокий мир литературной легенды, в котором обитают эльфы и гномы, оборотни, вампиры и «низушки»-хоббиты, драконы и монстры, — но прежде всего ЛЮДИ.
Очень близкие нам, понятные и человечные люди — такие как мастер меча ведьмак Геральт, его друг, беспутный менестрель Лютик, его возлюбленная, прекрасная чародейка Йеннифэр, и приемная дочь — безрассудно отважная юная Цири…</t>
  </si>
  <si>
    <t>Океан в конце дороги (новый перевод)</t>
  </si>
  <si>
    <t>Гейман: книжная полка</t>
  </si>
  <si>
    <t>978-5-17-172935-6</t>
  </si>
  <si>
    <t>Гейман(книжная полка)</t>
  </si>
  <si>
    <t>The Ocean at the End of the Lane</t>
  </si>
  <si>
    <t>ASE000000000888186</t>
  </si>
  <si>
    <t>http://cdn.eksmo.ru/v2/ASE000000000888186/COVER/cover1.jpg</t>
  </si>
  <si>
    <t>Гейман(книжная полка)Океан в конце дороги (новый перевод)</t>
  </si>
  <si>
    <t>От создателя знаменитых «Американских богов», «Никогде» и «Звездной пыли».
Захватывающая сказка-миф, блестяще рассказанная история одинокого «книжного» мальчика, имени которого читатель так и не узнает, но в котором безошибочно угадываются черты самого автора.
Прогулка по фермам Сассекса приводит героя к дому древних богов, играющих в людей, и с этой минуты ткань привычного мира рвется и выворачивается наизнанку, а в прореху проникают существа иномирья — такие странные и страшные, что о них невозможно и помыслить.</t>
  </si>
  <si>
    <t>Мой грешный ангел</t>
  </si>
  <si>
    <t>Лин Б.</t>
  </si>
  <si>
    <t>Грешный ангел</t>
  </si>
  <si>
    <t>978-5-17-168996-4</t>
  </si>
  <si>
    <t>ГрешныйАнгел</t>
  </si>
  <si>
    <t>ASE000000000885434</t>
  </si>
  <si>
    <t>http://cdn.eksmo.ru/v2/ASE000000000885434/COVER/cover1.jpg</t>
  </si>
  <si>
    <t>ГрешныйАнгел Лин Мой грешный ангел</t>
  </si>
  <si>
    <t>- Запуск новой серии «Грешный ангел» — горячие любовные романы в лучших традициях зарубежного new adult. 
- Музыка — в каждой книге серии! Среди героев — звезда вокала, начинающий барабанщик, девушка с прекрасным голосом…
- «Мой грешный ангел» — целительная история любви, начавшейся с мимолетного романа. Это хроники выхода из абьюзивных отношений, принятия себя и знакомства с человеком, любящим все твои слабости и несовершенства. 
- Неоднозначные персонажи и предельная откровенность нагнетают напряжение. Интрига сохранится вплоть до финала. 
- Цветные форзацы и черно-белые иллюстрации — внутри.</t>
  </si>
  <si>
    <t>Столкнувшись с предательством любимого человека, Аврора улетает к океану, где знакомится с обаятельным Симоном. С головой окунувшись в курортный роман, она впервые испытывает настоящую близость и бурю эмоций.
По возвращении в родной город Аврора готова расстаться с женихом и начать новую жизнь. Однако он не намерен так просто отпускать ее. Сможет ли она освободиться из его цепких рук и обрести свободу? И какую роль в этом сыграет Симон?</t>
  </si>
  <si>
    <t>Если хочешь знать</t>
  </si>
  <si>
    <t>Соболева Л.П.</t>
  </si>
  <si>
    <t>Детектив в багровых тонах</t>
  </si>
  <si>
    <t>978-5-17-167841-8</t>
  </si>
  <si>
    <t>ДетективБагровТонах</t>
  </si>
  <si>
    <t>ASE000000000884326</t>
  </si>
  <si>
    <t>http://cdn.eksmo.ru/v2/ASE000000000884326/COVER/cover1.jpg</t>
  </si>
  <si>
    <t>ДетективБагровТонах(тв)Соболева Если хочешь знать</t>
  </si>
  <si>
    <t>- Новинка от мастера авантюрного детектива.
- Динамичная история о том, как всего один неправильно сделанный жизненный выбор может обернуться катастрофой даже для того, у кого есть все.
- Реалистично выписанные ситуации и портреты героев побуждают читателя сочувствовать даже отрицательным персонажам. А центральная загадка истории не будет раскрыта до самого финала.
- По собственному признанию Ларисы Соболевой, все сюжеты своих книг она черпает из реальной жизни.
- Старт новой авторской серии «Детектив в багровых тонах».</t>
  </si>
  <si>
    <t>Данилов успешный бизнесмен и предприниматель. Деньги вскружили ему голову: решив, что теперь можно все, он пустился во все тяжкие. Жена натерпелась и подала на развод. Оскорбленный Данилов назло ей женился на любовнице... и даже не мог подумать, чем это все для него обернется…
Вскоре Данилов оказывается на грани полного краха – он теряет бизнес, деньги, а на его жизнь покушаются и не раз. Успех почти всегда достается дорогой ценой, но за предательство приходится платить еще дороже!
Друзья Данилова – следователи, берутся за расследование и предлагают для раскрытия дела интересный ход… Но результат был полной неожиданностью даже для них…</t>
  </si>
  <si>
    <t>Английские неправильные глаголы</t>
  </si>
  <si>
    <t>Диск-вертушка</t>
  </si>
  <si>
    <t>Наглядное пособие</t>
  </si>
  <si>
    <t>978-5-17-147155-2</t>
  </si>
  <si>
    <t>180х180</t>
  </si>
  <si>
    <t>180x180</t>
  </si>
  <si>
    <t>ДискВертушка</t>
  </si>
  <si>
    <t>ASE000000000863258</t>
  </si>
  <si>
    <t>http://cdn.eksmo.ru/v2/ASE000000000863258/COVER/cover1.jpg</t>
  </si>
  <si>
    <t>ДискВертушка Английские неправильные глаголы</t>
  </si>
  <si>
    <t>Эффективный способ запомнить английские неправильные глаголы. Подвижная часть диска-вертушки поможет быстро найти неправильную форму самых употребляемых глаголов английского языка.</t>
  </si>
  <si>
    <t>Диск-вертушка с неправильными глаголами отлично подойдет всем, кто изучает английский язык. В таблице помещены глаголы в трех формах с переводом. На обороте эти же глаголы объединены в группы со схожим способом образования. Наглядная подача материала позволит легко и быстро выучить формы неправильных английских глаголов.</t>
  </si>
  <si>
    <t>Лучшие стихи и сказки</t>
  </si>
  <si>
    <t>Для детей и не только</t>
  </si>
  <si>
    <t>978-5-17-116244-3</t>
  </si>
  <si>
    <t>ДляДетейНеТолько</t>
  </si>
  <si>
    <t>ASE000000000844633</t>
  </si>
  <si>
    <t>http://cdn.eksmo.ru/v2/ASE000000000844633/COVER/cover1.jpg</t>
  </si>
  <si>
    <t>ДляДетей(и не только)Маршак Лучшие стихи и сказки</t>
  </si>
  <si>
    <t>Где живут детки в клетке? Кто такой человек рассеянный? Куда идёт детский сад? Что случилось у кошки в доме? На эти и другие важные вопросы вы найдёте ответы в книжке С. Маршака «Лучшие стихи и сказки»! Здесь собраны все классические произведения знаменитого поэта для разных возрастов, поэтому ребёнку будет интересна эта книга и в самом раннем детстве, и перед школой. Хрестоматийные произведения С.  Маршака составляют золотой фонд детской литературы. 
Для дошкольного возраста.</t>
  </si>
  <si>
    <t>Королевская кровь. Вороново сердце. ч.1.</t>
  </si>
  <si>
    <t>Котова И.В.</t>
  </si>
  <si>
    <t>Другие миры</t>
  </si>
  <si>
    <t>978-5-17-170740-8</t>
  </si>
  <si>
    <t>ДругиеМиры</t>
  </si>
  <si>
    <t>ASE000000000886522</t>
  </si>
  <si>
    <t>http://cdn.eksmo.ru/v2/ASE000000000886522/COVER/cover1.jpg</t>
  </si>
  <si>
    <t>ДругиеМиры Котова Королевская кровь. Вороново сердце. ч.1.</t>
  </si>
  <si>
    <t>«Мы все пленники судьбы. Но иногда наступают эпохи, ве-
ликие эпохи, когда меняется мир. Смотри внимательно, и ты
увидишь знаки. Увидишь, как люди вырастают над судьбами,
и даже боги склоняются перед их силой, перед добровольны-
ми и безоглядными жертвами во имя другого. Как борьба идет
до последней капли крови, до последнего вздоха и смерти во-
преки — и отступает рок, и ломается предначертание. Никог-
да такое не бывает случайно. Смотри. Наблюдай. Помни. Такое
случается только тогда, когда мир уже треснул и нужны те, кто
сошьют его вновь».</t>
  </si>
  <si>
    <t>ПАНК 57</t>
  </si>
  <si>
    <t>Дуглас П.</t>
  </si>
  <si>
    <t>Ночь дьявола Пенелопы Дуглас</t>
  </si>
  <si>
    <t>978-5-17-155674-7</t>
  </si>
  <si>
    <t>Дуглас(Ночь дьявола)</t>
  </si>
  <si>
    <t>PUNK 57</t>
  </si>
  <si>
    <t>ASE000000000872206</t>
  </si>
  <si>
    <t>http://cdn.eksmo.ru/v2/ASE000000000872206/COVER/cover1.jpg</t>
  </si>
  <si>
    <t>ФА апрель 2023</t>
  </si>
  <si>
    <t>Дуглас(Ночь дьявола)ПАНК 57</t>
  </si>
  <si>
    <t>Умение изобретательно сочетать в книгах свет и тьму, любовь и ненависть, боль и удовольствие принесли Пенелопе Дуглас мировую славу. Читайте один из самых искренних и волнующих романов young adult б отношениях по переписке. 
Их общение началось с ошибки. Они должны были общаться письмами с детьми своего пола. Но учитель Миши, решил, что Райен — тоже парень, а учитель Райен, что Миша — девочка. 
Теперь эта парочка не разлей вода. Ограничений у дружбы всего три: 
никаких соцсетей,
никаких телефонных разговоров, 
никаких встреч вживую.
Не такие уж и сложные правила, если цель —- сохранить дружбу. Но как же сложно устоять перед соблазном увидеть другого, когда выпадает такой шанс.
Увидеть и возненавидеть от всей души.
Потому что именно так и происходит.
Неужели дружбе конец?</t>
  </si>
  <si>
    <t>Миша и Райен — лучшие друзья по переписке, которая началась семь лет назад и теперь необходима обоим, как воздух. Для их дружбы существует только три ограничения: никаких социальных сетей, никаких телефонных звонков и никаких фотографий. Так продолжается до тех пор, пока один из них не решается нарушить эти простые правила. Знакомство в реальной жизни приносит разочарование. Неужели на этом их дружба закончится?..</t>
  </si>
  <si>
    <t>Леонид Андреев: Герцог Лоренцо</t>
  </si>
  <si>
    <t>Басинский П.В.</t>
  </si>
  <si>
    <t>ЖИЛ</t>
  </si>
  <si>
    <t>978-5-17-161430-0</t>
  </si>
  <si>
    <t>Шлыкова Алла Сергеевна</t>
  </si>
  <si>
    <t>ASE000000000878040</t>
  </si>
  <si>
    <t>http://cdn.eksmo.ru/v2/ASE000000000878040/COVER/cover1.jpg</t>
  </si>
  <si>
    <t>ФА Апрель</t>
  </si>
  <si>
    <t>ЖИЛ Басинский Леонид Андреев: Герцог Лоренцо</t>
  </si>
  <si>
    <t>- Творчество Леонида Андреева до сих пор вызывает споры критиков. Для одних его произведения — «образцовая гнусность», другие отмечают «крепкое дуновение таланта». Но каким на самом деле был писатель: холодным циником или тонкой ранимой душой? Почему, будучи патриотом, он не принял Революцию? Зачем стрелялся? Ответы — в новой биографии.
- Павел Басинский — мастер биографического жанра. Его книги «Страсти по Максиму. Горький», «Лев Толстой: бегство из рая», «Посмотрите на меня. Тайная история Лизы Дьяконовой» стали бестселлерами и принесли писателю две премии «Большая книга».
 - Книга выходит в серии ЖИЛ («Жизнь известных людей»).</t>
  </si>
  <si>
    <t>Павел Басинский — дважды лауреат премии “Большая книга”, автор бестселлеров о Льве Толстом и Максиме Горьком.
Леонид Андреев — один из самых ярких и загадочных писателей Серебряного века, создатель ни на кого не похожего “андреевского” стиля в литературе и театре. Его называли реалистом, символистом, мистическим анархистом, но так и не смогли подобрать точного определения. Выходец из Орла, он достиг вершин литературной славы и оказался в изгнании после Октябрьской революции. Он дружил с Максимом Горьким и стал его врагом на многие годы. Красавец и фантазер, “герцог” по натуре и наследственный пьяница, он был любим многими женщинами, но был счастлив только с одной.</t>
  </si>
  <si>
    <t>Иван Бунин. Жизнь наоборот</t>
  </si>
  <si>
    <t>Воденников Д.Б.</t>
  </si>
  <si>
    <t>978-5-17-161669-4</t>
  </si>
  <si>
    <t>Бугайчук Анастасия Юрьевна</t>
  </si>
  <si>
    <t>ASE000000000878290</t>
  </si>
  <si>
    <t>http://cdn.eksmo.ru/v2/ASE000000000878290/COVER/cover1.jpg</t>
  </si>
  <si>
    <t>ЖИЛ Воденников Иван Бунин. Жизнь наоборот</t>
  </si>
  <si>
    <t>- Новая книга серии ЖИЛ («Жизнь известных людей») об Иване Бунине — первом русском Нобелевский лауреате в области литературы. 
- Автор предлагает взглянуть на судьбу писателя по-новому, «раскрутив» ее с конца. Повествование начинается со смерти Бунина и заканчивается его ранней жизнью. От последних дней к истокам — через старость, эмиграцию, революцию, любовь.
- Дмитрий Воденников — писатель, поэт, эссеист, автор бестселлеров «Сны о Чуне», «Приснившиеся люди», «Бессмертная стрекоза».</t>
  </si>
  <si>
    <t>Дмитрий Воденников — поэт, эссеист, автор книг стихов и прозы, в том числе "Сны о Чуне", "Приснившиеся люди", "Бессмертная стрекоза".
"…Однажды зимним морозным утром я понял, что начну тоже с холода, только парижского: когда упал первый ком земли на крышку гроба Бунина на неожиданно по-русски ледяном ноябрьском кладбище. А потом начну отматывать всё к началу. «Жизнь наоборот». Через старость, болезнь, мировую славу, эмиграцию, потрясения, революцию, третью любовь, вторую, первую. И так до истока. 
И когда только что появившийся на свет ребенок закричит, книга и закончится. 
И тогда мы начнем всё сначала". (Дмитрий Воденников)</t>
  </si>
  <si>
    <t>Александр Тиняков: Человек и персонаж</t>
  </si>
  <si>
    <t>Сенчин Р.В.</t>
  </si>
  <si>
    <t>978-5-17-174013-9</t>
  </si>
  <si>
    <t>ASE000000000880003</t>
  </si>
  <si>
    <t>http://cdn.eksmo.ru/v2/ASE000000000880003/COVER/cover1.jpg</t>
  </si>
  <si>
    <t>ЖИЛ Сенчин Александр Тиняков: Человек и персонаж</t>
  </si>
  <si>
    <t>- Александр Тиняков — уникальная фигура эпохи декаданса, поэт-сквернослов, стихи которого спустя сто лет снова на пике популярности. В чем феномен Тинякова? Какой нерв современного человека цепляют его стихи? Разбирается Роман Сенчин, автор бестселлера «Елтышевы», лауреат премий «Большая книга» и «Ясная Поляна».
- Новинка серии ЖИЛ («Жизнь известных людей»).</t>
  </si>
  <si>
    <t>Роман Сенчин - прозаик, лауреат премий “Большая книга” и “Ясная Поляна”, автор романов “Елтышевы”, “Зона затопления”, “Дождь в Париже”.
“Воскреснуть в литературе — такое же чудо, как и в реальной жизни. Чудо произошло с тем, кто, казалось, был забыт прочно и навсегда, кто писал о себе: “судьба неудачника отяготела надо мною и, вероятно, я не только не добьюсь известности и успеха, но погибну безвременно от голода и нищеты”. Теперь этот человек на слуху. На него возникла чуть ли не мода. Его лирические стихотворения цитируют в интернете девушки с нежной душой, а стихи иного рода — декаденты, панки, некрофилы, эзотерики наших дней. Евгений Евтушенко посвятил ему стихотворение, в котором назвал “недопроклятым”. Зовут этого “недопроклятого” Александр Иванович Тиняков”. (Роман Сенчин)</t>
  </si>
  <si>
    <t>Волшебное чаепитие</t>
  </si>
  <si>
    <t>Амбиру Я.</t>
  </si>
  <si>
    <t>Истории волшебного сада</t>
  </si>
  <si>
    <t>978-5-17-173002-4</t>
  </si>
  <si>
    <t>ИсторВолшебСада</t>
  </si>
  <si>
    <t>MAHO NO NIWA NO HERB LESSON BOOK 1: HERB NO TEA PARTY</t>
  </si>
  <si>
    <t>ASE000000000884846</t>
  </si>
  <si>
    <t>http://cdn.eksmo.ru/v2/ASE000000000884846/COVER/cover1.jpg</t>
  </si>
  <si>
    <t>ИсторВолшебСада Амбиру Волшебное чаепитие</t>
  </si>
  <si>
    <t>ОТКРОЙ ВОЛШЕБСТВО ТРАВЯНОГО ЧАЯ ВМЕСТЕ С ДЖАРРЕТ! Представь себе мир, где каждый листочек хранит свою тайну, а чашка чая — целую историю.
Джаррет, юная хозяйка уютной травяной аптеки, готова поделиться с тобой своими знаниями и любовью к целительным растениям!
Вместе с Джаррет ты отправишься в увлекательное путешествие в мир трав, где каждое чаепитие станет настоящим маленьким праздником.
Эта книга — для девочек, которые ценят красоту, уют и хотят научиться создавать волшебство своими руками!</t>
  </si>
  <si>
    <t>Трилогия "Братство ворона"</t>
  </si>
  <si>
    <t>Стюарт К.</t>
  </si>
  <si>
    <t>Бестселлеры Кейт Стюарт. Братство ворона</t>
  </si>
  <si>
    <t>978-5-17-175893-6</t>
  </si>
  <si>
    <t>Гладышева Мария Владимировна</t>
  </si>
  <si>
    <t>КейтСтюартБратствоВорона</t>
  </si>
  <si>
    <t>Flock</t>
  </si>
  <si>
    <t>ASE000000000888760</t>
  </si>
  <si>
    <t>http://cdn.eksmo.ru/v2/ASE000000000888760/COVER/cover1.jpg</t>
  </si>
  <si>
    <t>КейтСтюартБратствоВорона(комплект/superцена)Трилогия "Братство ворона"</t>
  </si>
  <si>
    <t>Откройте для себя трилогию-бестселлер «Братство ворона»! Кейт Стюарт – автор международных бестселлеров и любимица книжного «Тик-тока». Перед вами восхитительно жаркий, неотразимо горячий и захватывающий роман о плохих парнях с серой моралью. Для поклонников Пенелопы Дуглас и Дженнифер Арментроут, а также для самых смелых фанаток обратных гаремов.</t>
  </si>
  <si>
    <t>978-5-17-122060-0</t>
  </si>
  <si>
    <t>ASE000000000850541</t>
  </si>
  <si>
    <t>http://cdn.eksmo.ru/v2/ASE000000000850541/COVER/cover1.jpg</t>
  </si>
  <si>
    <t>Кинг(книжная полка)Противостояние</t>
  </si>
  <si>
    <t>978-5-17-157608-0</t>
  </si>
  <si>
    <t>ASE000000000874225</t>
  </si>
  <si>
    <t>http://cdn.eksmo.ru/v2/ASE000000000874225/COVER/cover1.jpg</t>
  </si>
  <si>
    <t>Коэльо(Классика)Победитель остается один</t>
  </si>
  <si>
    <t>СЛУЧАЕТСЯ ИНОГДА, ЧТО ЖИЗНЬ РАЗВОДИТ
ДВОИХ ЛЮДЕЙ ТОЛЬКО ДЛЯ ТОГО,
ЧТОБЫ ПОКАЗАТЬ ОБОИМ,
КАК ОНИ ВАЖНЫ ДРУГ ДЛЯ ДРУГА.
Этот роман — зеркало нашего мира, в котором
приверженность роскоши и успеху мешает понять,
к чему по-настоящему стремятся наши сердца.
Действие книги происходит на Каннском кинофестивале,
где избранные наслаждаются всем тем, за что большинство
людей готово заплатить любую цену.
Кому удастся среди множества навязанных обществом
желаний узнать свою настоящую мечту
и воплотить ее в жизнь?</t>
  </si>
  <si>
    <t>World of Warcraft. Рождение Орды</t>
  </si>
  <si>
    <t>Голден Кристи</t>
  </si>
  <si>
    <t>Легенды Blizzard</t>
  </si>
  <si>
    <t>978-5-17-105410-6</t>
  </si>
  <si>
    <t>ЛегендыBlizzard</t>
  </si>
  <si>
    <t>ASE000000000832197</t>
  </si>
  <si>
    <t>http://cdn.eksmo.ru/v2/ASE000000000832197/COVER/cover1.jpg</t>
  </si>
  <si>
    <t>ЛегендыBlizzard(тв)World of Warcraft: Рождение Орды</t>
  </si>
  <si>
    <t>Хотя молодой вождь Тралл и покончил с проклятием демона, которое многие поколения оскверняло его народ, орки все еще пытаются побороть грехи своего кровавого прошлого. Будучи неистовой Ордой, они провели несколько разрушительных войн со своим извечным врагом — Альянсом. Ярость и кровожадность, заставлявшие орков уничтожать все на своем пути, почти полностью поглотили их.
С давних пор благородные орочи кланы жили в относительном мире со своими загадочными соседями дренеями на идилличном Дреноре. Однако гнусные посланники Пылающего Легиона имели иные планы на две эти ничего не подозревающие расы. Демонический повелитель Кил'джеден привел в движение мрачную цепь событий, которая не только привела к истреблению дренеев, но и превращению орочьих кланов в единую неудержимую машину ненависти и разрушения.</t>
  </si>
  <si>
    <t>Тошнота</t>
  </si>
  <si>
    <t>Сартр Ж.-П.</t>
  </si>
  <si>
    <t>978-5-17-150157-0</t>
  </si>
  <si>
    <t>LA NAUSEE</t>
  </si>
  <si>
    <t>ASE000000000866485</t>
  </si>
  <si>
    <t>http://cdn.eksmo.ru/v2/ASE000000000866485/COVER/cover1.jpg</t>
  </si>
  <si>
    <t>ЛучшМирКлассика Сартр Тошнота</t>
  </si>
  <si>
    <t>Тошнота — это суть бытия людей, застрявших «в сутолоке дня». Людей — брошенных на милость чуждой, безжалостной, безотрадной реальности. Тошнота — это невозможность любви и доверия, это — попросту — неумение мужчины и женщины понять друг друга. Тошнота — это та самая «другая сторона отчаяния», по которую лежит Свобода. Но — что делать с этой проклятой свободой человеку, осатаневшему от одиночества?..</t>
  </si>
  <si>
    <t>Стихи и сказки для самых маленьких</t>
  </si>
  <si>
    <t>Моя книжка</t>
  </si>
  <si>
    <t>978-5-17-094365-4</t>
  </si>
  <si>
    <t>МояКнижка</t>
  </si>
  <si>
    <t>ASE000000000720214</t>
  </si>
  <si>
    <t>http://cdn.eksmo.ru/v2/ASE000000000720214/COVER/cover1.jpg</t>
  </si>
  <si>
    <t>МояКнижка Маршак Стихи и сказки для самых маленьких</t>
  </si>
  <si>
    <t>Понимание прочитанного текста  - очень важный навык, который нужно вырабатывать с детства. При поступлении в школу дети должны уметь отвечать на вопросы о прочитанных произведениях, понимать их смысл. В книге классика детской литературы С. Маршака «Стихи и сказки для самых маленьких» собраны самые известные и популярные произведения поэта. В конце книги даются методические вопросы  к  тексту.  Знаменитые произведения С. Маршака, удобный формат, отличные иллюстрации популярных художников  С. Бордюга и Н. Трепенок,  а также развивающие вопросы  делают  книгу  «Стихи и сказки для самых маленьких» нужным и полезным изданием для дошкольников.</t>
  </si>
  <si>
    <t>С. Маршак написал для детей замечательные стихи и сказки, которые уже многие годы радуют юных читателей. Циклы «Детки в клетке» и «Круглый год», «Сказка о глупом мышонке», «Багаж», «Вот какой рассеянный» и многие другие произведения, вошедшие в эту книгу, непременно понравятся ребятам. В конце книги даны вопросы на понимание прочитанных произведений. Отвечая на вопросы, дети лучше усвоят прочитанное, научатся более внимательно относиться к тексту.  А это – отличная подготовка к тем занятиям, которые будут ждать их в школе.
Для дошкольного возраста.</t>
  </si>
  <si>
    <t>С Новым годом!</t>
  </si>
  <si>
    <t>Маршак С.Я., Чуковский К.И.</t>
  </si>
  <si>
    <t>Моя первая книжка с сюрпризом</t>
  </si>
  <si>
    <t>978-5-17-126638-7</t>
  </si>
  <si>
    <t>170х165</t>
  </si>
  <si>
    <t>76x77/16*</t>
  </si>
  <si>
    <t>МояПервКн(с сюрпризом)</t>
  </si>
  <si>
    <t>ASE000000000852123</t>
  </si>
  <si>
    <t>http://cdn.eksmo.ru/v2/ASE000000000852123/COVER/cover1.jpg</t>
  </si>
  <si>
    <t>МояПервКн(с сюрпризом)Маршак/Чуковский С Новым годом!(илл. Н. Ерохина)</t>
  </si>
  <si>
    <t>Какой праздник – самый любимый у детей и взрослых? 
Конечно, Новый год! В этой книге собраны новогодние стихотворения для самых маленьких. Они помогут создать праздничную атмосферу и станут замечательным подарком для малыша, а яркие современные иллюстрации сделают чтение ещё увлекательнее.
В конце книжки вас ждёт интерактивный сюрприз!</t>
  </si>
  <si>
    <t>Черный ксеноархеолог</t>
  </si>
  <si>
    <t>Максимов Ю.В.</t>
  </si>
  <si>
    <t>НоваФикшн. Лучшая русская НФ</t>
  </si>
  <si>
    <t>978-5-17-162886-4</t>
  </si>
  <si>
    <t>НоваФикшн.ЛучшРусНФ</t>
  </si>
  <si>
    <t>ASE000000000879634</t>
  </si>
  <si>
    <t>http://cdn.eksmo.ru/v2/ASE000000000879634/COVER/cover1.jpg</t>
  </si>
  <si>
    <t>НоваФикшн.ЛучшРусНФ Максимов Черный ксеноархеолог</t>
  </si>
  <si>
    <t>– Роман открывает новую серию с лучшей российской научной фантастикой – «Nova Fiction. Лучшая русская НФ».
– Динамичные приключения, инопланетяне, космические контрабандисты, ирония, робот с чувством юмора, ксеноартефакты и рассуждения о боге, морали и сложности выбора – феноменальный коктейль!
– Понравится поклонникам игры «Старкрафт», серии «Звездные войны» и романов Джеймса Кори.
– Обложку для книги нарисовал известный художник Макс Олин.</t>
  </si>
  <si>
    <t>Далекое будущее, начало XXIV века. Космос стал активной зоной изучения ксеноархеологов, корабли беспрепятственно бороздят просторы Вселенной, а роботы с искусственным интеллектом поддержат беседу и составят компанию на пути к другим галактикам.
Сергей Светлов — молодой ученый-ксеноархеолог, специализирующийся на расе неккарцев. Неожиданное приглашение от уважаемого профессора оказывается лишь наживкой для честолюбивых: команде космических авантюристов нужен специалист по некарристике. Честь и принципы никогда бы не позволили Сергею отправиться в сомнительную поездку, однако страсть к изучению руин погибшей цивилизации толкает ученого на опасный и опрометчивый шаг...
Шаг, который изменит не только его, но и ход человеческой истории.</t>
  </si>
  <si>
    <t>Грех</t>
  </si>
  <si>
    <t>Аддерли К.</t>
  </si>
  <si>
    <t>Оттенки чувств</t>
  </si>
  <si>
    <t>978-5-17-164495-6</t>
  </si>
  <si>
    <t>ОттенкиЧувств</t>
  </si>
  <si>
    <t>ASE000000000881651</t>
  </si>
  <si>
    <t>http://cdn.eksmo.ru/v2/ASE000000000881651/COVER/cover1.jpg</t>
  </si>
  <si>
    <t>ОттенкиЧувств Аддерли Грех</t>
  </si>
  <si>
    <t>– Новинка от автора популярных романов «Дьявольская любовь» и «Дьявольское воскрешение».
– Роман, насыщенный сложными любовными испытаниями, страстными сценами и  эмоциональными качелями.
– Захватывающий динамичный сюжет с неожиданными поворотами.
– Для любителей темной романтики и романов Лии Аструм, Рины Кент, Хлои Уолш, Л. Дж. Шэн.</t>
  </si>
  <si>
    <t>Что может быть прекрасней переезда, о котором ты грезила долгие годы? Город мечты, под боком любимый парень, новые знакомства, впечатления. И предсказание от малознакомой девушки: «Совсем скоро ты встретишь своего дьявола». Стоит ли ей верить? 
Лучше остаться с ангелом или попробовать растопить закрытое сердце дьявола? Следует не забывать - у каждого дьявола есть тайны, в которые он точно не захочет тебя посвящать. Все мы не без греха.. Особенно Асм Сатклифф</t>
  </si>
  <si>
    <t>Крошечные сказки</t>
  </si>
  <si>
    <t>Григорьева Е.В.</t>
  </si>
  <si>
    <t>978-5-17-157692-9</t>
  </si>
  <si>
    <t>ASE000000000874314</t>
  </si>
  <si>
    <t>http://cdn.eksmo.ru/v2/ASE000000000874314/COVER/cover1.jpg</t>
  </si>
  <si>
    <t>ПервКнижкиМаленьких Григорьева Крошечные сказки</t>
  </si>
  <si>
    <t>У малышей всё крошечное: и платьица, и штанишки, и чашки с ложками, и игрушки, и книжки, и даже сказки. Например, такие, которые написала современная детская писательница и поэтесса Е. Григорьева. Она лучше всех знает, что окружает малышей, о чём они мечтают и какие видят сны. Очаровательные рисунки к сказкам нарисовала великолепная Любовь Ерёмина-Ношин.
В конце книги – весёлые задания!</t>
  </si>
  <si>
    <t>Кафка. Пишущий ради жизни</t>
  </si>
  <si>
    <t>Сафрански Р.</t>
  </si>
  <si>
    <t>Персона и контркультура. Биографии</t>
  </si>
  <si>
    <t>978-5-17-168046-6</t>
  </si>
  <si>
    <t>Климкина Алина Николаевна</t>
  </si>
  <si>
    <t>ПерсонаКонтркультураБиогр</t>
  </si>
  <si>
    <t>KAFKA. Um sein Leben schreiben</t>
  </si>
  <si>
    <t>ASE000000000884523</t>
  </si>
  <si>
    <t>http://cdn.eksmo.ru/v2/ASE000000000884523/COVER/cover1.jpg</t>
  </si>
  <si>
    <t>ПерсонаКонтркультураБиографии Сафрански Кафка. Пишущий ради жизни</t>
  </si>
  <si>
    <t>Франц Кафка сегодня является одним из самых известных имен в истории западной литературы. Но кем он был в начале своего пути, в Праге начала прошлого века?
«Нет у меня наклонностей к литературе, я просто из литературы состою, я не что иное, как литература, и ничем иным быть не в состоянии», — писал Франц Кафка своей невесте Фелиции Бауэр. Писательство было его существованием, которое значило для него больше, чем законченное произведение.
Известный философ и биограф Рюдигер Сафрански показывает, что может значить письмо для жизни, как все может быть ему подчинено, какие терзания и моменты счастья возникают из него и какие прозрения открываются на этой экзистенциальной границе.
Сафрански рассказывает о моментах счастья, которые Кафка переживает за своим столом, и о моментах, когда мир кажется ему совершенно чуждым.</t>
  </si>
  <si>
    <t>Последнее желание</t>
  </si>
  <si>
    <t>Судзуки С.</t>
  </si>
  <si>
    <t>978-5-17-166759-7</t>
  </si>
  <si>
    <t>Gifted</t>
  </si>
  <si>
    <t>ASE000000000884020</t>
  </si>
  <si>
    <t>http://cdn.eksmo.ru/v2/ASE000000000884020/COVER/cover1.jpg</t>
  </si>
  <si>
    <t>Погода в Токио Судзуки Последнее желание</t>
  </si>
  <si>
    <t>- Роман от популярной в Японии писательницы.
- Книга-финалист самой престижной японской литературной премии Рюноскэ Акутагавы. Права на издание этой истории проданы в семь стран.
- Исследование отношений девушки и ее умирающей мамы. История основана на личном опыте Судзуки — это и работа в индустрии для взрослых, и смерть матери от рака.
- Вечные темы: родительство, недолюбленность, детские травмы, сепарация, гендерные роли, социальные стереотипы.
- Судзуки пишет без лишней романтичности: она подает историю так, что даже ночная жизнь Токио в кварталах развлечений поражает своей будничностью. 
- «Книга с жестокой честностью описывает скитания молодой женщины от бара к бару, от больницы к дому» — The New Yorker.
- Серия «Погода в Токио».</t>
  </si>
  <si>
    <t>Скрип. Распахнулась дверь.
Лязг. Повернулся ключ в замке.
Между «скрип» и «лязг» — неизменный отрезок времени. 
Ритм будней. Остров стабильности в море хаоса и непредсказуемости.
Девушка покидает родительское гнездо, чтобы начать жить собственной жизнью. Но обстоятельства складываются так, что теперь дочь вынуждена заботиться о матери.
Когда раны прошлого не зарубцевались, когда конфликты остались неразрешенными, когда боль не была прожита до самого дна, 
Оказаться под одной крышей 
Мучительно
И тогда
Скрип. Распахнулась дверь.
Лязг. Повернулся ключ в замке.
Между «скрип» и «лязг» — неизменный отрезок времени. 
Ритм будней. Остров стабильности в море хаоса и непредсказуемости.
Который помогает не сойти с ума.</t>
  </si>
  <si>
    <t>Кошка. Полное руководство по воспитанию и уходу</t>
  </si>
  <si>
    <t>Непомнящий Н.Н.</t>
  </si>
  <si>
    <t>978-5-17-159781-8</t>
  </si>
  <si>
    <t>ASE000000000876357</t>
  </si>
  <si>
    <t>http://cdn.eksmo.ru/v2/ASE000000000876357/COVER/cover1.jpg</t>
  </si>
  <si>
    <t>ПолноеРуководство Кошка. Полное руководство по воспитанию и уходу</t>
  </si>
  <si>
    <t>Перед вами настоящая настольная книга «котовода» и «кошковода». Она научит вас правильно ухаживать, кормить, лечить, решать самые различные проблемы, возникающие при содержании животных дома, а также расшифрует кошачий язык, расскажет о разнообразных породах и ответит на все вопросы, касающиеся наших самых грациозных четвероногих друзей.</t>
  </si>
  <si>
    <t>Приключения Пети и Волка. Дело о Золотом Драконе</t>
  </si>
  <si>
    <t>Кокорева К.Н.</t>
  </si>
  <si>
    <t>Приключения Пети и Волка</t>
  </si>
  <si>
    <t>978-5-17-162538-2</t>
  </si>
  <si>
    <t>ПриклПетиВолка</t>
  </si>
  <si>
    <t>ASE000000000879276</t>
  </si>
  <si>
    <t>http://cdn.eksmo.ru/v2/ASE000000000879276/COVER/cover1.jpg</t>
  </si>
  <si>
    <t>ПриклПетиВолка Дело о Золотом Драконе</t>
  </si>
  <si>
    <t>Однажды Волк заподозрил, что перемещаться между мирами может не только он. А ведь это грозит большими неприятностями! Чтобы выяснить, кто еще обладает такими способностями, Петя и Волк отправляются в библиотеку Змея Горыныча, где узнают о существовании волшебных мостов. Так начинается их новое приключение!
Но на этот раз и остальным Семенковым не будет скучно в отсутствие Пети. Ведь к ним пожаловал очень необычный гость, за которым охотится один выдающийся злодей…</t>
  </si>
  <si>
    <t>Полунощница</t>
  </si>
  <si>
    <t>Алексеева Н.</t>
  </si>
  <si>
    <t>Проза нашего времени</t>
  </si>
  <si>
    <t>978-5-17-161458-4</t>
  </si>
  <si>
    <t>ПрозаНашегоВремени</t>
  </si>
  <si>
    <t>ASE000000000874352</t>
  </si>
  <si>
    <t>http://cdn.eksmo.ru/v2/ASE000000000874352/COVER/cover1.jpg</t>
  </si>
  <si>
    <t>ПрозаНашегоВремени Алексеева Полунощница</t>
  </si>
  <si>
    <t>Яркий дебютный роман финалиста премии «Лицей».
Связь с прошлым, которая не рвется. Главный герой книги — окруженный Ладогой остров Валаам, обитель иноков и пристанище обездоленных, северное чудо природы и требующая беспрестанного труда суровая земля.
«Носите бремена друг друга». Книга о поисках духовного роста, мира в себе и себя в мире. После прочтения романа Нади Алексеевой хочется проснуться, отринуть покой и действовать — меняться самому и менять жизнь к лучшему.</t>
  </si>
  <si>
    <t>Надя Алексеева родилась в 1988 году в Подмосковье. Обучалась драматургии и прозе в школе писательского мастерства CWS, печаталась в «Юности», «Дружбе народов» и «Новом мире». Стала шорт-листером «Любимовки» и финалистом премии «Лицей». «Полу́нощница» — дебютный роман.
Весной 2016 года москвич Павел едет на Валаам искать родню, восстанавливая историю сорокалетней давности. В семидесятые в монастыре на острове был интернат, где доживали свой век ветераны ВОВ и их семьи. Там оканчивает школу и мечтает стать врачом Семен. Его моторка летит, раскидывая Ладогу на два белых уса, и греются на отмели нерпы, и с берега тянет кострами, и гудит уцелевший с войны колокол. Совсем скоро этот мир рухнет из-за выстрела финской винтовки… 
«Спасение человеческой души зависит от человека, хотя и держится на чуде. У Нади Алексеевой получился серьезный достоверный текст, лишенный современного стеба над всем подряд, — о связи нас с прошлым, которая не только не рвется, но и все плотнее переплетается с настоящим. Это рассказ о православии как о работе, подчас физической, грязной, невеселой, ну а как еще, если человеческие души далеко не стерильны и порой заброшены, будто послевоенные обитатели Валаама».
Алексей Сальников 
«Роман подобен археологическим раскопкам, где кисточка современного ученого аккуратно, слоями, счищает землю с того, что спрятано в глубинах. Квадрат раскопок — целый остров, где время течет не привычным нам линейным образом, а завихряясь и сближая самые разные судьбы». 
Ася Володина</t>
  </si>
  <si>
    <t>Сотников. Обелиск</t>
  </si>
  <si>
    <t>Быков Василь</t>
  </si>
  <si>
    <t>978-5-17-173787-0</t>
  </si>
  <si>
    <t>Абелiск</t>
  </si>
  <si>
    <t>ASE000000000888783</t>
  </si>
  <si>
    <t>http://cdn.eksmo.ru/v2/ASE000000000888783/COVER/cover1.jpg</t>
  </si>
  <si>
    <t>Рус.класс!Быков Сотников. Обелиск</t>
  </si>
  <si>
    <t>— Писатель-фронтовик Василь Быков — один из крупнейших представителей направления «лейтенантской прозы». 
— Сразу две повести Василя Быкова под одной обложкой.
— Издание в твердой обложке и привычном оформлении серии «Русская классика».</t>
  </si>
  <si>
    <t>Затерявшийся в дебрях белорусских лесов партизанский отряд нуждается в еде, теплых вещах и медикаментах. На вылазку за продовольствием отправляются двое бойцов — бывший армейский старшина Рыбак и артиллерийский офицер Сотников, до войны работавший учителем в школе. Столкнувшись с патрулем, партизаны попадают в плен и встают перед выбором: выдать товарищей и сохранить жизнь или промолчать и с достоинством принять смерть.
В данное издание вошла также повесть «Обелиск», повествующая о трагической судьбе простого сельского учителя, во время войны ушедшего в партизаны, но добровольно сдавшегося в плен ради спасения своих учеников.</t>
  </si>
  <si>
    <t>Волшебник Изумрудного города. Все шесть книг — в одной! Художник Л. Владимирский</t>
  </si>
  <si>
    <t>Волков А.М.</t>
  </si>
  <si>
    <t>978-5-17-123519-2</t>
  </si>
  <si>
    <t>ASE000000000843358</t>
  </si>
  <si>
    <t>http://cdn.eksmo.ru/v2/ASE000000000843358/COVER/cover1.jpg</t>
  </si>
  <si>
    <t>СамБолКнига(под)Волков Волшебник Изумрудного города. Все шесть книг — в одной! (илл. Л. Владимирский)</t>
  </si>
  <si>
    <t>Далеко-далеко  за бесконечной пустыней, в окружении Кругосветных гор, лежит Волшебная страна. Создал её могучий волшебник Гуррикап. В ней столько чудес! Птицы и звери разговаривают, царит вечное лето, а населяют удивительную страну маленькие человечки. Однажды ураган перенёс через Кругосветные горы домик девочки Элли. Элли оказалась одна в неизвестном ей мире.  Маленькой девочке вместе с пёсиком Тотошкой предстоит пройти трудный путь до Изумрудного города. Там правит Великий и  Ужасный Волшебник. Только он сможет вернуть путешественницу домой.  Пережив множество приключений, Элли обретёт главное – верных и надёжных друзей: Страшилу, Железного Дровосека и Смелого Льва.
Рисунки известного художника Леонида Владимирского. Автор книги, Александр Волков, считал их лучшими.
В книгу вошли все истории цикла «Волшебник Изумрудного города»:
«Волшебник Изумрудного города»,
«Урфин Джюс и его деревянные солдаты»,
«Семь подземных королей»,
«Огненный бог Марранов»,
«Жёлтый туман»,
«Тайна заброшенного замка».</t>
  </si>
  <si>
    <t>В книгу Александра Мелентьевича Волкова «Волшебник Изумрудного города. Все шесть книг — в одной!» вошли все сказочные истории о Волшебной стране: «Волшебник Изумрудного города», «Урфин Джюс и его деревянные солдаты», «Семь подземных королей», «Огненный бог Марранов», «Желтый туман» и «Тайна заброшенного замка». Жители Волшебной страны, маленькие человечки, — мирные, безобидные и совсем не умеют воевать. Это такое искушение для злых фей и честолюбивых завоевателей! Дружба, смекалка и доброта помогут добрым правителям Страшиле Мудрому, Железному Дровосеку и Смелому Льву справиться со всеми захватчиками. На помощь им придут отважные люди из обычного мира: девочка Элли, Фред, Чарли Блек, Энни и Тим. Ведь дружба превыше всего! В 2020 году художнику книги Леониду Владимирскому исполняется 100 лет. Автор книги Александр Волков считал его иллюстрации лучшими.
Для среднего школьного возраста.</t>
  </si>
  <si>
    <t>Крещение огнем</t>
  </si>
  <si>
    <t>978-5-17-120373-3</t>
  </si>
  <si>
    <t>CHRZEST OGNIA</t>
  </si>
  <si>
    <t>ASE000000000848769</t>
  </si>
  <si>
    <t>http://cdn.eksmo.ru/v2/ASE000000000848769/COVER/cover1.jpg</t>
  </si>
  <si>
    <t>Сапковский(нов)Ведьмак.Крещение огнем(2-ое издание)</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</si>
  <si>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t>
  </si>
  <si>
    <t>Кровь эльфов</t>
  </si>
  <si>
    <t>978-5-17-121860-7</t>
  </si>
  <si>
    <t>ASE000000000850317</t>
  </si>
  <si>
    <t>http://cdn.eksmo.ru/v2/ASE000000000850317/COVER/cover1.jpg</t>
  </si>
  <si>
    <t>Сапковский(нов)Ведьмак.Кровь эльфов (2-ое издание)</t>
  </si>
  <si>
    <t>Анджей Сапковский — один из тех редких авторов, чьи произведения не просто обрели в нашей стране культовый статус, но стали частью РОССИЙСКОЙ фантастики. Более того, Сапков-ский — писатель, обладающий талантом творить АБСОЛЮТНО ОРИГИНАЛЬНЫЕ фэнтези, полностью свободные от влияния извне, однако связанные с классической мифологической тради-цией. Книги Сапковского не просто блистательны по литератур-ности формы и глубине содержания. Они являют собою картину мира — мира «меча и магии», мира искрометного  юмора, не только захватывающего внимание читателя, но и трогающего его душу. Читайте сагу о Цири и Геральте!</t>
  </si>
  <si>
    <t>Правила устройства электроустановок на 2025 год. Действующие разделы 6-го и 7-го изданий</t>
  </si>
  <si>
    <t>978-5-17-166254-7</t>
  </si>
  <si>
    <t>ASE000000000883245</t>
  </si>
  <si>
    <t>http://cdn.eksmo.ru/v2/ASE000000000883245/COVER/cover1.jpg</t>
  </si>
  <si>
    <t>СистемаЗаконодательства2025 Правила устройства электроустановок Действующие разделы 6-го и 7-го изданий</t>
  </si>
  <si>
    <t>Данное издание включает текст Правил устройства электроустановок (ПУЭ) со всеми действующими разделами 6-го и 7-го изданий на 2025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</si>
  <si>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Скайрим: Хроники</t>
  </si>
  <si>
    <t>Графическая новелла</t>
  </si>
  <si>
    <t>978-5-17-094346-3</t>
  </si>
  <si>
    <t>ГрафичНовелла</t>
  </si>
  <si>
    <t>ASE000000000716221</t>
  </si>
  <si>
    <t>http://cdn.eksmo.ru/v2/ASE000000000716221/COVER/cover1.jpg</t>
  </si>
  <si>
    <t>Скайрим-1(под/цв)Хроники. Энциклопедия</t>
  </si>
  <si>
    <t>В этом издании собрано значительное количество текстов, встречающихся в игре The Elder Scrolls V: Skyrim. Книга рассказывает как о предыстории этой игровой вселенной - в виде «исторических» текстов, хроник и свидетельств, так и о «настоящем» времени - в виде писем, записок и дневников путешественника, и снабжена уникальными красочными иллюстрациями.</t>
  </si>
  <si>
    <t>«Говорят, Скайрим — одно из самых опасных мест в Тамриэле. Думаю, это не так. Он прекрасен, и я счастлива, что это — мой дом». — Мьол Львица
Путеводитель по миру «The Elder Scrolls V: Skyrim» расскажет об истории и обычаях одной из самых северных провинций Тамриэля – Скайрима. Разумеется, этот варварский и неотесанный край не отличается гостеприимством, но его хроники наполнены дикой и жестокой красотой – здесь вас ждут старые легенды о древних богах и правителях и вдохновляющие истории о героях, рассказы о похотливых аргонианских девах и хитрых каджитах, – необходимо лишь иметь достаточно воли, чтобы прочесть их, и достаточно вкуса, чтобы оценить их по достоинству.</t>
  </si>
  <si>
    <t>Вперёд в СССР. Совок</t>
  </si>
  <si>
    <t>Поселягин В.Г.</t>
  </si>
  <si>
    <t>Современный фантастический боевик</t>
  </si>
  <si>
    <t>978-5-17-137286-6</t>
  </si>
  <si>
    <t>СоврФанБоевик</t>
  </si>
  <si>
    <t>ASE000000000858159</t>
  </si>
  <si>
    <t>http://cdn.eksmo.ru/v2/ASE000000000858159/COVER/cover1.jpg</t>
  </si>
  <si>
    <t>СоврФанБоевик Поселягин Вперёд в СССР. Совок(ИДЛенинград)</t>
  </si>
  <si>
    <t>Очутиться в том времени, о котором мечтал, пусть и редко,
да за банкой пива, оказалось для Николая Ветлюры большой
неожиданностью. Устоявшаяся жизнь, интересные хобби и любимая работа. Лишиться этого? Если бы стоял выбор, он бы
его сделал не в пользу Советского Союза. Однако что было, то
и есть — после своей гибели Николай очнулся в теле одиннадцатилетнего парнишки в далёком тысяча девятьсот шестьдесят
третьем году. Что ж, будем вживаться.</t>
  </si>
  <si>
    <t>Ловцы снов. Путь к исполнению твоей мечты</t>
  </si>
  <si>
    <t>Тараненко А., Василенко Н.С.</t>
  </si>
  <si>
    <t>978-5-17-156371-4</t>
  </si>
  <si>
    <t>ТайныеПрактики</t>
  </si>
  <si>
    <t>ASE000000000865905</t>
  </si>
  <si>
    <t>http://cdn.eksmo.ru/v2/ASE000000000865905/COVER/cover1.jpg</t>
  </si>
  <si>
    <t>ТайныеПрактики Тараненко Ловцы снов. Путь к исполнению твоей мечты</t>
  </si>
  <si>
    <t>Ловец снов — завораживающий амулет, который хранит в себе много тайн и загадок. Каждая деталь ловца пропитана смыслом и наполнена отголосками индейских легенд. Что же таится за этими легендами и как они отражаются в современных реалиях? И действительно ли ловцы снов способны защитить нас от влияния негативной энергии?
На протяжении пятнадцати лет авторы проводили исследования, общались с носителями традиций и теперь готовы поделиться с нами своим опытом. Помимо теории и впечатляющих историй, в книге представлены техники плетения ловцов снов. Вы узнаете, какое значение придается материалам, формам и символам, и сможете изготовить ловца по своим запросам. Вдохните магию в нити и перья и изготовьте талисман, который станет вашим оберегом и позволит вам почувствовать себя волшебником, плетущим свою судьбу!</t>
  </si>
  <si>
    <t>Варю Кофе. Способы приготовления</t>
  </si>
  <si>
    <t>Четко и по делу</t>
  </si>
  <si>
    <t>978-5-17-170151-2</t>
  </si>
  <si>
    <t>ЧеткоПоДелу</t>
  </si>
  <si>
    <t>ASE000000000886101</t>
  </si>
  <si>
    <t>http://cdn.eksmo.ru/v2/ASE000000000886101/COVER/cover1.jpg</t>
  </si>
  <si>
    <t>ЧеткоПоДелу Варю Кофе. Способы приготовления</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</si>
  <si>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кофе.Вы узнаете, как правильно выбрать зерна, как обжарить их дома, чтобы получить идеальный вкус, и как приготовить кофе по-разному, используя различные методы и оборудование.</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</si>
  <si>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t>
  </si>
  <si>
    <t>Физика любви</t>
  </si>
  <si>
    <t>978-5-17-161774-5</t>
  </si>
  <si>
    <t>ASE000000000878401</t>
  </si>
  <si>
    <t>http://cdn.eksmo.ru/v2/ASE000000000878401/COVER/cover1.jpg</t>
  </si>
  <si>
    <t>ШкольноеСтекло Артеева Физика любви</t>
  </si>
  <si>
    <t>•   Милая и светлая история о первой школьной влюбленности.
•   Книга открывает «Школьное стекло»: взгляд на мир через ту особую школьную призму, о которой взрослый говорит: «Делаешь из мухи слона».
•   Благодаря мягкой обложке с клапанами книга напоминает дневник на замке. 
•   В романе помимо собственно истории много заданий: расшифровать послания, составить плейлист, заполнить бинго «Как понять, что ты нравишься парню» и анкеты для читателя и его лучшего друга.
•   Для поклонников романов «Двойные листочки» Натали Марк, «36 вопросов чтобы влюбиться» Зины Кузнецовой, книг Ники Сью, Эмилии Грин и Анны Джейн.</t>
  </si>
  <si>
    <t>Яна Петрова считает себя совершенно обычной: стесняется круглых коленок, мамы-поварихи и того, что влюблена в главного красавчика школы. Рисуя на полях, она превратила свой учебник в огромную «валентинку». Там признания, строчки из песен и армия сердечек.
Глеб Янковский точно знает, чего он хочет. Например, учебник, которым можно шантажировать забавную девчонку. Заставить ее делать рефераты и спасти волейбольную команду. Но расскажет ли он в итоге своему лучшему другу про ее влюбленность? Или у этой «валентинки» появится другой адресат?</t>
  </si>
  <si>
    <t>978-5-17-104636-1</t>
  </si>
  <si>
    <t>ASE000000000831285</t>
  </si>
  <si>
    <t>http://cdn.eksmo.ru/v2/ASE000000000831285/COVER/cover1.jpg</t>
  </si>
  <si>
    <t>ЭксклюзивКлассикаРус Некрасов Кому на Руси жить хорошо</t>
  </si>
  <si>
    <t>В книгу вошли самые известные произведения Н.А. Некрасова.
Многоголосье русского народа — поэма-роман «Кому на Руси жить хорошо», раскрывающая картину многообразия жизни в России ключевого исторического периода — 1860-х годов. И стихотворения, которые знают наизусть поколения читателей и, которые не устарели и в наши дни - настолько мощно и ясно выявлен в них национальный русский характер.</t>
  </si>
  <si>
    <t>Пейзаж в изумрудных тонах</t>
  </si>
  <si>
    <t>Яворская М.</t>
  </si>
  <si>
    <t>Детектив под абажуром. Уютные детективы Майи Яворской</t>
  </si>
  <si>
    <t>978-5-17-173115-1</t>
  </si>
  <si>
    <t>Басова Ольга Викторовна</t>
  </si>
  <si>
    <t>ЯворскаяДетективПодАбажур</t>
  </si>
  <si>
    <t>ASE000000000888365</t>
  </si>
  <si>
    <t>http://cdn.eksmo.ru/v2/ASE000000000888365/COVER/cover1.jpg</t>
  </si>
  <si>
    <t>Яворская(ДетективПодАбажуром)Пейзаж в изумрудных тонах ([роман])</t>
  </si>
  <si>
    <t>- Старт новой серии российского уютного детектива. Идеальный литературный десерт к чашечке хорошего чая!
- Первое расследование троих бесшабашных друзей: Киры, Кирилла, Кузьмича и их лохматого пса Чика.
- Легкая история, не пытающаяся удержать внимание читателя жестокостью или насилием. Наблюдательность, логика и чувство юмора героев — то, что захватывает внимание с самого начала и держит до последней строчки. 
- Интересные темы расследований. В первой книге это — геммология, траблинг и модерн. 
- В каждом романе главный герой угощает гостей необычной едой. Это не только европейские, но также паназиатские и африканские блюда — читатель получит рецепты и дополнительные знания о кухнях мира.
- Серия «Детектив под абажуром. Уютные детективы Майи Яворской».</t>
  </si>
  <si>
    <t>Сидеть в соцсетях или смотреть сериалы - это же так скучно! Куда интереснее найти объяснение загадочным или странным событиям. Так считает Кира. Ее брат Кирилл и приятель Кузьмич полностью разделяют эту точку зрения. Оттого эта троица так любит собираться на кухне, чтобы посоревноваться в наблюдательности и логике.
Но однажды им приходится применить свои способности на практике – убита мама Кириной подруги, а в ее квартире найден документ на непонятном языке. Кира начинает свое расследование. Кириллу и Кузьмичу ничего не остается, как поддержать ее…</t>
  </si>
  <si>
    <t>Буквы и цифры по опорным точкам. 5-7 лет</t>
  </si>
  <si>
    <t>1000 заданий для детского сада</t>
  </si>
  <si>
    <t>978-5-17-171985-2</t>
  </si>
  <si>
    <t>Глотова Мария Дмитриевна</t>
  </si>
  <si>
    <t>1000ЗаданийДляДетСада</t>
  </si>
  <si>
    <t>ASE000000000887559</t>
  </si>
  <si>
    <t>http://cdn.eksmo.ru/v2/ASE000000000887559/COVER/cover1.jpg</t>
  </si>
  <si>
    <t>1000ЗаданийДляДетСада Буквы и цифры по опорным точкам. 5-7 лет</t>
  </si>
  <si>
    <t>Погрузитесь в мир обучения с нашими увлекательными развивающими пособиями в серии «1000 заданий для детского сада». Созданная с любовью для детей от 5 до 7 лет, эта серия книг сохранит интерес вашего малыша к образованию. Это отличный выбор для родителей, занимательный и увлекательный способ научить дошколят письму, чистописанию, азам математики — одновременно развивая творческие способности и интеллектуальные навыки.
• Соответствует ФГОС: разработано с учетом образовательных требований и стандартов.
• Всё для развития мелкой моторики, координации движений и навыков письма.
• Крупные буквы и цифры — процесс обучения проще и увлекательнее.
• Отличное развитие детской инициативы — свободные строки для самостоятельной работы. 
• С учетом возрастных особенностей детей старшего дошкольного возраста.
• На 64 больших страницах компактно собрано огромное количество разнообразных заданий.
 • Идеальное сочетание цена/качество.</t>
  </si>
  <si>
    <t>Как организовать подготовку к школе для своего ребёнка? Решение есть! «Буквы и цифры по опорным точкам. 5-7 лет» — отличный подарок для будущего первоклассника. С нашей рабочей тетрадью обучение будет проходить с удовольствием, скучная подготовка к школе превратится в захватывающую игру с участием нарисованных героев. В итоге ребёнок легко освоит азы чистописания, выучит буквы и цифры и потренируется красиво и аккуратно их писать, разовьёт мелкую моторику, мышление, логику, зрительно-пространственную ориентацию, внимание и усидчивость, приобретёт множество полезных навыков, которые обязательно пригодятся ему в дальнейшем. 
Для дошкольного возраста.</t>
  </si>
  <si>
    <t>Логические задачки</t>
  </si>
  <si>
    <t>978-5-17-171986-9</t>
  </si>
  <si>
    <t>ASE000000000887560</t>
  </si>
  <si>
    <t>http://cdn.eksmo.ru/v2/ASE000000000887560/COVER/cover1.jpg</t>
  </si>
  <si>
    <t>1000ЗаданийДляДетСада Логические задачки</t>
  </si>
  <si>
    <t>«Зачем моему ребёнку логика? — думают некоторые родители. — В первую очередь ему надо учиться читать и писать». И зря! Ведь логика — это умение быстро анализировать входящую информацию и делать верные выводы. Именно эта способность поможет вашему ребёнку быстрее запомнить буквы и цифры, усвоить любые другие новые знания. Человек с развитым логическим мышлением умеет критически мыслить: он всегда найдёт выход из любой нестандартной ситуации и сможет аргументированно отстоять свою точку зрения. Книга «Логические задачки для малышей» — отличный выбор родителей, заинтересованных в будущих успехах своего ребёнка. В игровой форме малыш потренируется определять закономерности, находить сходства и отличия, видеть аналогии, группировать по смыслу, строить причинно-следственные связи. Все задания основаны на эффективной методике обучения, разработанной  специально для малышей — с учётом физических и психоэмоциональных особенностей дошколят.</t>
  </si>
  <si>
    <t>Книга «Логические задачки» поможет ребёнку сделать первые шаги на пути формирования логического мышления. В игровой форме малыш потренируется определять закономерности, находить сходства и отличия, видеть аналогии, группировать по смыслу, строить причинно-следственные связи.
Для дошкольного возраста.</t>
  </si>
  <si>
    <t>Пишем буквы и цифры. 5-7 лет</t>
  </si>
  <si>
    <t>978-5-17-171982-1</t>
  </si>
  <si>
    <t>ASE000000000887557</t>
  </si>
  <si>
    <t>http://cdn.eksmo.ru/v2/ASE000000000887557/COVER/cover1.jpg</t>
  </si>
  <si>
    <t>1000ЗаданийДляДетСада Пишем буквы и цифры. 5-7 лет</t>
  </si>
  <si>
    <t>Как организовать подготовку к школе для своего ребёнка? Решение есть! «Пишем буквы и цифры. 5-7 лет» — отличный подарок для будущего первоклассника. С нашей рабочей тетрадью обучение будет проходить с удовольствием, скучная подготовка к школе превратится в захватывающую игру с участием нарисованных героев. В итоге ребёнок легко освоит азы чистописания, выучит буквы и цифры и потренируется красиво и аккуратно их писать, разовьёт мелкую моторику, мышление, логику, зрительно-пространственную ориентацию, внимание и усидчивость, приобретёт множество полезных навыков, которые обязательно пригодятся ему в дальнейшем. 
Для дошкольного возраста.</t>
  </si>
  <si>
    <t>Развивающие прописи для детского сада. 5-7 лет</t>
  </si>
  <si>
    <t>978-5-17-171980-7</t>
  </si>
  <si>
    <t>ASE000000000887554</t>
  </si>
  <si>
    <t>http://cdn.eksmo.ru/v2/ASE000000000887554/COVER/cover1.jpg</t>
  </si>
  <si>
    <t>1000ЗаданийДляДетСада Развивающие прописи для детского сада. 5-7 лет</t>
  </si>
  <si>
    <t>Вашему малышу пора учиться писать? «Развивающие прописи для детского сада. 5-7 лет» — то, что вам нужно! Наша книга создана специально для маленьких детей с учётом их физических и психоэмоциональных особенностей. Чтобы малыш не уставал, занятия письмом чередуются с занимательными заданиями. Прописи соответствуют ФГОС и содержат образцы написания каждой буквы — важно, чтобы ребёнок с самого начала учился писать правильно. Печатные буквы расположены в крупных клетках, чтобы ребёнку было удобно писать. Для формирования устойчивых навыков письма отрабатывается написание отдельных элементов каждой буквы. Чудесные иллюстрации известной детской художницы Л. Двининой не дадут малышу заскучать и помогут сформировать позитивное отношение к письму. В комплекте с «Развивающими прописями» советуем вам приобрести «Занимательные прописи с упражнениями» и «Учимся рисовать. 5-7 лет» — доказано: чем больше рисует ребёнок, тем быстрее он обучается письму. Серия «1000 заданий для детского сада» — самый увлекательный способ научиться писать, развить творческие способности, приобрести интеллектуальные навыки.</t>
  </si>
  <si>
    <t>«Развивающие прописи для детского сада. 5-7 лет» созданы специально для маленьких детей. Малыши научатся писать печатные буквы и заодно поиграют в игры для развития речи, внимания, памяти, мышления. Чтобы маленьким ученикам не было скучно, прописи иллюстрированы чудесными рисунками известной детской художницы Л. Двининой.
 Для дошкольного возраста.</t>
  </si>
  <si>
    <t>Учимся рисовать. 5-7 лет</t>
  </si>
  <si>
    <t>978-5-17-171984-5</t>
  </si>
  <si>
    <t>ASE000000000887558</t>
  </si>
  <si>
    <t>http://cdn.eksmo.ru/v2/ASE000000000887558/COVER/cover1.jpg</t>
  </si>
  <si>
    <t>1000ЗаданийДляДетСада Учимся рисовать. 5-7 лет</t>
  </si>
  <si>
    <t>Научиться рисовать могут все! Рисование — это такой же практический навык, как чтение или письмо. А ещё это лучший способ развития мелкой моторики, пространственного мышления, зрительной памяти и творческих способностей. Книга «Учимся рисовать. 5-7 лет» содержит наглядные пошаговые инструкции, благодаря  которым ребёнок научится обводить картинки по контуру, дорисовывать по опорным точкам, перерисовывать по клеткам, а также самостоятельно создавать чудесные рисунки по образцу. Дети, которые много рисуют, легче и быстрее обучаются письму.</t>
  </si>
  <si>
    <t>Рисование — самый увлекательный способ развития мелкой моторики. Дети, которые много рисуют, легче и быстрее обучаются письму. Книга «Учимся рисовать. 5-7 лет» содержит наглядные пошаговые инструкции, благодаря  которым ребёнок научится обводить картинки по контуру, дорисовывать по опорным точкам, перерисовывать по клеткам, а также самостоятельно создавать чудесные рисунки по образцу.
Для дошкольного возраста.</t>
  </si>
  <si>
    <t>Почему и отчего. Самые интересные детские вопросы</t>
  </si>
  <si>
    <t>Альтшулер В.С., Малов В.И.</t>
  </si>
  <si>
    <t>978-5-17-127257-9</t>
  </si>
  <si>
    <t>ASE000000000852750</t>
  </si>
  <si>
    <t>http://cdn.eksmo.ru/v2/ASE000000000852750/COVER/cover1.jpg</t>
  </si>
  <si>
    <t>100ТысячПочему Почему и отчего. Самые интересные детские вопросы</t>
  </si>
  <si>
    <t>Под обложкой книги собраны самые интересные вопросы, которые приходят в головы маленьким почемучкам.
. Почему мы дрожим от холода?
. Почему молоко белое?
. Почему у ежа иголки?
. Почему мы плачем?
Простые и занятные ответы помогут детям узнать много нового и лучше понять окружающий мир.</t>
  </si>
  <si>
    <t>В книге «Почему и отчего. Самые интересные детские вопросы» найдутся ответы на самые популярные и самые занимательные вопросы юных почемучек.
Почему не мёрзнут глаза? Почему у кроликов длинные уши? Почему храпят во сне? Почему светят звёзды? И многое-многое другое.
Темы вопросов самые разнообразные, от Вселенной и космоса до тела человека, животных и электрических проводов.
Для среднего школьного возраста.</t>
  </si>
  <si>
    <t>Разбей сердце принцессы</t>
  </si>
  <si>
    <t>Моран Ф.</t>
  </si>
  <si>
    <t>Love &amp; Mafia на русском</t>
  </si>
  <si>
    <t>978-5-17-163350-9</t>
  </si>
  <si>
    <t>Love&amp;MafiaНаРусском</t>
  </si>
  <si>
    <t>ASE000000000880190</t>
  </si>
  <si>
    <t>http://cdn.eksmo.ru/v2/ASE000000000880190/COVER/cover1.jpg</t>
  </si>
  <si>
    <t>Love&amp;MafiaНаРусском Моран Разбей сердце принцессы</t>
  </si>
  <si>
    <t>«Яркая и дерзкая история. Фэя Моран выплетает оммаж на Шекспира из современных мафиозных декораций, заставляя читателя понервничать. Американские горки из эмоций уже запущены: пора пристегнуться!» — Саммер Холланд, автор цикла «Парни из Манчестера».
Жизнь дочери богатых родителей не так уж плоха. По крайней мере, так я полагала, пока не встретила зеленоглазого незнакомца в черной рубашке с бордовым узором. Гай перевернул мою жизнь: из-за него я ослушалась близких и забыла, кто я такая. Я пожертвовала всем, что у меня было и забыла, кто я такая. Если бы я только знала, что он вонзит мне нож в сердце…</t>
  </si>
  <si>
    <t>Жизнь прилежной дочери богатых и влиятельных людей лишена недостатков. По крайней мере, именно так я и думала, пока судьба не подкинула мне сюрприз в виде зеленоглазого парня в чёрной рубашке.
Гай сокрушил мою привычную жизнь. С его появлением всё изменилось. Теперь я не та послушная хорошая девочка, с его появлением я сбегала из дома по ночам, чтобы провести с ним время, с его появлением я впервые ослушалась строгих родителей. Но тогда я ещё не знала, к чему это приведёт. Не знала, что всё это время он скрывался под маской, а единственной его целью было жестоко разбить мне сердце...</t>
  </si>
  <si>
    <t>Летние задания по математике для повторения и закрепления учебного материала. 1 класс</t>
  </si>
  <si>
    <t>978-5-17-102449-9</t>
  </si>
  <si>
    <t>ASE000000000828989</t>
  </si>
  <si>
    <t>http://cdn.eksmo.ru/v2/ASE000000000828989/COVER/cover1.jpg</t>
  </si>
  <si>
    <t>АкмНачОбр(бол).п/матем.1кл.Летние задания</t>
  </si>
  <si>
    <t>В пособии предлагаются задания на повторение изакрепление материала по
 всему курсу математики для 1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неделюна выполнение этих заданий, то
он успешно повторит пройденный материал, разовьёт математическое и логическое
мышление.
Регулярно обращаясь к материалу этих книг, ученик доведёт до автоматизма
умение решать задачи, примеры, неравенства, твёрдо запомнит математические
правила, которые входят в программу начальной школы.
Пособиеможно использовать для коллективной и индивидуальной работы
в классе или дома.</t>
  </si>
  <si>
    <t>Летние задания по математике для повторения и закрепления учебного материала. 2 класс</t>
  </si>
  <si>
    <t>978-5-17-102444-4</t>
  </si>
  <si>
    <t>ASE000000000828984</t>
  </si>
  <si>
    <t>http://cdn.eksmo.ru/v2/ASE000000000828984/COVER/cover1.jpg</t>
  </si>
  <si>
    <t>АкмНачОбр(бол).п/матем.2кл.Летние задания</t>
  </si>
  <si>
    <t>В пособии предлагаются задания на повторение и закрепление материала по всему курсу математики для 2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ребенок будет тратить по 1 часу в неделю на выполнение этих заданий, то он успешно повторит пройденный материал, разовьет математическое и логическое мышление.
Регулярно обращаясь к материалу этих книг, ученик доведет до автоматизма умение решать задачи, примеры, неравенства, твердо запомнит математические правила, которые входят в программу начальной школы.
Пособие можно использовать для коллективной и индивидуальной работы в классе или дома.</t>
  </si>
  <si>
    <t>Летние задания по математике для повторения и закрепления учебного материала. 3 класс</t>
  </si>
  <si>
    <t>978-5-17-102450-5</t>
  </si>
  <si>
    <t>ASE000000000828990</t>
  </si>
  <si>
    <t>http://cdn.eksmo.ru/v2/ASE000000000828990/COVER/cover1.jpg</t>
  </si>
  <si>
    <t>АкмНачОбр(бол).п/матем.3кл.Летние задания</t>
  </si>
  <si>
    <t>В пособии предлагаются задания на повторение и закрепление материала по всему курсу математики для 3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 на выполнение этих заданий, то он успешно повторит пройденный материал, разовьёт математическое и логическое мышление.
Регулярно обращаясь к материалу этих книг, ученик доведёт до атоматизма умение решать задачи, примеры, неравенства, твёрдо запомнит математические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</si>
  <si>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математике и русскому языку для повторения и закрепления учебного материала. 1 класс</t>
  </si>
  <si>
    <t>978-5-17-154389-1</t>
  </si>
  <si>
    <t>(Уволен) Лихачев Дмитрий Алексеевич</t>
  </si>
  <si>
    <t>ASE000000000870827</t>
  </si>
  <si>
    <t>http://cdn.eksmo.ru/v2/ASE000000000870827/COVER/cover1.jpg</t>
  </si>
  <si>
    <t>АкмНачОбр(бол).п/матем/рус.яз.1кл.Летние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</si>
  <si>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1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1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20,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1 класс, возраст 6-7 лет.</t>
  </si>
  <si>
    <t>В пособии предлагаются задания на повторение и закрепление материала по всему курсу математики и русского языка для 1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во 2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1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2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</si>
  <si>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математике и русскому языку для повторения и закрепления учебного материала. 3 класс</t>
  </si>
  <si>
    <t>978-5-17-154392-1</t>
  </si>
  <si>
    <t>ASE000000000870830</t>
  </si>
  <si>
    <t>http://cdn.eksmo.ru/v2/ASE000000000870830/COVER/cover1.jpg</t>
  </si>
  <si>
    <t>АкмНачОбр(бол).п/матем/рус.яз.3кл.Летние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</si>
  <si>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3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3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3 класс, возраст 8-9 лет.</t>
  </si>
  <si>
    <t>В пособии предлагаются задания на повторение и закрепление материала по всему курсу математики и русского языка для 3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 3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2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3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</si>
  <si>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русскому языку для повторения и закрепления учебного материала. 1 класс</t>
  </si>
  <si>
    <t>978-5-17-102447-5</t>
  </si>
  <si>
    <t>ASE000000000828987</t>
  </si>
  <si>
    <t>http://cdn.eksmo.ru/v2/ASE000000000828987/COVER/cover1.jpg</t>
  </si>
  <si>
    <t>АкмНачОбр(бол).п/рус.яз.1кл.Летние задания</t>
  </si>
  <si>
    <t>В пособии предлагаются задания на повторение и закрепление материала по всему курсу русского языка для 1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 на выполнение этих заданий, то он успешно повторит пройденный материал и повысит  свою грамотность.
Регулярно обращаясь к материалу этих книг, ученик доведёт до автоматизма навыки граммотного письма и твёрдо запомнит орфографические правила, которые входят в программу начальной школы.
Пособие можно использовать  для коллективной и индивидуальной работы в классе или дома.</t>
  </si>
  <si>
    <t>Летние задания по русскому языку для повторения и закрепления учебного материала. 2 класс</t>
  </si>
  <si>
    <t>978-5-17-102445-1</t>
  </si>
  <si>
    <t>ASE000000000828985</t>
  </si>
  <si>
    <t>http://cdn.eksmo.ru/v2/ASE000000000828985/COVER/cover1.jpg</t>
  </si>
  <si>
    <t>АкмНачОбр(бол).п/рус.яз.2кл.Летние задания</t>
  </si>
  <si>
    <t>В пособии предлагаются задания на повторение и закрепление материала по всему курсу русского языка для 2 класса.
Материалы книги разделенына несколько частей   каждым блоком практических заданий следует «теоретическая» страница с необходимыми правилами. В конце книги даны словарные слова.
Если ребёнок будет тратить по 1 часу в неделю на выполнение этих заданий, то он успешно повторит пройденный материал и повысит свою грамотность
Регулярно обращаясь к материалу этих книг, ученик доведет до автоматизма навыки грамотного письма и твердо запомнит орфографические правила, которые входят в программу начальной школы.
Пособие можно ирпользовать для коллективной и индивидуальной работы в классе или дома.</t>
  </si>
  <si>
    <t>Летние задания по русскому языку для повторения и закрепления учебного материала. 3 класс</t>
  </si>
  <si>
    <t>Узорова О.В., Нефедова Е.А.</t>
  </si>
  <si>
    <t>978-5-17-102446-8</t>
  </si>
  <si>
    <t>ASE000000000828986</t>
  </si>
  <si>
    <t>http://cdn.eksmo.ru/v2/ASE000000000828986/COVER/cover1.jpg</t>
  </si>
  <si>
    <t>АкмНачОбр(бол).п/рус.яз.3кл.Летние задания</t>
  </si>
  <si>
    <t>В пособии предлагаются задания на повторение и закрепление материала по всему курсу русского языка для 3 класса.
Материалы книги разделены  на  несколько частей 3а каждым блоком практических заданий следует «теоретическая» страница с необходимыми правилами. В конце книги даны словарные слова.
Если ребёнок будет тратить по  часу в неделю на выполнение этих заданий, то он успешйо повторит пройденный материал и повысит свою грамотность.
Регулярно обращаясь к материалу этих книг, ученик доведет до автоматизма навыки грамотного письма и твердо запомнит орфографические правила, которые входят в программу начальной школы.
Пособие можно использовать для коллективной и индивидуальной работы в классе или дома.</t>
  </si>
  <si>
    <t>Серебряная книга сказок. Илл. Тони Вульфа</t>
  </si>
  <si>
    <t>Андерсен Г.- Х., братья Гримм, В. Гауф и другие</t>
  </si>
  <si>
    <t>Большая сказочная книга</t>
  </si>
  <si>
    <t>978-5-17-157785-8</t>
  </si>
  <si>
    <t>БолСказочнаяКнига</t>
  </si>
  <si>
    <t>ASE000000000874426</t>
  </si>
  <si>
    <t>http://cdn.eksmo.ru/v2/ASE000000000874426/COVER/cover1.jpg</t>
  </si>
  <si>
    <t>БолСказочнаяКнига Андерсен/Гримм Серебряная книга сказок. (Илл. Тони Вульфа)</t>
  </si>
  <si>
    <t>Сказка – один из самых древних литературных жанров. У каждого народа свои сказки, но все они служат для того, чтобы передать мудрость молодому поколению – рассказать о добре и зле, предупредить об опасности, поведать о хитрости и глупости. В «Серебряную книгу сказок» вошли русские, арабские сказки, сказки народов Европы, сказки Х. К. Андерсена, Братьев Гримм, Вильгельма Гауфа, Джонатана Свифта, басни И. А. Крылова, Эзопа и Лафонтена. Перед вами поистине кладезь мудрости и знаний.</t>
  </si>
  <si>
    <t>«Серебряная книга сказок» - это сборник сказок со всего света. Русские и арабские сказки, сказки народов Европы, басни, сказки Х. К. Андерсена, братьев Гримм и других известных писателей – в одной книге встречаются редко. Истории все разные, но их объединяет одно – торжество добра, справедливости, дружбы и любви.
Художники: Тони Вульф, Либико Марайя, Северино Баральди и Пьеро Каттанео.</t>
  </si>
  <si>
    <t>Золотая книга сказок. Илл. Тони Вульфа</t>
  </si>
  <si>
    <t>Андерсен Г.- Х., Перро Ш., братья Гримм</t>
  </si>
  <si>
    <t>978-5-17-157784-1</t>
  </si>
  <si>
    <t>ASE000000000874417</t>
  </si>
  <si>
    <t>http://cdn.eksmo.ru/v2/ASE000000000874417/COVER/cover1.jpg</t>
  </si>
  <si>
    <t>БолСказочнаяКнига Андерсен/Перро Золотая книга сказок. (Илл. Тони Вульфа)</t>
  </si>
  <si>
    <t>Эту книгу сказок недаром назвали ЗОЛОТОЙ, в ней собраны самые знаменитые истории мировой литературы: про Золушку, Красную Шапочку и Русалочку, про Синдбада-морехода и Золотую рыбку, про отважных самураев и древних философов. А какие чудесные иллюстрации нарисовали к этим сказкам итальянские художники! кладезь мудрости и красоты со всего света заключён в этой "Золотой книге сказок".</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</si>
  <si>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
Художники: Тони Вульф, Либико Марайя, Северино Баральди и Пьеро Каттанео.</t>
  </si>
  <si>
    <t>Влад А4. Я непобедим (раскраска)</t>
  </si>
  <si>
    <t>978-5-17-153029-7</t>
  </si>
  <si>
    <t>ASE000000000869412</t>
  </si>
  <si>
    <t>http://cdn.eksmo.ru/v2/ASE000000000869412/COVER/cover1.jpg</t>
  </si>
  <si>
    <t>БумагаА4 Влад А4. Я непобедим (раскраска)</t>
  </si>
  <si>
    <t>И-и-и… всем привет! Меня зовут Влад А4!
Ты держишь в руках суперкрутую раскраску! Ну что, наведём суету?
Добавь ярких красок на чёрно-белые страницы и повеселись!</t>
  </si>
  <si>
    <t>Влад А4. Альбом 100 наклеек (зеленый)</t>
  </si>
  <si>
    <t>978-5-17-147555-0</t>
  </si>
  <si>
    <t>ASE000000000863724</t>
  </si>
  <si>
    <t>http://cdn.eksmo.ru/v2/ASE000000000863724/COVER/cover1.jpg</t>
  </si>
  <si>
    <t>БумагаА4(НАКЛ)Влад А4. Альбом 100 наклеек (зеленый)</t>
  </si>
  <si>
    <t>И это альбом самых крутых наклеек от твоего любимого блогера — Влада А4!
Украшай альбомы, тетради, дневники и блокноты! Будь в тренде!</t>
  </si>
  <si>
    <t>Математика 1 класс. Проверочные и контрольные работы</t>
  </si>
  <si>
    <t>Быстрое обучение: методика О.В. Узоровой</t>
  </si>
  <si>
    <t>978-5-17-152242-1</t>
  </si>
  <si>
    <t>БыстрОбуч(Узорова)</t>
  </si>
  <si>
    <t>ASE000000000868575</t>
  </si>
  <si>
    <t>http://cdn.eksmo.ru/v2/ASE000000000868575/COVER/cover1.jpg</t>
  </si>
  <si>
    <t>БыстрОбуч(Узорова)Матем.1 кл.Проверочные и контрольные работы</t>
  </si>
  <si>
    <t>В пособии представлены различные проверочные и контрольные работы по всем темам программы по математике для 1 класса.
 В одной книге собраны  контрольные  работы, математические диктанты, тесты, геометрические задания, задания на логику и смекалку.  Проверочные работы помогут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</si>
  <si>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В пособии представлены различные проверочные и контрольные работы по всем темам программы по математике для 1 класса.
Предложенные задания позволят проверить сформированность у учащихся математических знаний, умений и навыков. 
Систематическое выполнение таких проверочных работ поможет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t>
  </si>
  <si>
    <t>Контрольное списывание. 1-й класс</t>
  </si>
  <si>
    <t>978-5-17-102412-3</t>
  </si>
  <si>
    <t>ASE000000000828952</t>
  </si>
  <si>
    <t>http://cdn.eksmo.ru/v2/ASE000000000828952/COVER/cover1.jpg</t>
  </si>
  <si>
    <t>БыстрОбуч(Узорова)Рус.яз.1 кл.Контрольное списывание.</t>
  </si>
  <si>
    <t>Это сборник упражнений для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 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t>
  </si>
  <si>
    <t>Учебное пособие «Контрольное списывание. 1-й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</si>
  <si>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Большие логопедические прописи</t>
  </si>
  <si>
    <t>Домникова В.В.</t>
  </si>
  <si>
    <t>Вам поможет логопед</t>
  </si>
  <si>
    <t>978-5-17-170099-7</t>
  </si>
  <si>
    <t>ВамПоможетЛогопед</t>
  </si>
  <si>
    <t>ASE000000000886034</t>
  </si>
  <si>
    <t>http://cdn.eksmo.ru/v2/ASE000000000886034/COVER/cover1.jpg</t>
  </si>
  <si>
    <t>ВамПоможетЛогопед Домникова Большие логопедические прописи</t>
  </si>
  <si>
    <t>Ребёнку пора учиться писать, но, к сожалению, у него есть проблемы с речью? Или малыш пишет некоторые буквы вверх ногами и в зеркальном отражении? Пропускает буквы при написании слова? Путает парные согласные? Тогда вам нужна новая серия книг от АСТ «Вам поможет логопед». «Большие логопедические прописи» разработаны опытным логопедом-практиком Валерией Домниковой, автором более 300 логопедических пособий. Ребёнок не только научится писать печатные буквы, но и освоит штриховку, отработает специальные синхронные и асинхронные движения для гармонизации работы полушарий головного мозга (такие движения выполняются одновременно двумя руками), а также сформирует правильное зрительное и пространственное восприятие каждой буквы. Зеркальное написание букв, которое часто называют «почерком Леонардо да Винчи», — больше не проблема! Прописи будут особенно полезны детям с алалией, дизартрией, диспраксией, ринолалией, РАС и другими нарушениями речи. Учите ребёнка писать правильно, используйте проверенную методику. Подарите малышу уверенность в себе! В комплекте с «Большими логопедическими прописями» советуем вам приобрести «Логопедическую азбуку».</t>
  </si>
  <si>
    <t>Если вашему ребёнку пора учиться писать, но, к сожалению, у него есть проблемы с речью — вам нужны «Большие логопедические прописи». Малыш научится писать печатные буквы, выполнит специальные нейроупражнения, сформирует правильное зрительное и пространственное восприятие каждой буквы, потренирует мелкую моторику, разовьёт внимание и координацию движений. Автор Валерия Домникова — популярный логопед-практик с многолетним стажем. За время работы Валерия Домникова помогла тысячам детей обрести хорошую дикцию, грамотную речь и уверенность в себе.
Для дошкольного возраста.</t>
  </si>
  <si>
    <t>Легенды Невского проспекта</t>
  </si>
  <si>
    <t>Веллер М.И.</t>
  </si>
  <si>
    <t>Книги Михаила Веллера(м)</t>
  </si>
  <si>
    <t>978-5-17-119700-1</t>
  </si>
  <si>
    <t>Науменко Николай Андреевич</t>
  </si>
  <si>
    <t>Веллер(ЛучшКниги/м)</t>
  </si>
  <si>
    <t>ASE000000000848104</t>
  </si>
  <si>
    <t>http://cdn.eksmo.ru/v2/ASE000000000848104/COVER/cover1.jpg</t>
  </si>
  <si>
    <t>Веллер(ЛучшКниги/м)Легенды Невского проспекта</t>
  </si>
  <si>
    <t>18+ НАСТОЯЩИЙ МАТЕРИАЛ (ИНФОРМАЦИЯ) ПРОИЗВЕДЁН, РАСПРОСТРАНЕН И (ИЛИ) НАПРАВЛЕН ИНОСТРАННЫМ АГЕНТОМ ВЕЛЛЕРОМ МИХАИЛОМ ИОСИФОВИЧЕМ ЛИБО КАСАЕТСЯ ДЕЯТЕЛЬНОСТИ ИНОСТРАННОГО АГЕНТА ВЕЛЛЕРА МИХАИЛА ИОСИФОВИЧА
Эта книга - самое смешное (хотя не всегда самое веселое) произведение последнего десятилетия. Потрясающая легкость иронического стиля и соединения сарказма с ностальгией сделали "Легенды Невского проспекта" поистине национальным бестселлером. Невероятные истории из нашего недавнего прошлого, рассказанные мастером, все чаще воспринимаются не как фантазии писателя, но словно превращаются в известную многим реальность.</t>
  </si>
  <si>
    <t>Корсары Николая Первого. Через два океана</t>
  </si>
  <si>
    <t>Михеев М.А.</t>
  </si>
  <si>
    <t>978-5-17-174770-1</t>
  </si>
  <si>
    <t>ASE000000000889552</t>
  </si>
  <si>
    <t>http://cdn.eksmo.ru/v2/ASE000000000889552/COVER/cover1.jpg</t>
  </si>
  <si>
    <t>ВоенФантастика Михеев Корсары Николая Первого. Через два океана(ИДЛенинград)</t>
  </si>
  <si>
    <t>Большая война вышла за пределы Европы. Но если в прошлой
истории она захватила только Дальний Восток, то на этот раз география ее стала куда шире. Вырвавшись из плена внутренних морей
и объятий Арктики, русская эскадра плотно села на вражеские коммуникации. Найти ее сложней, чем иголку в стоге сена, а защитить
каждый корабль не может даже великолепный британский флот.
Но русские пришли не пиратствовать, им надо помочь своей Родине. Когда невозможно вернуться назад, стоит идти вперед. Даже если
впереди — два океана!</t>
  </si>
  <si>
    <t>Англо-русский словарь для детей в картинках</t>
  </si>
  <si>
    <t>Детские словари в картинках</t>
  </si>
  <si>
    <t>978-5-17-158213-5</t>
  </si>
  <si>
    <t>ДетскСловари(в картинках)</t>
  </si>
  <si>
    <t>ASE000000000874854</t>
  </si>
  <si>
    <t>http://cdn.eksmo.ru/v2/ASE000000000874854/COVER/cover1.jpg</t>
  </si>
  <si>
    <t>ДетскСловари(в картинках)Англо-русский словарь</t>
  </si>
  <si>
    <t>Книга представляет собой детский тематический словарь, в котором более 400 английских слов, разделенных на 17 интересных для детей тем и сопровождающихся яркими и красивыми иллюстрациями, а также переводом и двумя видами транскрипции — фонетической и русскими буквами.
Словарь в картинках — проверенный и увлекательный способ выучить первые иностранные слова в детстве.
Издание предназначается для детей старшего дошкольного возраста, а также для родителей и учителей.</t>
  </si>
  <si>
    <t>Китайско-русский словарь для детей в картинках</t>
  </si>
  <si>
    <t>978-5-17-158230-2</t>
  </si>
  <si>
    <t>ASE000000000874870</t>
  </si>
  <si>
    <t>http://cdn.eksmo.ru/v2/ASE000000000874870/COVER/cover1.jpg</t>
  </si>
  <si>
    <t>ДетскСловари(в картинках)Китайско-русский словарь</t>
  </si>
  <si>
    <t>Книга представляет собой детский тематический словарь, в котором более 400 китайских слов, разделенных на 17 интересных для детей тем и сопровождающихся яркими и красивыми иллюстрациями, а также переводом и двумя видами транскрипции — пиньинь и русскими буквами.
Словарь в картинках — проверенный и увлекательный способ выучить первые иностранные слова в детстве.
Издание предназначается для детей старшего дошкольного возраста, а также для родителей и учителей.</t>
  </si>
  <si>
    <t>Ухищрения и вожделения</t>
  </si>
  <si>
    <t>Джеймс Ф.Д.</t>
  </si>
  <si>
    <t>Ф.Д. Джеймс с/с</t>
  </si>
  <si>
    <t>978-5-17-172652-2</t>
  </si>
  <si>
    <t>Джеймс(лучшее)</t>
  </si>
  <si>
    <t>DEVICES AND DESIRES</t>
  </si>
  <si>
    <t>ASE000000000887886</t>
  </si>
  <si>
    <t>http://cdn.eksmo.ru/v2/ASE000000000887886/COVER/cover1.jpg</t>
  </si>
  <si>
    <t>Джеймс(лучшее)Ухищрения и вожделения</t>
  </si>
  <si>
    <t>— «Ухищрения и вожделения» считаются одним из лучших романов Филлис Дороти Джеймс. Ее книги — классика британского детектива. Они  переведены на множество иностранных языков и разошлись по миру тиражом свыше 60 000 000 экземпляров. Роман писательницы идеально подходят для всех ценителей творчества Агаты Кристи, Дороти Ли Сэйерс, Джозефины Тэй и Нейо Марш.
— «Ухищрения и вожделения» — восьмой роман из цикла о расследованиях командора Адама Дэлглиша. Адам Дэлглиш — один из самых популярных персонажей детективного жанра, книги о нем неоднократно экранизировали и адаптировались для радио. 
— «Ухищрения и вожделения» не стали исключением — роман экранизировался дважды, самая свежая версия вышла в декабре 2024 года на британском канале Acorn TV.</t>
  </si>
  <si>
    <t>Серийный убийца – на свободе. Идеальные для него «охотничьи угодья» — пустынное побережье Норфолка, где снова и снова находят растерзанные женские тела.
Местная полиция лишь строит догадки, и тогда на поиски маньяка отправляется лондонский детектив Адам Дэлглиш, случайно оказавшийся на месте преступления. Он задает вопросы – и получает на них очень странные ответы.
Он разрешает загадку за загадкой, но каждая влечет за собой новые тайны…
Охота продолжается?</t>
  </si>
  <si>
    <t>Увидевший Дюну</t>
  </si>
  <si>
    <t>Герберт Б.</t>
  </si>
  <si>
    <t>978-5-17-164412-3</t>
  </si>
  <si>
    <t>Dreamer of Dune</t>
  </si>
  <si>
    <t>ASE000000000881540</t>
  </si>
  <si>
    <t>http://cdn.eksmo.ru/v2/ASE000000000881540/COVER/cover1.jpg</t>
  </si>
  <si>
    <t>Дюна Герберт Увидевший Дюну</t>
  </si>
  <si>
    <t>— Фрэнк Герберт — известный научный фантаст, автор бестселлера «Дюна», пяти его продолжений и двух десятков других романов, среди которых выделяются такие книги как «Зеленый мозг» и «Долина Сантарога».
— «Увидевший Дюну» — подробная и увлекательная биография Фрэнка Герберта, написанная его сыном Брайаном. Книга содержит множество интереснейших подробностей о молодости писателя, его семье, работе над «Дюной» и другими книгами, экранизации Дэвида Линча и отношениях Герберта с другими мастерами научной фантастики: Робертом Хайнлайном, Джеком Вэнсом и другими гигантами.
— Брайан Герберт — известный писатель, в соавторстве с Кевином Андерсоном он написал около двух десятков романов по вселенной «Дюны», в том числе и «Орден сестер», вдохновивший создателей нового телесериала HBO «Дюна: Пророчество».</t>
  </si>
  <si>
    <t>Знаменитая эпопея «Дюна» Фрэнка Герберта захватила воображение многих поколений читателей. Книги разошлись миллионными тиражами по всему миру и многократно экранизированы. Известный в первую очередь благодаря «Дюне» – Фрэнк Герберт автор более двадцати книг, в том числе романов «Зеленый мозг», «Долина Сантарога», «Белая чума» и «Досадийский эксперимент». 
Брайан Герберт, старший сын Фрэнка, рассказывает историю о судьбе своего отца. Уже в восемь лет объявив, что станет писателем, на протяжении жизни Фрэнк Герберт работал телеоператором, ведущим на радио, журналистом и редактором нескольких газет, параллельно занимаясь писательским трудом. Но настоящего успеха он добился только после публикации «Дюны» в 1965 году. Брайан Герберт пишет об этих годах увлекательно и искренне.</t>
  </si>
  <si>
    <t>Величайшие битвы и сражения Великой Отечественной войны</t>
  </si>
  <si>
    <t>978-5-17-168948-3</t>
  </si>
  <si>
    <t>ASE000000000885372</t>
  </si>
  <si>
    <t>http://cdn.eksmo.ru/v2/ASE000000000885372/COVER/cover1.jpg</t>
  </si>
  <si>
    <t>ИсторияВеликойПобеды(под)Величайшие битвы и сражения Великой Отечественной войны</t>
  </si>
  <si>
    <t>Эта книга подробно и, что весьма актуально в наши дни, правдиво и достоверно освещает ключевые моменты одного из самых трагических и героических периодов в истории XX века — Великой Отечественной войны. На страницах издания подробно анализируются переломные сражения, определившие ее ход, такие как оборона Брестской крепости, битва за Москву, Сталинградская и Курская битвы, прорыв блокады Ленинграда, операция «Багратион» и штурм Берлина. Здесь не только детально воссоздается хронология событий, 
описываются стратегия командования и тактика ведения боевых действий, но и отдельное внимание уделено беспримерным подвигам военнослужащих Красной Армии и мирных жителей, чей героизм навсегда останется в народной памяти.
Основанная на архивных документах и современных исследованиях, книга с академической точностью и глубиной охватывает самые разные аспекты: здесь можно найти информацию о вооружении армий и экипировке солдат на всех этапах войны, а также о наградах, которых удостаивались настоящие герои. Множество карт, схем и фотографий помогают визуализировать масштаб сражений, а анализ последствий каждой битвы подчеркивает их роль в достижении Великой Победы.
Это издание станет ценным источником знаний для всех, кто интересуется военной историей, а также повествованием о мужестве и несгибаемой силе духа поколения, отстоявшего свободу своей Родины. Книга адресована как специалистам, так и широкому кругу читателей, стремящихся сохранить память о бессмертном подвиге советского народа.</t>
  </si>
  <si>
    <t>Карта мира (в новых границах). Политическая и физическая (бол)</t>
  </si>
  <si>
    <t>Карта(складная/бол)</t>
  </si>
  <si>
    <t>Карта</t>
  </si>
  <si>
    <t>978-5-17-154937-4</t>
  </si>
  <si>
    <t>247х113</t>
  </si>
  <si>
    <t>бумага мелованная матовая 90</t>
  </si>
  <si>
    <t>70x100/24(буклет)</t>
  </si>
  <si>
    <t>ASE000000000871418</t>
  </si>
  <si>
    <t>http://cdn.eksmo.ru/v2/ASE000000000871418/COVER/cover1.jpg</t>
  </si>
  <si>
    <t>Карта(складная/бол)Карта мира. Политическая и физическая(в новых границах)</t>
  </si>
  <si>
    <t>Эта обновлённая двусторонняя складная карта имеет обрезной формат 990х680 мм. В сложенном виде, при размерах 247,5 х 113,3 мм, она легко умещается в кармане. На одной стороне листа представлена красочная физическая карта мира масштаба 1:37 500 000, дополненная картами Арктики и Антарктиды, на другой стороне - политическая карта мира масштаба 1:37 500 000 с картой-врезкой Европы в масштабе 1:20 000 000. Каждое из государств мира дано со своим официальным флагом.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На дополнительных картах приведены также основные международные организации.</t>
  </si>
  <si>
    <t>Девочка, которая любила Тома Гордона</t>
  </si>
  <si>
    <t>Король на все времена(м)</t>
  </si>
  <si>
    <t>978-5-17-111310-0</t>
  </si>
  <si>
    <t>Кинг(нов/м)</t>
  </si>
  <si>
    <t>THE GIRL WHO LOVED TOM GORDON</t>
  </si>
  <si>
    <t>ASE000000000839438</t>
  </si>
  <si>
    <t>http://cdn.eksmo.ru/v2/ASE000000000839438/COVER/cover1.jpg</t>
  </si>
  <si>
    <t>Кинг(нов/м)Девочка, которая любила Тома Гордона</t>
  </si>
  <si>
    <t>Девятилетняя Триша заблудилась в лесу, и чем дольше она ищет дорогу назад, тем дальше заходит в глубь лесной чащи.
Тянутся часы. Все сильнее голод и жажда. Кажется, надежды уже нет. Не спасают даже мысленные беседы с Томом Гордоном, легендарным спортсменом, — так девочка пытается забыть о страхе и отчаянии.
А по пятам за ней следует таинственный и не знающий жалости Зверь — он терпеливо ждет, когда ее покинут последние силы...</t>
  </si>
  <si>
    <t>Сказки. Рисунки В. Конашевича</t>
  </si>
  <si>
    <t>Андерсен Г.- Х.</t>
  </si>
  <si>
    <t>Классики детской книги</t>
  </si>
  <si>
    <t>978-5-17-163973-0</t>
  </si>
  <si>
    <t>КлассикиДетКниги</t>
  </si>
  <si>
    <t>ASE000000000881069</t>
  </si>
  <si>
    <t>http://cdn.eksmo.ru/v2/ASE000000000881069/COVER/cover1.jpg</t>
  </si>
  <si>
    <t>КлассикиДетКниги Андерсен Сказки (илл. В. Конашевича)</t>
  </si>
  <si>
    <t>Владимир Михайлович Конашевич – признанный мастер книжной иллюстрации. Его рисунки украшают множество изданий от А. С. Пушкина до С. Маршака, а стиль легко узнают и дети, и взрослые. В. Конашевич иллюстрировал русские и зарубежные сказки. Одной из самых популярных и переиздаваемых стала книга сказок Х. К. Андерсена. В неё вошли самые известные и самые любимые в нашей стране произведения датского сказочника: «Дюймовочка», «Огниво», «Гадкий утёнок», «Стойкий оловянный солдатик» и другие. Книга выпущена к 220-летию Х. К. Андерсена.</t>
  </si>
  <si>
    <t>Сказки Х.К. Андерсена известны по всему миру. И дети, и взрослые любят их за особый лиризм. Произведения датского сказочника иллюстрировали разные художники. В данном издании представлены рисунки В. М. Конашевича – заслуженного деятеля искусств, доктора искусствоведения и мастера книжной иллюстрации. Его рисунки сразу понравились публике, и «Сказки» Х. К. Андерсена выдержали несколько переизданий. 
Книга выпущена к 220-летию Х. К. Андерсена.</t>
  </si>
  <si>
    <t>Волшебные сказки. Рисунки Б. Дехтерёва</t>
  </si>
  <si>
    <t>Перро Ш., пересказ В. Берестова, А. Введенского под редакцией С. Маршака, пересказ Н. Касаткиной, М. Михайлова</t>
  </si>
  <si>
    <t>978-5-17-160823-1</t>
  </si>
  <si>
    <t>ASE000000000877366</t>
  </si>
  <si>
    <t>http://cdn.eksmo.ru/v2/ASE000000000877366/COVER/cover1.jpg</t>
  </si>
  <si>
    <t>КлассикиДетКниги Перро Волшебные сказки.(илл. Б. Дехтерёва)</t>
  </si>
  <si>
    <t>Добро пожаловать в сказочный мир Бориса Дехтерёва, одного из главных художников детской книги! Натуралистичные картинки: очень страшный, «настоящий» Серый Волк, густая лесная чаща, маленькая светловолосая растерянная девочка – эти образы навсегда проникают в сознание, потому что сказка перестаёт быть условностью. Это происходит потому, что в основе художественного творчества Б.А. Дехтерёва лежат традиции русской реалистической иллюстрации. Виртуозное владение акварелью, по-сказочному яркие краски и соответствие предметов быта и одежды времени, в котором происходит действие. Всё это помогает читателю полностью погрузиться в сказочный сюжет. В книге «Волшебные сказки» собраны известнейшие сказки Шарля Перро в рисунках Бориса Дехтерёва: «Красная Шапочка», «Кот в сапогах», «Золушка» и «Спящая красавица».</t>
  </si>
  <si>
    <t>Борис Александрович Дехтерёв (1908-1993 гг.) – отечественный художник-иллюстратор, был главным художником в издательстве «Детская литература»; иллюстрировал произведения А.С. Пушкина, М.Ю. Лермонтова, М. Горького, А. Гайдара и многих других авторов.
В своём творчестве Б.А. Дехтерёв опирался на русскую реалистическую иллюстрацию. Его рисунки показывают, насколько виртуозно художник владел техникой акварели. Предметы быта, одежда, – всё в иллюстрациях Б.А. Дехтерёва продуманно и соответствует изображаемому времени. Яркие, сказочные и в то же время реалистичные рисунки этого художника обожают подолгу рассматривать дети. В нашей книги воспроизведены иллюстрации Бориса Дехтерёва к сказкам Шарля Перро «Красная Шапочка», «Золушка», «Кот в сапогах» и «Спящая красавица».</t>
  </si>
  <si>
    <t>Пропавшая: Исчезновение Лорен Спирер. Правдивая история о том, как студентка исчезла у всех на виду</t>
  </si>
  <si>
    <t>Коэн Ш.</t>
  </si>
  <si>
    <t>978-5-17-174120-4</t>
  </si>
  <si>
    <t>ASE000000000885601</t>
  </si>
  <si>
    <t>http://cdn.eksmo.ru/v2/ASE000000000885601/COVER/cover1.jpg</t>
  </si>
  <si>
    <t>КриминологияНаПальцах Коэн Пропавшая: Исчезновение Лорен Спирер. Правдивая история о том, как студентка исчезла у всех на виду</t>
  </si>
  <si>
    <t>В ту ночь исчезла девушка, чья жизнь только начинала расцветать. «Пропавшая: Исчезновение Лорен Спирер» — это не просто книга, это глубокое погружение во мрак человеческой души, в загадку, которая заставила общество содрогнуться от ужаса и недоумения.
Журналист, посвятивший годы расследованию этого шокирующего дела, раскрывает перед читателем завесу тайны, используя ранее неопубликованные материалы и свидетельства, которые могут изменить всё. Каждая страница — это шаг по лабиринту лжи и правды, где каждый персонаж, каждая деталь имеет значение. Мы станем свидетелями того, как одна ночь может разрушить жизни. 
Книга предлагает не только хронологию событий, но и глубокий анализ человеческих отношений, страха и борьбы за справедливость. Вместе с автором вы пройдёте по следам Лорен, ощутив на себе тяжесть вопросов, которые остаются без ответов. Что произошло той ночью? Кто может быть виновен в её исчезновении? 
«Пропавшая: Исчезновение Лорен Спирер» — это не просто трукрайм история, это призыв к вниманию, к пониманию и к действию. Откройте эту книгу, и вместе с героями — реально существующими людьми — пройдите путь, полный интриг, загадок и тайн расследования.</t>
  </si>
  <si>
    <t>Леди Баг и Супер-Кот. Большая энциклопедия о вселенной Леди Баг</t>
  </si>
  <si>
    <t>Леди Баг и Супер-Кот. Энциклопедия</t>
  </si>
  <si>
    <t>978-5-17-151024-4</t>
  </si>
  <si>
    <t>ЛедиБагСуперКот(Энц)</t>
  </si>
  <si>
    <t>ASE000000000867366</t>
  </si>
  <si>
    <t>http://cdn.eksmo.ru/v2/ASE000000000867366/COVER/cover1.jpg</t>
  </si>
  <si>
    <t>ЛедиБагСуперКот(Энц)Леди Баг и Супер-Кот. Большая энциклопедия о вселенной Леди Баг</t>
  </si>
  <si>
    <t>Впервые в одной книге собрана вся информация о супергероях и злодеях, история появления Чудесных, и, конечно, все без исключения квами. Более 50 персонажей, включая новейших, с подробными характеристиками, локации, перевоплощения, талисманы и даже книга заклинаний — настоящий подарок для фанатов любого возраста!</t>
  </si>
  <si>
    <t>Галиматья. Игра в этимологию</t>
  </si>
  <si>
    <t>Лингвоигры в коробке</t>
  </si>
  <si>
    <t>978-5-17-169775-4</t>
  </si>
  <si>
    <t>50х88</t>
  </si>
  <si>
    <t>картон мелованный 2 стор. 250</t>
  </si>
  <si>
    <t>70x100/64*</t>
  </si>
  <si>
    <t>Кочепасова Мария Александровна</t>
  </si>
  <si>
    <t>Лингвоигры(в коробке)</t>
  </si>
  <si>
    <t>ASE000000000885703</t>
  </si>
  <si>
    <t>http://cdn.eksmo.ru/v2/ASE000000000885703/COVER/cover1.jpg</t>
  </si>
  <si>
    <t>Лингвоигры(в коробке)Галиматья. Игра в этимологию</t>
  </si>
  <si>
    <t>Добро пожаловать в увлекательный мир этимологии! Эта игра поможет вам расширить свои знания о происхождении слов и их значении, развить языковую интуицию и просто весело провести время. Словарное путешествие начнется с карточек, на которых собраны интересные этимологические загадки.
Этимология – наука удивительная, поэтому не бойтесь фантазировать и предлагать необычные варианты. Интереснее всего, когда ответы неожиданны, а обсуждение становится частью игры.</t>
  </si>
  <si>
    <t>Дядя Фёдор, пёс и кот</t>
  </si>
  <si>
    <t>Лучшее дошкольное чтение</t>
  </si>
  <si>
    <t>978-5-17-161834-6</t>
  </si>
  <si>
    <t>Коненкина Галина Сергеевна</t>
  </si>
  <si>
    <t>ЛучшДошколЧтение</t>
  </si>
  <si>
    <t>ASE000000000878443</t>
  </si>
  <si>
    <t>http://cdn.eksmo.ru/v2/ASE000000000878443/COVER/cover1.jpg</t>
  </si>
  <si>
    <t>ЛучшДошколЧтение Успенский Дядя Фёдор, пёс и кот</t>
  </si>
  <si>
    <t>• Программные произведения, включённые в серию, соответствуют ФГОС ДО.
• Программные произведения отобраны лучшими руководителями детского чтения.
• Читать детям надо ежедневно!
• Используйте программные произведения на занятиях с детьми.
• Приучайте детей читать самостоятельно!</t>
  </si>
  <si>
    <t>Дядя Фёдор — это мальчик шести лет. Он удивительно самостоятельный ребёнок: и кашу умеет сварить, и суп. Но убедить маму взять бездомного кота — не смог. Дядя Фёдор на родителей обиделся, посадил кота в сумку и отправился куда глаза глядят. По дороге они с котом имя ему придумали, и стал кот Матроскиным.
А в деревне встретили пса. Шарика. Так получилась эта замечательная семья: дядя Фёдор, Шарик и Матроскин. Из этой книги
читатели узнают, как жили друзья, кто им помогал, а кто мешал, и как, в конце концов, сбылись все их заветные мечты.
Для дошкольного возраста.</t>
  </si>
  <si>
    <t>Пособие по памяти и мнемонике</t>
  </si>
  <si>
    <t>978-5-17-170352-3</t>
  </si>
  <si>
    <t>ASE000000000886306</t>
  </si>
  <si>
    <t>http://cdn.eksmo.ru/v2/ASE000000000886306/COVER/cover1.jpg</t>
  </si>
  <si>
    <t>ЛучшСоветскУчебники Челпанов Пособие по памяти и мнемонике</t>
  </si>
  <si>
    <t>Настоящая книга – практическое руководство, написанное выдающимся философом и психологом Г.И. Челпановым, которое поможет читателю освоить техники запоминания, активировать внимание и улучшить свои когнитивные способности. 
Сильная память – основа успешной учёбы, любой карьеры и личной жизни. Она позволяет легко усваивать информацию и принимать решения, достигать поставленных целей наиболее быстрым путём. После прочтения вы узнаете:
- Как работает память.
- Можно ли её улучшить, заучивая тексты.
- Какие есть методы для её развития.
- Что такое мнемоника
и многое другое.
«Пособие по памяти и мнемонике» будет интересно студентам и педагогам, психологам и всем тем, кто готов шагнуть в мир эффективного запоминания и дать раскрыться своему потенциалу.</t>
  </si>
  <si>
    <t>Бестиарий вымышленных существ: мифы водной стихии</t>
  </si>
  <si>
    <t>Гамзатова А.</t>
  </si>
  <si>
    <t>Мифические существа</t>
  </si>
  <si>
    <t>978-5-17-167630-8</t>
  </si>
  <si>
    <t>МифическиеСущества</t>
  </si>
  <si>
    <t>ASE000000000884114</t>
  </si>
  <si>
    <t>http://cdn.eksmo.ru/v2/ASE000000000884114/COVER/cover1.jpg</t>
  </si>
  <si>
    <t>МифическиеСущества Гамзатова Бестиарий вымышленных существ: мифы водной стихии</t>
  </si>
  <si>
    <t>– Яркий артбук, вдохновленный мифами и легендами о водных существах со всего света и дополненный интересными фактами о них. 
– Понравится любителям мифологии и фэнтези. Станет отличным подарком, пополнением коллекции или украшением книжной полки!
– Атмосферные мистические иллюстрации российской художницы Batori.
– Издание в формате А4 в твердой обложке на плотной мелованной бумаге.</t>
  </si>
  <si>
    <t>Окунитесь в удивительный мир водных духов и божеств, созданный талантливой художницей Batori по мотивам всемирно известных мифов и легенд.
На страницах этого артбука вас ждет увлекательное погружение в жизнь фантастических созданий, принадлежащих водной стихии. Вы познакомитесь с загадочными русалками Востока и Запада, узрите грозного Левиафана и прекрасных водяниц. Почувствуете вдохновение и восторг от уникальных иллюстраций, которые сопровождают самые захватывающие легенды со всего света. Раскройте все секреты обитателей водных глубин!</t>
  </si>
  <si>
    <t>Два маленьких обмана</t>
  </si>
  <si>
    <t>Карлайл Л.</t>
  </si>
  <si>
    <t>Шарм(мини)</t>
  </si>
  <si>
    <t>978-5-17-173027-7</t>
  </si>
  <si>
    <t>МШ.</t>
  </si>
  <si>
    <t>TWO LITTLE LIES</t>
  </si>
  <si>
    <t>ASE000000000888279</t>
  </si>
  <si>
    <t>http://cdn.eksmo.ru/v2/ASE000000000888279/COVER/cover1.jpg</t>
  </si>
  <si>
    <t>МШ.Карлайл Два маленьких обмана</t>
  </si>
  <si>
    <t>— Для всех поклонников сериала «Бриджертоны».
— Для всех ценителей творчества Джулии Куин, Лизы Клейпас и Валери Боумен.
— Яркий, остроумный и увлекательный любовный роман в исторических декорациях.
— Вторая книга цикла «Семья МахЛохлан и друзья». Все романы цикла обладают самостоятельными сюжетами и могут читаться по отдельности.
— Книга в легендарной серии «Шарм».
— Издание в удобном карманном формате.</t>
  </si>
  <si>
    <t>Английский аристократ и итальянская оперная дива?! 
Граф Уинвуд, будучи легкомысленным юношей, посмеялся над мечтами о замужестве своей любовницы, прекрасной Вивианы Алессандри. В тот же день она бросила его и уехала. Но граф и понятия не имел, что девушка носит под сердцем его ребенка...
Девять лет спустя они вновь встречаются на роскошном обеде. Уинвуд помолвлен с другой, Вивиана — богатая вдова с громким титулом. И оба по-прежнему преисполнены горечи и винят друг друга в былом разрыве.
Однако под пеплом обид и взаимных обвинений все еще тлеют угли не умершей до конца страсти — страсти, которая только и ждет, чтобы вновь разогреться в жгучее, неистовое пламя...</t>
  </si>
  <si>
    <t>От Суэца до Кэмп-Дэвида. Противостояние США и СССР на Ближнем Востоке в 1950–1970 гг.</t>
  </si>
  <si>
    <t>Уразов А.М.</t>
  </si>
  <si>
    <t>Настоящая геополитика</t>
  </si>
  <si>
    <t>ПОЛИТОЛОГИЯ. ПОЛИТИЧЕСКИЕ НАУКИ</t>
  </si>
  <si>
    <t>978-5-17-167712-1</t>
  </si>
  <si>
    <t>НастоящГеополитика</t>
  </si>
  <si>
    <t>ASE000000000884200</t>
  </si>
  <si>
    <t>http://cdn.eksmo.ru/v2/ASE000000000884200/COVER/cover1.jpg</t>
  </si>
  <si>
    <t>НастоящГеополитика Уразов От Суэца до Кэмп-Дэвида. Противостояние США и СССР на Ближнем Востоке в 1950–1970 гг.</t>
  </si>
  <si>
    <t>Алексей Уразов — российский историк-международник, специалист в области стратегических коммуникаций и связей с общественностью. Кандидат исторических наук, автор научных статей по истории международных отношений. Является политическим консультантом, входит в группу авторов прикладных исследований по проблемам внешней политики и конфликтологии.
В 2019 г. вышла монография «Время перемен. Эволюция внешней политики США и Великобритании на Большом Ближнем Востоке в первые десятилетия холодной войны». Новая книга А. Уразова «От Суэца до Кэмп-Дэвида. Противостояние США и СССР на Ближнем Востоке в 1950–1970 гг.» продолжает изучение фундаментальных внешнеполитических тенденций развития одного из важнейших регионов в ключевые десятилетия холодной войны. В центре внимания книги «От Суэца до Кэмп-Дэвида» анализ характера и форм противостояния
сверхдержав — СССР и США — на территории Ближнего Востока 1950–1970 гг.
Большой цикл исторических событий от Суэцкого кризиса 1956 г. до подписания Кэмп-Дэвидских соглашений 1978 г. сформирован в истории внешнеполитического противостояния США и СССР на территории Ближнего Востока в отдельную эпоху, в рамках которой компактно по историческим меркам уложилось несколько циклов в развитии и угасании геополитического противостояния сверхдержав на территории ближневосточного макрорегиона. США и СССР реализовывали широкий спектр своих интересов в регионе, именно арабо-израильское противостояние было одним из ключевых драйверов адаптации региона к стремительно меняющимся трендам биполярной эпохи.</t>
  </si>
  <si>
    <t>Котята</t>
  </si>
  <si>
    <t>978-5-17-160345-8</t>
  </si>
  <si>
    <t>ASE000000000876915</t>
  </si>
  <si>
    <t>http://cdn.eksmo.ru/v2/ASE000000000876915/COVER/cover1.jpg</t>
  </si>
  <si>
    <t>ПервКнРаскладушка Михалков Котята</t>
  </si>
  <si>
    <t>Завладеть вниманием ребёнка и превратить занятие в весёлую игру родителям поможет увлекательная серия «Первая книжка-раскладушка». 
• Стихи Сергея Михалкова — золотой фонд детской литературы, чёткие по ритму, образные и легко запоминающиеся.
• Каждая книжка-малышка этой серии — занимательная, полезная игра со страничками, которые раскладываются гармошкой. Формат книги удобен для маленьких детских ручек. Страницы имеют безопасные закруглённые края. Плотный картон с глянцевой плёнкой сохранит книгу на долгое время.
• Малышу очень интересно слушать любимые стихи и искать нужные картинки, кроха с удовольствием сможет досказать словечко, на пальчиках сосчитать до пяти. 
Пусть ваш малыш растёт, развивается и радует вас своими успехами!</t>
  </si>
  <si>
    <t>«Котята» — любимое детское стихотворение замечательного русского поэта Сергея Михалкова — на его стихах выросло не одно юное поколение страны. Они легко запоминаются детьми, на них учатся, растут, развиваются. Красочная иллюстрированная книжка станет для маленького читателя любимой. 
Для дошкольного возраста.</t>
  </si>
  <si>
    <t>Тайны океана. Сказки для почемучки</t>
  </si>
  <si>
    <t>Немцова Н.Л.</t>
  </si>
  <si>
    <t>Познавательные сказки для развития малыша</t>
  </si>
  <si>
    <t>978-5-17-137595-9</t>
  </si>
  <si>
    <t>ПознаватСказкиРазвитияМал</t>
  </si>
  <si>
    <t>ASE000000000858463</t>
  </si>
  <si>
    <t>http://cdn.eksmo.ru/v2/ASE000000000858463/COVER/cover1.jpg</t>
  </si>
  <si>
    <t>ПознаватСказкиРазвитияМалыша Тайны океана. Сказки для почемучки</t>
  </si>
  <si>
    <t>Кто не мечтал полюбоваться красотами океана, узнать больше об удивительном подводном мире?! Эта книга приглашает мальчишек и девчонок, а также их родителей в незабываемое путешетвие по самым таинственным уголкам мирового окена. Они узнают интересные факты о глубоководных жителях, познакомятся с семьёй китов, со смелым морским коньком и отважными черепахами, огромной рыбой-луной и весёлыми летучими рыбами. Сказки морской феи помогут деликатно разобраться, откуда берутся дети океана. Благодаря крупному шрифту, ярким иллюстрациям, захватывающим сказкам и весёлым стихам  книга прекрасно подходит для уютного семейного чтения на ночь. Это лучший подарок для мам и малышей!</t>
  </si>
  <si>
    <t>Почему морских коньков сложно увидеть? Кого боятся огромные киты? Почему плачут черепахи? Какие рыбы умеют летать? О чём говорят дельфины? Откуда на дне океана луна? Кто такая Капустная фея?.. На бесконечные вопросы маленьких почемучек поможет ответить популярный автор и мама троих детей Наталия Немцова. Её добрые познавательные сказки, основанные на интересных фактах, раскроют для малышей многие тайны океана. Иллюстрации Галины Егоренковой демонстрируют потрясающую красоту подводного мира.
Для дошкольного возраста.</t>
  </si>
  <si>
    <t>Мажорное настроение. О приключениях на шпильках, троллейбусном бомонде и счастье, которое не купить и не продать</t>
  </si>
  <si>
    <t>Райн Александр</t>
  </si>
  <si>
    <t>Секреты счастья</t>
  </si>
  <si>
    <t>978-5-17-173743-6</t>
  </si>
  <si>
    <t>Паклянова Юлия Сергеевна</t>
  </si>
  <si>
    <t>СекретыСчастья</t>
  </si>
  <si>
    <t>ASE000000000888644</t>
  </si>
  <si>
    <t>http://cdn.eksmo.ru/v2/ASE000000000888644/COVER/cover1.jpg</t>
  </si>
  <si>
    <t>СекретыСчастья Райн Мажорное настроение. О приключениях на шпильках, троллейбусном бомонде и счастье, которое не купить и не продать</t>
  </si>
  <si>
    <t>Александр Райн — автор рассказов и романов в жанрах фантастика, фэнтези, мистика, юмор. Блогер с аудиторией более 250 000 подписчиков.
Как радоваться жизни, если в этой самой жизни нет ничего, кроме работы и дома? Где искать позитив и энергию, если каждое утро наступает очередной день сурка? Одни и те же трудности, сложности, проблемы…
Выдохните, налейте себе чашку ароматного чая и откройте для себя мир удивительных рассказов Александра Райна!
Забавные герои подарят желание быть, а не казаться и всенепременно настроят струны души на мажорный лад. 
Вы узнаете, как работница отделения почты из российской глубинки завела интернациональную дружбу по переписке с коллегой из Чикаго, и они отправились в совместный отпуск; кто и зачем угнал целый самолет из Магнитогорска в Монако, и чем закончилась эта афера; и почему потерявшая надежду на спасение женщина сама стала спасительницей и изменилась до неузнаваемости?
Легкие как перышко рассказы с неожиданными сюжетами погружают в атмосферу тепла и душевной гармонии.</t>
  </si>
  <si>
    <t>Все правила английского языка для школьников в схемах и таблицах</t>
  </si>
  <si>
    <t>Державина В.А.</t>
  </si>
  <si>
    <t>978-5-17-170369-1</t>
  </si>
  <si>
    <t>ASE000000000886321</t>
  </si>
  <si>
    <t>http://cdn.eksmo.ru/v2/ASE000000000886321/COVER/cover1.jpg</t>
  </si>
  <si>
    <t>СловШкНов.Английский язык.Все правила для школьников в схемах и таблицах(2-ое издание)</t>
  </si>
  <si>
    <t>Данный справочник содержит курс английской грамматики для учащихся 5–9 классов. Все правила проиллюстрированы примерами с переводом на русский язык.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английского языка.
Справочник поможет правильно строить английский предложения и выполнять упражнения и домашние задания, а также облегчит подготовку к экзаменам.</t>
  </si>
  <si>
    <t>Джипы</t>
  </si>
  <si>
    <t>Суперкнижки с наклейками</t>
  </si>
  <si>
    <t>978-5-17-109947-3</t>
  </si>
  <si>
    <t>Суперкнижки(НАКЛ)</t>
  </si>
  <si>
    <t>ASE000000000837999</t>
  </si>
  <si>
    <t>http://cdn.eksmo.ru/v2/ASE000000000837999/COVER/cover1.jpg</t>
  </si>
  <si>
    <t>Суперкнижки(НАКЛ)Джипы</t>
  </si>
  <si>
    <t>Книга, которую вы держите в руках, — занимательная, полезная игра с наклейками.  
Раскраска с наклейками специально для компании дружных и веселых малышей — а также их родителей.
• Раскраска с вырубкой в виде машинки на книжной полке не затеряется, обязательно привлечет внимание юных читателей.  
• Раскрашивая картинки, мальчишки знакомятся с марками и моделями джипов. 
• Мальчишки вместе рассматривают внедорожники, учатся описывать и сравнивать детали рисунков, находят в них сходство и отличия, делают выводы.
• Раскрашивание по наклейке-образцу развивает воображение, память и внимание, способствуют развитию зрительного восприятия и мелкой моторики.</t>
  </si>
  <si>
    <t>«Джипы» — раскраска с красочными наклейками обязательно понравится дружным и любознательным малышам. Ребёнку интересно познакомиться с современными моделями внедорожников, раскрасить автотрассу и почувствовать себя самым настоящим супергонщиком. Раскрашивание по наклейке-образцу отлично развивает мелкую моторику и зрительное восприятие, учит ребёнка ориентироваться на листе бумаги.
Для дошкольного возраста.</t>
  </si>
  <si>
    <t>Две жизни. Часть II</t>
  </si>
  <si>
    <t>Антарова К.Е.</t>
  </si>
  <si>
    <t>Тайны знания. Покетбук</t>
  </si>
  <si>
    <t>978-5-17-159804-4</t>
  </si>
  <si>
    <t>Притуманова Полина Андреевна</t>
  </si>
  <si>
    <t>ТайныЗнания(м)</t>
  </si>
  <si>
    <t>ASE000000000876378</t>
  </si>
  <si>
    <t>http://cdn.eksmo.ru/v2/ASE000000000876378/COVER/cover1.jpg</t>
  </si>
  <si>
    <t>ТайныЗнания(м)Антарова Две жизни. Часть II</t>
  </si>
  <si>
    <t>Книга «Две жизни» — мистический роман, пронизанный теософскими идеями и духом Учения Живой Этики. Во второй части романа читателей ждет встреча с высшим светом Лондона, в котором есть место для блеска и коварства, счастья и крушения надежд…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новые знания, которые на самом деле всегда находятся внутри нас.</t>
  </si>
  <si>
    <t>Две жизни. Часть III</t>
  </si>
  <si>
    <t>978-5-17-159805-1</t>
  </si>
  <si>
    <t>ASE000000000876379</t>
  </si>
  <si>
    <t>http://cdn.eksmo.ru/v2/ASE000000000876379/COVER/cover1.jpg</t>
  </si>
  <si>
    <t>ТайныЗнания(м)Антарова Две жизни. Часть III</t>
  </si>
  <si>
    <t>«Две жизни» — мистический роман для тех, кто интересуется идеями Теософии и Учением Живой Этики, для кого имена Блаватской и Рерихов являются знаковыми.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В третьей части романа читатель вместе с героями отправляется в Индию, где уже известные нам люди и образы раскрываются в полной мере, изменяясь и совершенствуясь. Помимо захватывающего сюжета, многочисленных интриг и мистики каждая глава несет в себе подлинный источник духовной мудрости Востока, а также отражение идей того времени о семейных ценностях.</t>
  </si>
  <si>
    <t>Две жизни. Часть IV</t>
  </si>
  <si>
    <t>978-5-17-159806-8</t>
  </si>
  <si>
    <t>ASE000000000876380</t>
  </si>
  <si>
    <t>http://cdn.eksmo.ru/v2/ASE000000000876380/COVER/cover1.jpg</t>
  </si>
  <si>
    <t>ТайныЗнания(м)Антарова Две жизни. Часть IV</t>
  </si>
  <si>
    <t>«Две жизни» — мистический роман о великих душах, Учителях человечества, который перекликается с идеями Учения Живой Этики Николая и Елены Рерих. Главное оккультное произведение литературы XX века, калейдоскоп из идей восточных мудрецов, Льва Толстого, Елены Блаватской, торжество любви, красоты и вечной мудрости!
В четвертой, последней части произведения перед нами открываются миры Тайных Братств, где герои приобщаются к сокровенным знаниям, доступным лишь избранным. И теперь их главная задача — принести эти знания людям, направив их на путь самосовершенствования.</t>
  </si>
  <si>
    <t>Весёлая азбука трёх гномов</t>
  </si>
  <si>
    <t>978-5-17-162281-7</t>
  </si>
  <si>
    <t>ASE000000000878983</t>
  </si>
  <si>
    <t>http://cdn.eksmo.ru/v2/ASE000000000878983/COVER/cover1.jpg</t>
  </si>
  <si>
    <t>Усачев(лучшее)Весёлая азбука трёх гномов (илл. Д.Лапшина)</t>
  </si>
  <si>
    <t>Как приятно учить алфавит с помощью веселых стихов! От такой учебы получают удовольствие и ученики, и учителя. Ведь стихи замечательного поэта Андрея Усачёва нельзя не полюбить. А еще у них есть секрет: они запоминаются сразу и вместе с выученной буквой остаются в памяти навсегда. Дети могут их рассказывать после первого же прочтения или прослушивания. И каждый (поверьте, каждый!) найдет в книге свое стихотворение и полюбит его со страшной силой. Учите буквы с радостью!
Для дошкольного и младшего школьного возраста.</t>
  </si>
  <si>
    <t>Три поросёнка. Художник К. Ротов</t>
  </si>
  <si>
    <t>Шедевры иллюстрации. Русские художники</t>
  </si>
  <si>
    <t>978-5-17-172167-1</t>
  </si>
  <si>
    <t>ШедеврыИллюстрацииРусские</t>
  </si>
  <si>
    <t>ASE000000000887723</t>
  </si>
  <si>
    <t>http://cdn.eksmo.ru/v2/ASE000000000887723/COVER/cover1.jpg</t>
  </si>
  <si>
    <t>ШедеврыИллюстрацииРусскиеХудожники(цв)Михалков Три поросёнка (илл.К. Ротов)</t>
  </si>
  <si>
    <t>«Три поросёнка» — одно из самых популярных произведений в мире. Народная сказка про поросят появилась в Англии, литературные версии известны с XIX века. В 1930-х годах сказка «Три поросёнка» выходила на русском языке с сопроводительным текстом Сергея Михалкова и с картинками из знаменитого диснеевского мультфильма. А в 1950-х годах Сергей Михалков уже выпустил свою, русскую версию этой сказки, иллюстрации к которой создал выдающийся художник Константин Ротов. В этих иллюстрациях есть перекличка с диснеевскими поросятами, но они при этом они настолько уникальны, что стали классикой нашей детской литературы.</t>
  </si>
  <si>
    <t>Нормальная история</t>
  </si>
  <si>
    <t>Эксклюзивная новая классика</t>
  </si>
  <si>
    <t>978-5-17-172874-8</t>
  </si>
  <si>
    <t>ЭксклюзивКласНов</t>
  </si>
  <si>
    <t>ASE000000000888117</t>
  </si>
  <si>
    <t>http://cdn.eksmo.ru/v2/ASE000000000888117/COVER/cover1.jpg</t>
  </si>
  <si>
    <t>ЭксклюзивКласНов Сорокин Нормальная история</t>
  </si>
  <si>
    <t>В сборник “Нормальная история” вошли статьи и эссе Владимира Сорокина, написанные и выходившие в 2010‑е. В нехудожественной прозе автор не изменяет любимым темам: еда и питье как проявления национального характера, Москва и Берлин, взаимопроникновение жизни и литературы. Из небольших заметок вырисовывается сотканный из деталей cтиля и быта точный портрет двухтысячных, неумолимо становящихся прошедшей эпохой. Особого внимания достойны тексты о художественной среде восьмидесятых, сформировавшей Сорокина как писателя. Называя последнее десятилетие существования СССР “разрывным временем”, когда “процесс стал теснить состояние”, Сорокин показывает, как стремительно разрывало тогда привычную картину мира, отказывалось от рамок неподцензурное искусство. Это свидетельство участника “процесса” ценно не только для историков искусства, но и для рядового обывателя, у которого восьмидесятые ассоциируются то ли с бесконечной очередью, героиней и сюжетом первого романа Сорокина, то ли с партийным санаторием. Для современника, не слышавшего в те времена имперского распада о Пригове, Кабакове и московском андеграунде.</t>
  </si>
  <si>
    <t>Левиафан</t>
  </si>
  <si>
    <t>Гоббс Т.</t>
  </si>
  <si>
    <t>978-5-17-134365-1</t>
  </si>
  <si>
    <t>Leviathan</t>
  </si>
  <si>
    <t>ASE000000000855111</t>
  </si>
  <si>
    <t>http://cdn.eksmo.ru/v2/ASE000000000855111/COVER/cover1.jpg</t>
  </si>
  <si>
    <t>ЭксклюзивКлассика Гоббс Левиафан</t>
  </si>
  <si>
    <t>Наряду с «Политикой» Аристотеля и «Государством» Платона фундаментальный труд Томаса Гоббса «Левиафа́н, или Материя, форма и власть государства церковного и гражданского»  входит в золотой фонд мировой философской мысли и будет интересен тому, кто хочет самостоятельно разбираться в  истории государства и права.</t>
  </si>
  <si>
    <t>Обезьянья лапка</t>
  </si>
  <si>
    <t>Джейкобс У.У.</t>
  </si>
  <si>
    <t>978-5-17-172965-3</t>
  </si>
  <si>
    <t>The Monkey’s Paw</t>
  </si>
  <si>
    <t>ASE000000000888220</t>
  </si>
  <si>
    <t>http://cdn.eksmo.ru/v2/ASE000000000888220/COVER/cover1.jpg</t>
  </si>
  <si>
    <t>ЭксклюзивКлассика Джейкобс Обезьянья лапка</t>
  </si>
  <si>
    <t>Таинственная обезьянья лапка, зачарованная некогда в Индии могучим факиром, исполняет три любых желания владельца. Но, увы, очередной заполучивший ее в руки легковерный бедолага не подозревает, какую цену придется заплатить за их исполнение...
В сборник вошли и другие произведения Джейкобса, объединенные мистической темой, как серьезные и по-настоящему пугающие, так и ироничные, дразнящие читателя намеками на сверхъестественное, в итоге получающее неожиданное, но вполне реалистичное объяснение; а также озорные, принадлежащие к любимому автором жанру «моряцких баек о чудесах океанских глубин».</t>
  </si>
  <si>
    <t>Подземелья Ватикана</t>
  </si>
  <si>
    <t>Жид А.</t>
  </si>
  <si>
    <t>978-5-17-133080-4</t>
  </si>
  <si>
    <t>ASE000000000853812</t>
  </si>
  <si>
    <t>http://cdn.eksmo.ru/v2/ASE000000000853812/COVER/cover1.jpg</t>
  </si>
  <si>
    <t>ЭксклюзивКлассика Жид Подземелья Ватикана</t>
  </si>
  <si>
    <t>«Подземелья Ватикана» (1914) — самый необычный роман великого Андре Жида. Остроумная, полная озорного юмора история шайки мошенников-интеллектуалов, задумавших поистине гениальный способ «отъема денег у населения» — сбор средств на крестовый поход по освобождению несчастного папы римского, якобы похищенного масонами и заточенного в подземелья Ватикана.</t>
  </si>
  <si>
    <t>Стон горы</t>
  </si>
  <si>
    <t>978-5-17-160105-8</t>
  </si>
  <si>
    <t>ASE000000000876695</t>
  </si>
  <si>
    <t>http://cdn.eksmo.ru/v2/ASE000000000876695/COVER/cover1.jpg</t>
  </si>
  <si>
    <t>ЭксклюзивКлассика Кавабата Стон горы</t>
  </si>
  <si>
    <t>— От автора романов «Мэйдзин», «Тысячекрылый журавль» и «Снежная страна».
— Лауреат Нобелевской премии по литературе Ясунари Кавабата — первый японец, удостоенный этой чести и один из самых влиятельных и известных японских писателей XX века.
— «Стон горы» — обладатель литературной премии Номы и обладатель Национальной книжной премии в номинации «Лучшая переводная книга». 
— «Стон горы» входит в сотню величайших произведений мировой литературы по версии «Всемирной библиотеки».
— Издание в серии «Эксклюзивная классика» — в удобном карманном формате и в узнаваемом оформлении.</t>
  </si>
  <si>
    <t>Пожилой бизнесмен Синго Огата близок к выходу на пенсию. Его все больше беспокоят участившиеся смерти сверстников, быстротечность человеческой жизни и напряженные отношения в собственной семье – дочь уходит от мужа и возвращается в отчий дом с двумя маленькими детьми, а сын не таясь изменяет собственной жене. И лишь невестка Кикуко, тихая, милая и верная женщина, хоть как-то скрашивает будни старика.
«Стон горы» – неспешное и меланхоличное произведение, полное философских размышлений и тонких наблюдений за послевоенной Японией.</t>
  </si>
  <si>
    <t>978-5-17-162167-4</t>
  </si>
  <si>
    <t>ASE000000000878831</t>
  </si>
  <si>
    <t>http://cdn.eksmo.ru/v2/ASE000000000878831/COVER/cover1.jpg</t>
  </si>
  <si>
    <t>ЭксклюзивКлассика Кинг Девочка, которая любила Тома Гордона</t>
  </si>
  <si>
    <t>— От автора бестселлеров «Сияние», «Оно» и «Зеленая миля».
—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Пронзительный психологический роман о маленькой девочке, заблудившейся в лесной чаще.
— Издание в серии «Эксклюзивная классика» — в удобном формате и узнаваемом оформлении.</t>
  </si>
  <si>
    <t>Кола Брюньон</t>
  </si>
  <si>
    <t>Роллан Р.</t>
  </si>
  <si>
    <t>978-5-17-163632-6</t>
  </si>
  <si>
    <t>COLAS BREUGNON</t>
  </si>
  <si>
    <t>ASE000000000880508</t>
  </si>
  <si>
    <t>http://cdn.eksmo.ru/v2/ASE000000000880508/COVER/cover1.jpg</t>
  </si>
  <si>
    <t>ЭксклюзивКлассика Роллан Кола Брюньон</t>
  </si>
  <si>
    <t>— Ромен Роллан — выдающийся французский писатель, драматург и общественный деятель первой половины XX века. Лауреат Нобелевской премии по литературе 1915 года «за высокий идеализм литературных произведений, сочувствие и любовь к истине», автор романов «Жан-Кристоф» и «Пьер и Люс».
— «Кола Брюньон» — одно из самых известных и значительных произведений автора, входящее в золотой фонд не только французской, но и мировой литературы.
— Издание в серии «Эксклюзивная классика» — в удобном карманном формате и в узнаваемом оформлении.</t>
  </si>
  <si>
    <t>«Кола Брюньон» — самое значительное произведение Ромена Роллана, вошедшее в золотой фонд не только франкоязычной, но и мировой литературы. Философская тонкость этого произведения блестяще стилизована под фольклорный колорит и исторический роман времен средневековой Бургундии. Зажиточный крестьянин Кола Брюньон — балагур, носитель народной мудрости и невероятно обаятельный человек – стал одним из символов французского народного характера.</t>
  </si>
  <si>
    <t>Возраст зрелости</t>
  </si>
  <si>
    <t>978-5-17-093535-2</t>
  </si>
  <si>
    <t>L'AGE DE RAISON</t>
  </si>
  <si>
    <t>ASE000000000719287</t>
  </si>
  <si>
    <t>http://cdn.eksmo.ru/v2/ASE000000000719287/COVER/cover1.jpg</t>
  </si>
  <si>
    <t>ЭксклюзивКлассика Сартр Возраст зрелости</t>
  </si>
  <si>
    <t>«Возраст зрелости» (1945) — первый роман трилогии Сартра «Дороги свободы».
Три дня из жизни Матье, университетского преподавателя философии, перед которым встает сложный выбор. Вступить в «буржуазный» брак с женщиной, ждущей от него ребенка, или продолжить поиски собственной свободы?
Этот простой на первый взгляд сюжет служит лишь обрамлением для подлинного содержания романа — художественного исследования на вечную экзистенциальную тему поисков истинной свободы, ее смысла, сути и той цены, которую человек готов — или не готов — заплатить за ее обретение.</t>
  </si>
  <si>
    <t>День восьмой</t>
  </si>
  <si>
    <t>Уайлдер Т.</t>
  </si>
  <si>
    <t>978-5-17-107600-9</t>
  </si>
  <si>
    <t>THE EIGHTH DAY</t>
  </si>
  <si>
    <t>ASE000000000835555</t>
  </si>
  <si>
    <t>http://cdn.eksmo.ru/v2/ASE000000000835555/COVER/cover1.jpg</t>
  </si>
  <si>
    <t>ЭксклюзивКлассика Уайлдер День восьмой</t>
  </si>
  <si>
    <t>— От автора романов «Мартовские иды» и «Мост короля Людовика Святого».
— Писатель, драматург и сценарист Торнтон Уайлдер — трехкратный обладатель Пулитцеровской премии и один из самых значимых американских авторов середины XX века.
— Вышедший в 1967 году роман «День восьмой» завоевал Национальную книжную премию. Критики признали трогательное и захватывающее повествование «великим американским эпосом».
— Издание в серии «Эксклюзивная классика» — в удобном карманном формате и узнаваемом оформлении.</t>
  </si>
  <si>
    <t>Летним днем 1902 года ни в чем не повинный Джон Баррингтон Эшли из маленького городка горняков в штате Иллинойс был приговорен к смертной казни за убийство своего старого друга и компаньона Брекенриджа Лансинга. Пять дней спустя, по дороге на казнь, он был загадочно спасен группой совершенно незнакомых ему людей, скрылся, и следы его затерялись.
Так началась эта удивительная история, в которой предстояло причудливо переплестись судьбам самого Эшли, его детей и детей убитого Лансинга, –– история, в которой нашлось место для странствий по экзотическим странам и опасных приключений, страстной любви, высокого самопожертвования и тернистых дорог к славе и успеху.</t>
  </si>
  <si>
    <t>История твоей жизни</t>
  </si>
  <si>
    <t>Чан Т.</t>
  </si>
  <si>
    <t>978-5-17-104801-3</t>
  </si>
  <si>
    <t>EXHALATION</t>
  </si>
  <si>
    <t>ASE000000000831516</t>
  </si>
  <si>
    <t>http://cdn.eksmo.ru/v2/ASE000000000831516/COVER/cover1.jpg</t>
  </si>
  <si>
    <t>ЭксклюзивКлассика Чан История твоей жизни</t>
  </si>
  <si>
    <t>В сборник "История твоей жизни" вошли рассказы и повести, выдержавшие проверку временем и читательским вниманием. 
Тайны инопланетного языка.
Каббалистические имена, оживляющие големов.
Конкурирующие предприятия: Рай и Ад.
Человечество, раздвигающее рамки своих возможностей с помощью фармакологического вмешательства в организм. И многое, многое другое...
В 2016 году вышел фильм "Прибытие", снятый по заглавному произведению сборника.
Читайте одного из самых титулованных фантастов Америки — писателя, вернувшего НФ интерес настоящих знатоков и ценителей!</t>
  </si>
  <si>
    <t>Руководство для желающих жениться</t>
  </si>
  <si>
    <t>978-5-17-116270-2</t>
  </si>
  <si>
    <t>ASE000000000844657</t>
  </si>
  <si>
    <t>http://cdn.eksmo.ru/v2/ASE000000000844657/COVER/cover1.jpg</t>
  </si>
  <si>
    <t>ЭксклюзивКлассикаРус Чехов Руководство для желающих жениться</t>
  </si>
  <si>
    <t>Антон Павлович Чехов - один из величайших писателей и драматургов не только отечественной, но и мировой литературы, тончайший психолог, ироничный юморист, непревзойденный певец загадочной русской души во всем се эмоциональном диапазоне, в котором от смешного до драматического - всего один шаг. 
Со школьной скамьи мы знаем автора как критика, бичующего пороки общества. Но в этой книге собраны рассказы будто другого Чехова, рисующего жизнь человека в юмористических красках, способного увидеть смешное в обыденном, глупом или невежественном.</t>
  </si>
  <si>
    <t>Золотые законы и нравственные правила</t>
  </si>
  <si>
    <t>Пифагор</t>
  </si>
  <si>
    <t>Эксклюзивная философия</t>
  </si>
  <si>
    <t>978-5-17-173899-0</t>
  </si>
  <si>
    <t>Кечайкина Дарья Дмитриевна</t>
  </si>
  <si>
    <t>ЭксклюзивФилософия</t>
  </si>
  <si>
    <t>ASE000000000888296</t>
  </si>
  <si>
    <t>http://cdn.eksmo.ru/v2/ASE000000000888296/COVER/cover1.jpg</t>
  </si>
  <si>
    <t>ЭксклюзивФилософия Пифагор Золотые законы и нравственные правила</t>
  </si>
  <si>
    <t>Пифагор Самосский (ок. 570 - ок. 490 до н.э.) - древнегреческий философ, математик, создатель религиозно-философской школы пифагорейцев.
Он проповедовал метемпсихоз (учение о переселении душ), вегетарианство и гармонию сфер. Учение Пифагора стало основой для открытий в области математики, астрологии и теории музыки.
Он был учеником Ферекида, Фалеса, Анаксимандра и Анаксимена.
В книге "Золотые законы и нравственные страдания" современный философ Александр Марков реконструирует жизнь и научные достижения древнегреческого философа Пифагора. Интересные комментарии дополнят картину, а занимательные иллюстрации облегчат восприятие книги.</t>
  </si>
  <si>
    <t>Черная книга Гекаты. Обряды посвящения и раскрытия Силы</t>
  </si>
  <si>
    <t>Романова Марьяна</t>
  </si>
  <si>
    <t>Элита Экстрасенсов</t>
  </si>
  <si>
    <t>978-5-17-146119-5</t>
  </si>
  <si>
    <t>ЭлитаЭкстрасенсов</t>
  </si>
  <si>
    <t>ASE000000000862178</t>
  </si>
  <si>
    <t>http://cdn.eksmo.ru/v2/ASE000000000862178/COVER/cover1.jpg</t>
  </si>
  <si>
    <t>ЭлитаЭкстрасенсов Романова Черная книга Гекаты. Обряды посвящения и раскрытия Силы</t>
  </si>
  <si>
    <t>Геката – древний и сложносочинённый образ. Репутация одной из самых популярных богинь древнего мира менялась от эпохи к эпохе. Защитница дома, покровительница ведьм и колдунов, проводник мёртвых, небесная целительница. Из этой книги вы узнаете все о магической работе с богиней Гекатой.
Марьяна Романова – финалист 21-й «Битвы экстрасенсов», мистик, исследователь и практик –приоткроет для вас дверь к тайным и мощным магическим состояниям. 
«Маги любят Гекату за то, что она – посвятитель. Геката – это врата. В магию, в Силу. Геката – целительница, травница, строгий стражник междумирья. Геката может дать магическую власть и научить слышать голоса мертвых».</t>
  </si>
  <si>
    <t>Очарование тьмы</t>
  </si>
  <si>
    <t>Пирсон М.</t>
  </si>
  <si>
    <t>Mainstream. Фэнтези</t>
  </si>
  <si>
    <t>978-5-17-173270-7</t>
  </si>
  <si>
    <t>Пислегина Наталия Андреевна</t>
  </si>
  <si>
    <t>MainstreamФэнтези</t>
  </si>
  <si>
    <t>The Beauty of Darkness</t>
  </si>
  <si>
    <t>ASE000000000881625</t>
  </si>
  <si>
    <t>http://cdn.eksmo.ru/v2/ASE000000000881625/COVER/cover1.jpg</t>
  </si>
  <si>
    <t>MainstreamФэнтези Пирсон Очарование тьмы</t>
  </si>
  <si>
    <t>– Заключительная часть трилогии «Хроники выживших», в которую вошли романы «Поцелуй обмана» и «Сердце предательства».
– Захватывающее фэнтези в постапокалиптическом сеттинге с множеством влиятельных кланов.
– Бестселлер New York Times, который был переведен на 30 языков и успешно продается по всему миру.
– Динамичные приключения, загадки и заговоры, неожиданные сюжетные повороты и романтическая линия со сложными отношениями между героями.
– В духе романов «Жестокий принц» Холли Блэк, «Королевство шипов и роз» Сары Дж. Маас, «Испытание ядом» Марии Снайдер.</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</si>
  <si>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на счет Кадена. Кому Лия сможет доверить не только свое сердце, но и безопасность страны?</t>
  </si>
  <si>
    <t>Поцелуй обмана</t>
  </si>
  <si>
    <t>978-5-17-173673-6</t>
  </si>
  <si>
    <t>ASE000000000883202</t>
  </si>
  <si>
    <t>http://cdn.eksmo.ru/v2/ASE000000000883202/COVER/cover1.jpg</t>
  </si>
  <si>
    <t>MainstreamФэнтези Пирсон Поцелуй обмана</t>
  </si>
  <si>
    <t>– Бестселлер от автора историй «Танец воров» и «Клятва воров».
– Первая часть трилогии в сеттинге постапокалиптического фэнтезийного мира на грани войны.
– Храбрая и волевая героиня, которая не побоялась пойти против воли отца и традиций и сбежала из семьи со своей преданной подругой.
– Любовный треугольник, в котором один из поклонников – отвергнутый принц, а другой – наемный убийца, посланный ее убить.</t>
  </si>
  <si>
    <t>Она сбегает в день своей свадьбы. Крадет секретный документ из тайника. За ней охотятся наемники, пущенные в погоню ее отцом. Она — семнадцатилетняя принцесса Лия, Первая дочь дома Морриган. 
Правители королевства чтят устои предков и соблюдают старинные обычаи. Но есть традиции, с которыми Лия не желает мириться. Например, выходить замуж за того, кого она ни разу не видела, — человека, избранного ей в мужья из политических соображений.
Она селится среди простых людей, постепенно сближаясь с двумя таинственными и красивыми незнакомцами и не подозревая, что один из них — отвергнутый принц, а другой — наемный убийца, посланный ее убить.</t>
  </si>
  <si>
    <t>Сердце предательства</t>
  </si>
  <si>
    <t>978-5-17-173674-3</t>
  </si>
  <si>
    <t>ASE000000000883203</t>
  </si>
  <si>
    <t>http://cdn.eksmo.ru/v2/ASE000000000883203/COVER/cover1.jpg</t>
  </si>
  <si>
    <t>MainstreamФэнтези Пирсон Сердце предательства</t>
  </si>
  <si>
    <t>– Вторая часть трилогии «Хроники выживших», продолжение романа «Поцелуй обмана».
– Бестселлер New York Times от автора романов «Танец воров» и «Клятва воров».
– История сильной героини, которая не побоялась бросить вызов отцу и другим влиятельным кланам.
– Тайны королевства и предков становятся все более запутанными, конфликт между правителями все более напряженным, а ситуация, в которую угодила Лия, все более опасной для ее жизни.</t>
  </si>
  <si>
    <t>Принцесса Лия, сбежавшая из-под венца, захвачена в плен венданцами. Рядом с ней когда-то отвергнутый жених, а теперь возлюбленный. И убийца, когда-то покушавшийся на ее жизнь, а теперь защищающий. 
В тугой узел переплелись интересы королевства, тайны предков, судьбы близких друзей и любимого человека… Чтобы обрести свободу, Лия рисковала своей жизнью. Готова ли она рискнуть свободой?</t>
  </si>
  <si>
    <t>Альтернат. Притворный герой</t>
  </si>
  <si>
    <t>NoSugar. Хиты Медины Мирай</t>
  </si>
  <si>
    <t>978-5-17-172989-9</t>
  </si>
  <si>
    <t>Яковлева Елена Евгеньевна</t>
  </si>
  <si>
    <t>NoSugarХиты</t>
  </si>
  <si>
    <t>ASE000000000888246</t>
  </si>
  <si>
    <t>http://cdn.eksmo.ru/v2/ASE000000000888246/COVER/cover1.jpg</t>
  </si>
  <si>
    <t>NoSugarХиты Мирай Альтернат. Притворный герой</t>
  </si>
  <si>
    <t>Деятельность «Альтерната» под угрозой раскрытия. Кажется, Хантер намерен уничтожить репутацию центра, а заодно показать всему миру Янтарную Тень — самоотверженного героя, работающего на них.
Силами своих помощников Хантер организовывает серию изощренных нападений на простых людей. Тени не остаётся ничего, кроме как следовать указам врагов ради сведения жертв к минимуму.
Вместе с этим он пытается разобраться с Зотисом — странным опасным существом, путешествующим по людским страхам. И с Куртом — жертвой Зотиса и врагом Тени, которого тот хотел бы однажды назвать своим другом и помочь освободиться от оков мести.
Все идет к большой катастрофе, и ни Тень, ни его близкие еще не знают, к каким последствиям это может привести?</t>
  </si>
  <si>
    <t>Взять под контроль: страхи, тревоги, депрессию и стресс. Программа управления своими эмоциями. 2-е издание</t>
  </si>
  <si>
    <t>978-5-17-160490-5</t>
  </si>
  <si>
    <t>ASE000000000877085</t>
  </si>
  <si>
    <t>http://cdn.eksmo.ru/v2/ASE000000000877085/COVER/cover1.jpg</t>
  </si>
  <si>
    <t>Psychology#KnowHow Федоренко Взять под контроль: страхи, тревоги, депрессию и стресс. Программа управления своими эмоциями. 2-е издание</t>
  </si>
  <si>
    <t>Авторы Павел Федоренко, психолог, специалист по работе с паническими атаками, ВСД, тревогой, страхами, навязчивыми мыслями, и Илья Качай, философ, член Российской Ассоциации когнитивно-поведенческой психотерапии, представляют руководство по борьбе с тревогами и негативными мыслями. Стресс и тревога давно не кажутся чем-то ненормальным. Мы даже не замечаем, что за пределами замкнутого круга самокопания, перекладывания ответственности, потери энергии и постоянного беспокойства находится целый мир счастливой жизни. Практики и приемы из этой книги способны вернуть вам энергию, которая тратится на переживание стрессов, тревожные автоматические мысли и страхи по поводу и без. Проверьте на себе авторский метод, который позволит управлять своими эмоциями и вернет вас к настоящей жизни.</t>
  </si>
  <si>
    <t>The Last of Us. Одни из нас. Американские мечты</t>
  </si>
  <si>
    <t>Дракманн Н., Хикс Ф., Розенберг Р.</t>
  </si>
  <si>
    <t>The Last of Us</t>
  </si>
  <si>
    <t>978-5-17-119256-3</t>
  </si>
  <si>
    <t>ASE000000000847634</t>
  </si>
  <si>
    <t>http://cdn.eksmo.ru/v2/ASE000000000847634/COVER/cover1.jpg</t>
  </si>
  <si>
    <t>The Last of Us(культовая компьютерная игра)Одни из нас. Американские мечты</t>
  </si>
  <si>
    <t>Девятнадцать лет назад вспышка грибковой инфекции погубила большую
часть населения планеты. В одной из немногих карантинных зон тринадцатилетняя Элли начинает новую жизнь под опекой военной школы-интерната, где дружба с одноклассницей Райли приводит ее к первому путешествию во внешний мир. За стенами регламентированного гражданского порядка Элли и Райли сталкиваются с насильственным образом жизни повстанческой группы «Цикад» и с чудовищными жертвами вируса!</t>
  </si>
  <si>
    <t>Женские мандалы. Рисунки для медитаций</t>
  </si>
  <si>
    <t>Антистресс</t>
  </si>
  <si>
    <t>978-5-17-155124-7</t>
  </si>
  <si>
    <t>ASE000000000871668</t>
  </si>
  <si>
    <t>http://cdn.eksmo.ru/v2/ASE000000000871668/COVER/cover1.jpg</t>
  </si>
  <si>
    <t>Антистресс Женские мандалы. Рисунки для медитаций</t>
  </si>
  <si>
    <t>Эта раскраска подарит своей обладательнице изящные замысловатые мандалы, которые помогут восполнить запасы женской энергии, успокоят и придадут уверенности. Красивые магические узоры оживут под легкими движениями ручки, карандаша или фломастера и подскажут путь к вашей неповторимой индивидуальности.</t>
  </si>
  <si>
    <t>Фаина Раневская. Лучшие афоризмы</t>
  </si>
  <si>
    <t>978-5-17-138245-2</t>
  </si>
  <si>
    <t>(Уволен) Егорова Евгения Юрьевна</t>
  </si>
  <si>
    <t>ASE000000000859150</t>
  </si>
  <si>
    <t>http://cdn.eksmo.ru/v2/ASE000000000859150/COVER/cover1.jpg</t>
  </si>
  <si>
    <t>Афоризмы(Лучшее)Фаина Раневская. Лучшие афоризмы</t>
  </si>
  <si>
    <t>Фаина Георгиевна Раневская — советская актриса театра и кино, «королева второго плана», которая в небольшом эпизоде могла создать самый яркий образ в кинокартине.
В этой книге собраны веселые, ироничные, грустные и такие меткие высказывания актрисы, которые еще при ее жизни передавались из уст в уста. Одна фраза Фаины Раневской способна задать тон всему дню, вызвать улыбку у вас и ваших близких. Кто знает, может быть, именно ироничный взгляд на жизнь, который несут в себе слова великой актрисы, сделает вас автором собственных, не менее блестящих афоризмов! А еще эта книга станет замечательным подарком для всех ценителей остроумных цитат и афоризмов.</t>
  </si>
  <si>
    <t>25 весёлых писателей. Смешные рассказы</t>
  </si>
  <si>
    <t>Абгарян Н., Зощенко М.М., Успенский Э.Н.</t>
  </si>
  <si>
    <t>Большая детская библиотека</t>
  </si>
  <si>
    <t>978-5-17-144630-7</t>
  </si>
  <si>
    <t>БолДетБибл</t>
  </si>
  <si>
    <t>ASE000000000860631</t>
  </si>
  <si>
    <t>http://cdn.eksmo.ru/v2/ASE000000000860631/COVER/cover1.jpg</t>
  </si>
  <si>
    <t>БолДетБибл Абгарян/Зощенко/Успенский 25 весёлых писателей. Смешные рассказы</t>
  </si>
  <si>
    <t>Любишь веселиться и смеяться? В нашей книге собраны самые смешные рассказы самых весёлых писателей, да не простых, а самых что ни на есть знаменитых! От Михаила Зощенко до Наринэ Абгарян, от Виктора Драгунского до Эдуарда Успенского, от Аркадия Аверченко до Григория Остера и ещё много-много авторов, чьи произведения порадуют всех без исключения. 
Для среднего школьного возраста.</t>
  </si>
  <si>
    <t>Большие раскраски для малышей</t>
  </si>
  <si>
    <t>Двинина Л.В.</t>
  </si>
  <si>
    <t>Большие раскраски для маленьких</t>
  </si>
  <si>
    <t>978-5-17-108820-0</t>
  </si>
  <si>
    <t>БолРаскраски</t>
  </si>
  <si>
    <t>ASE000000000836853</t>
  </si>
  <si>
    <t>http://cdn.eksmo.ru/v2/ASE000000000836853/COVER/cover1.jpg</t>
  </si>
  <si>
    <t>БолРаскраски Для малышей</t>
  </si>
  <si>
    <t>Чудесная раскраска для малышей с иллюстрациями художницы Л. В. Двининой позволит ребёнку развить художественный вкус, мелкую моторику, внимание, научиться аккуратности, а тексты помогут ребёнку пополнить словарный запас и потренироваться читать самостоятельно.</t>
  </si>
  <si>
    <t>«Большие раскраски для малышей» — это целая коллекция чудесных иллюстраций. Раскрашивая и читая слова, ребёнок сможет развить художественный вкус, внимание, мелкую моторику, научиться аккуратности, а также пополнить словарный запас.
Иллюстрации замечательной художницы Л. В. Двининой вдохновят ребёнка для самостоятельного творчества и подарят хорошее настроение!
Для дошкольного возраста.</t>
  </si>
  <si>
    <t>Буба. Раскраска-плакат</t>
  </si>
  <si>
    <t>Буба</t>
  </si>
  <si>
    <t>978-5-17-172783-3</t>
  </si>
  <si>
    <t>230х320</t>
  </si>
  <si>
    <t>70x94/8</t>
  </si>
  <si>
    <t>Мещерякова Анастасия Анатольевна</t>
  </si>
  <si>
    <t>ASE000000000888031</t>
  </si>
  <si>
    <t>http://cdn.eksmo.ru/v2/ASE000000000888031/COVER/cover1.jpg</t>
  </si>
  <si>
    <t>Буба – весёлый озорной добряк, обожающий изучать современный мир. Ведь он пропустил последние 100 лет эволюции и, конечно, приходится навёрстывать! Сегодня у Бубы и его друзей праздник. Ты тоже участвуешь! Бери цветные карандаши или маркеры и добавь ярких красок на эти страницы. Такой огромной раскраски хватит надолго!</t>
  </si>
  <si>
    <t>Капа. Большой альбом для совместного творчества с малышом 2+</t>
  </si>
  <si>
    <t>Всё готово к творчеству: первые шедевры малыша</t>
  </si>
  <si>
    <t>978-5-17-149749-1</t>
  </si>
  <si>
    <t>240х325</t>
  </si>
  <si>
    <t>70x100/8</t>
  </si>
  <si>
    <t>(Уволен) Яковлева Ольга Вячеславовна</t>
  </si>
  <si>
    <t>Всё готово к творчеству</t>
  </si>
  <si>
    <t>ASE000000000866089</t>
  </si>
  <si>
    <t>http://cdn.eksmo.ru/v2/ASE000000000866089/COVER/cover1.jpg</t>
  </si>
  <si>
    <t>Всё готово к творчеству Капа. Большой альбом для совместного творчества с малышом 2+</t>
  </si>
  <si>
    <t>60 листов-шаблонов — 40 готовых занятий. Удобно маме, доступно ребёнку.
Ваш малыш уже держит карандаш и умеет рисовать каракули? Пора познакомить его с миром творчества — научить его рисовать пальчиками, держать кисточку, проводить линии, выполнять простейшие манипуляции с пластилином, делать несложные аппликации. 
Вы стоите перед выбором — какое взять развивающее пособие – пальчиковые раскраски, задания по аппликации или рисованию пластилином? В конце концов, вы хотите просто сесть с малышом и погрузиться в творчество, но у вас нет времени придумывать сюжет и подбирать для него материалы! Серия «Всё готово к творчеству» — сборники простых творческих занятий для совместного творчества мамы и малыша, где всё уже придумано для вас! Альбом «Листы-шаблоны для творчества. КАПА» объединяет все техники для детского творчества в одном пособии.
В альбоме 60 листов-шаблонов — 40 готовых занятий. Каждое занятие состоит из листа с инструкцией для мамы и арт-листа для малыша. Арт-лист — это красочная картинка-заготовка, которую нужно творчески доработать одним из предлагаемых способов. С помощью этого альбома ребёнок создаст свои первые шедевры, а мама получит удовольствие от совместного творчества с малышом.
 Уникальные преимущества издания:
- Хватит надолго! Очень много разных заданий, которые долго не наскучат ребёнку! Все разные, простые и очень интересные. 
- Все техники для раннего творчества в одном пособии: раскрашивание пластилином и красками, аппликация, рисование пальчиками, восковым мелком, отпечатками ручек и ножек — выберите, какая понравится вашему ребёнку больше остальных.
- Очень большой формат (больше, чем А4). Все рисунки и детали крупные и удобные для малышей.
- Подходит для самых маленьких. Даже для тех, кто ещё не умеет держать карандаш. Для годовалых младенцев — листы с заданиями для отпечатков ножек и ладошек.
- Каждый лист запечатан только с одной стороны и легко отрывается от блока. Малышу легче рисовать не в книге, а на отдельном листе. Готовую работу легко просушить — можно не опасаться склеивания с другими листами.
- Для подарков и поделок в детский сад. На каждом арт-листе есть место для подписи имени и возраста маленького художника — готовые работы малыша можно дарить родным и друзьям, относить в детский сад на конкурс поделок… или никому не отдавать, а повесить такую красоту на стену!</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</si>
  <si>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 ДЛЯ МАМЫ с инструкцией, картинкой для тренировки, советами по предварительной беседе с малышом, описанием материалов и техники выполнения работы. И ЛИСТ ДЛЯ МАЛЫША с большой картинкой для творчества.
В пособии собраны все развивающие творческие техники для самых маленьких: простая аппликация, рисование ладошками, ножками, пластилином, пальчиками, кисточкой и восковыми мелками.
Каждый лист легко отрывается от блока и запечатан только с одной стороны — законченная работа не слипнется со следующими страницами, а краска и пятна от пластилина на обороте работы не испортят других изображений.
На каждом арт-листе есть место для подписи имени и возраста маленького художника — шедевры малыша можно дарить родным и друзьям, относить в детский сад на конкурс поделок или украшать стены дома!
Задания разработаны и нарисованы профессиональными художниками с учётом психофизических особенностей малыша — с художественной задачей справится даже самый маленький ребёнок.</t>
  </si>
  <si>
    <t>Все-все-все лучшие истории о Простоквашино</t>
  </si>
  <si>
    <t>Всё лучшее детям</t>
  </si>
  <si>
    <t>978-5-17-114142-4</t>
  </si>
  <si>
    <t>ВсеЛучшееДетям</t>
  </si>
  <si>
    <t>ASE000000000840754</t>
  </si>
  <si>
    <t>http://cdn.eksmo.ru/v2/ASE000000000840754/COVER/cover1.jpg</t>
  </si>
  <si>
    <t>ВсеЛучшееДетям Успенский Все-все-все лучшие истории о Простоквашино</t>
  </si>
  <si>
    <t>«Всё лучшее детям» - это новая серия «Малыша», в которую вошли все-все-все самые лучшие произведения, рекомендованные для чтения дома, в детском саду и в школе. Самое полное собрание лучших произведений классиков детской литературы -  Г. Остера, Э. Успенского, В. Драгунского и многих других поэтов и писателей - познакомит с творчеством этих талантливых авторов.  Мальчики и девочки, прочитав все книги этой серии, познакомятся со всеми знаменитыми героями детской литературы. Чтение книг - это лучшая привычка и лучшее хобби ваших детей. Читайте детям, читайте вместе с детьми!  Серия «Всё лучшее детям» - это лучшие сборники для чтения и полного погружения в мир автора и его героев!</t>
  </si>
  <si>
    <t>Добро пожаловать в деревню Простоквашино! Тебя ждут неразлучные друзья — дядя Фёдор, кот Матроскин и пёс Шарик! А ещё — почтальон Печкин, галчонок Хватайка, корова Мурка и телёнок Гаврюша. Круглый год жизнь простоквашинцев интересная и насыщенная. Столько событий происходит каждый день! Ты узнаешь лучшие истории о Простоквашино из повестей «Дядя Фёдор, пёс и кот», «Зима в Простоквашино», «Тётя дяди Фёдора» и «Любимая девочка дяди Фёдора», собранных в этой большой книге!
Для дошкольного возраста.</t>
  </si>
  <si>
    <t>Хребты безумия</t>
  </si>
  <si>
    <t>Мастера магического реализма (подарочное)</t>
  </si>
  <si>
    <t>978-5-17-168194-4</t>
  </si>
  <si>
    <t>Гейман(под)</t>
  </si>
  <si>
    <t>ASE000000000884707</t>
  </si>
  <si>
    <t>http://cdn.eksmo.ru/v2/ASE000000000884707/COVER/cover1.jpg</t>
  </si>
  <si>
    <t>Гейман(под):Лавкрафт Хребты безумия</t>
  </si>
  <si>
    <t>При жизни этот писатель не опубликовал ни одной книги, а после смерти стал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</si>
  <si>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Метро 2033. Метро 2034. Метро 2035</t>
  </si>
  <si>
    <t>Глуховский Д.А.</t>
  </si>
  <si>
    <t>Культовые романы Дмитрия Глуховского</t>
  </si>
  <si>
    <t>978-5-17-115905-4</t>
  </si>
  <si>
    <t>Глуховский(КультовыеРоман</t>
  </si>
  <si>
    <t>ASE000000000844286</t>
  </si>
  <si>
    <t>http://cdn.eksmo.ru/v2/ASE000000000844286/COVER/cover1.jpg</t>
  </si>
  <si>
    <t>Глуховский(КультовыеРоманы)Метро 2033. Метро 2034. Метро 2035</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</si>
  <si>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Легендарная постапокалиптическая сага Дмитрия Глуховского, которая переведена на 37 языков. Тираж 2 000 000 копий и миллионы фанатов по всему миру, которые заворожены мистическим путешествием по тоннелям московского метро – единственного места, где человек еще сохранил свое ДНК, но стремительно утрачивает духовность.
Под сводами станций раскинулись целые города, где люди продолжили жить после ядерной войны. Там родилось новое поколение, никогда не видевшее полета птицы, облаков или мерцания реки. Порой во мраке они думают, что им не нужны ни глаза, ни часы, но они ошибаются, в любой момент из туннелей могут выбежать мутанты, или другие люди, которым тоже нужна еда или одежда. Враждебные группировки борются за власть и право владеть остатками человечества, но, возможно, в других городах тоже есть выжившие.</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</si>
  <si>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Окончательное издание трилогии.
"Метро" Дмитрия Глуховского переведено на 37 языков мира и издано двухмиллионным тиражом.
Третья мировая стерла человечество с лица Земли. Планета опустела. Мегаполисы обращены в прах и пепел. Железные дороги ржавеют. Спутники одиноко болтаются на орбите. Радио молчит на всех частотах. Выжили только те, кто услышав сирены тревоги, успел добежать до дверей московского метро. Там, на глубине в десятки метров, на станциях и в туннелях, люди пытаются переждать конец света. Там они создали новый мирок вместо потерянного огромного мира. Они цепляются за жизнь изо всех сил и отказываются сдаваться. Они мечтают вернуться наверх — однажды, когда радиационный фон от ядерных бомбардировок спадет. И не оставляют надежды найти других выживших...
Перед вами — наиболее полное коллекционное издание трилогии "Метро". Впервые "Метро 2033", "Метро 2034" и "Метро 2035"  выходят под одной обложкой. Дмитрий Глуховский ставит точку в саге, над которой работал двадцать лет.</t>
  </si>
  <si>
    <t>Английский алфавит. Тренажер по письму</t>
  </si>
  <si>
    <t>978-5-17-173134-2</t>
  </si>
  <si>
    <t>ASE000000000888385</t>
  </si>
  <si>
    <t>http://cdn.eksmo.ru/v2/ASE000000000888385/COVER/cover1.jpg</t>
  </si>
  <si>
    <t>ГодДоШколыАнглЯз Английский алфавит. Тренажер по письму</t>
  </si>
  <si>
    <t>Пособие «Английский алфавит. Тренажёр по письму» в занимательной форме познакомит дошкольников с основами английского языка. Все задания соответствуют возрастным особенностям детей 6–7 лет.
Тренажёр по письму поможет вашему ребёнку: 
• запомнить английский алфавит;
• научиться писать английские буквы чётко и красиво;
• познакомиться со словами, необходимыми для успешного обучения в младших классах. 
Написание букв не только способствует их быстрому запоминанию, но и развивает орфографическую зоркость и навык чистописания, которые являются важнейшим условием грамотного письма. Книга рекомендуется для индивидуальных и групповых занятий с детьми дома и в детском саду.</t>
  </si>
  <si>
    <t>Исчезновение в парижском экспрессе. Книга-квест с наклейками</t>
  </si>
  <si>
    <t>Лукангели Д., Молин А., Перини Н., Поли С.</t>
  </si>
  <si>
    <t>Детектив Циферони: суперголоволомки с наклейками</t>
  </si>
  <si>
    <t>978-5-17-167705-3</t>
  </si>
  <si>
    <t>ДетективЦиферони(супергол</t>
  </si>
  <si>
    <t>ASE000000000884189</t>
  </si>
  <si>
    <t>http://cdn.eksmo.ru/v2/ASE000000000884189/COVER/cover1.jpg</t>
  </si>
  <si>
    <t>ДетективЦиферони(НАКЛ/суперголоволомки)Исчезновение в парижском экспрессе. Книга-квест с наклейками</t>
  </si>
  <si>
    <t>Как подружить ребёнка с математикой? Как сделать обучение не только полезным, но и интересным? Опытные педагоги и психологи создали игру-расследование, которая поможет ребёнку избавиться от «математической тревожности». Яркие персонажи, динамичный сюжет, наклейки-улики превратят обучение в весёлую игру для всей семьи. Проведите расследование вместе с детективом Циферони и умномышками. Вам предстоит расследовать новое дело на легендарном парижском экспрессе. Кто-то украл ценную брошь, и у вас есть всего двенадцать часов, чтобы найти преступника. Вам предстоит выбрать верный путь в лабиринте запутанных головоломок, таинственных шифров и противоречивых фактов. Внимательно смотрите по сторонам, ничему не верьте, ищите улики. Всё не то, чем кажется! Устройте соревнование — кто быстрее вычислит преступника?!
В ходе расследования ваш сын или дочка:
● повторят числа в пределах 1000;
● потренируют таблицу умножения и дроби;
● решат задачи на движение, определение площади и периметра и многое другое.
Учитесь с пользой и удовольствием!</t>
  </si>
  <si>
    <t>Зачем нужна математика? Это вопрос часто возникает у школьников. Книга-квест с детективным сюжетом, математическими головоломками, комиксами и наклейками поможет детям по-новому взглянуть на уроки в школе. Они поймут, что законы математики окружают человека. Поиск улик поможет детям применить на практике свои знания. Они потренируются выполнять арифметические действие в пределах 1000, повторят таблицу умножения, дроби, легко решат задачи на движение, на определение площади, периметра, вспомнят геометрические фигуры и не только! В результате занятия будут понятны и интересны, а главное – навсегда исчезнет "математическая тревожность".
Учебное пособие для начального образования.</t>
  </si>
  <si>
    <t>Жизнь и страдания Ивана Семёнова, второклассника и второгодника</t>
  </si>
  <si>
    <t>Давыдычев Л.И.</t>
  </si>
  <si>
    <t>978-5-17-173778-8</t>
  </si>
  <si>
    <t>ASE000000000888776</t>
  </si>
  <si>
    <t>http://cdn.eksmo.ru/v2/ASE000000000888776/COVER/cover1.jpg</t>
  </si>
  <si>
    <t>ДетЧтение Давыдычев Жизнь и страдания Ивана Семёнова, второклассника и второгодника</t>
  </si>
  <si>
    <t>Жизнь Ивана Семёнова полна
страданий. Испытания преследуют
его изо дня в день:
то на телевидение позовут сниматься,
то картошку заставят чистить…
А детская игра в шпионов заканчивается
встречей со шпионами настоящими.
Много бед у Ивана, так его, несчастного,
еще и учиться заставляют!
Сможет ли четвероклассница Аделаида
помочь Семёнову не остаться
во втором классе в третий раз?
Ведь Иван просто так не сдается,
он приложит все усилия,
чтобы остаться свободным.</t>
  </si>
  <si>
    <t>Лев Давыдычев (1927–1988) — советский писатель, чьи произведения для детей и сейчас остаются остроумными и актуальными. Чувство юмора прозаика оценили не только в Советском
Союзе — его книги также издавали в Венгрии, Польше, Чехославакии и Болгарии. Книга «Жизнь и страдания Ивана Семёнова,
второклассника и второгодника» посвящена веселым приключениям ленивого, но доброго и озорного мальчика-фантазера. Красочные иллюстрации к книге создала художница Мария Спехова.
Для среднего школьного возраста.</t>
  </si>
  <si>
    <t>Я не прощаюсь</t>
  </si>
  <si>
    <t>Ган Х.</t>
  </si>
  <si>
    <t>Другие голоса</t>
  </si>
  <si>
    <t>978-5-17-149131-4</t>
  </si>
  <si>
    <t>ДругиеГолоса</t>
  </si>
  <si>
    <t>I DO NOT BID FAREWELL</t>
  </si>
  <si>
    <t>ASE000000000865369</t>
  </si>
  <si>
    <t>http://cdn.eksmo.ru/v2/ASE000000000865369/COVER/cover1.jpg</t>
  </si>
  <si>
    <t>ДругиеГолоса Ган Я не прощаюсь (лауреат Нобелевской премии 2024)</t>
  </si>
  <si>
    <t>- Впервые на русском языке — новая книга лауреата Нобелевской премии по литературе 2024 года и обладательницы Букера за роман «Вегетарианка».
- Роман «Я не прощаюсь» основан на реальном трагическом эпизоде корейской истории — подавлении восстания на острове Чеджу (1948–1949 гг), жители которого выступали против разделения Кореи на Северную и Южную. Были расстреляны до 30 тысяч человек, из них — как минимум 1500 детей. 
- Роман стал бестселлером и принес Хан Ган французскую литературную премию Медичи (2023 г) за лучшее зарубежное произведение.</t>
  </si>
  <si>
    <t>Писательница Кёнха по просьбе подруги Инсон отправляется на остров Чеджудо, чтобы спасти птицу. Однако снежная буря заставляет Кёнха сомневаться, успеет ли она вовремя добраться и выживет ли в ужасном холоде, который окутывает ее с каждым шагом. Кёнха еще не подозревает, с чем ей придется столкнуться в доме подруги.
Дядя Инсон пропал без вести после массового убийства мирных жителей в 1948 году, а ее мать путешествует по всей стране, отказываясь смириться с его исчезновением.
Это роман о трех женщинах, которые связаны невидимой нитью памяти и решительно отказываются разорвать связь с теми, кого больше нет. О смерти и жизни, стойкости и боли, но прежде всего о безусловной любви и осознании того, что ни любовь, ни скорбь не имеют конца.</t>
  </si>
  <si>
    <t>Нарколог по вызову</t>
  </si>
  <si>
    <t>Гавриш А.С.</t>
  </si>
  <si>
    <t>Звезда соцсети</t>
  </si>
  <si>
    <t>978-5-17-168881-3</t>
  </si>
  <si>
    <t>ЗвездаСоцсети</t>
  </si>
  <si>
    <t>ASE000000000885301</t>
  </si>
  <si>
    <t>http://cdn.eksmo.ru/v2/ASE000000000885301/COVER/cover1.jpg</t>
  </si>
  <si>
    <t>ЗвездаСоцсети Гавриш Нарколог по вызову</t>
  </si>
  <si>
    <t>Ни один день из жизни врача-нарколога не похож на предыдущий, порой два «соседних» вызова составят такой контраст, что начинаешь гадать: какой сюжет предложит судьба за следующей дверью? 
«Нарколог по вызову» не просто история о человеке, который помогает бороться с зависимостями; это живая хроника, в которой смех и трагедия часто идут рука об руку по коридорам многоквартирных домов, откровенная, напряженная беседа о многогранности человеческой природы, о стойкости и надежде.</t>
  </si>
  <si>
    <t>8 навыков мастера Рун: пошаговая инструкция от А до Я</t>
  </si>
  <si>
    <t>Змееглавый С.</t>
  </si>
  <si>
    <t>Звезда соцсети. Подарочное издание</t>
  </si>
  <si>
    <t>978-5-17-168982-7</t>
  </si>
  <si>
    <t>(Уволен) Мозгунова Ольга Сергеевна</t>
  </si>
  <si>
    <t>ЗвездаСоцсети(под)</t>
  </si>
  <si>
    <t>ASE000000000885418</t>
  </si>
  <si>
    <t>http://cdn.eksmo.ru/v2/ASE000000000885418/COVER/cover1.jpg</t>
  </si>
  <si>
    <t>ЗвездаСоцсети(под)Змееглавый 8 навыков мастера Рун: пошаговая инструкция от А до Я</t>
  </si>
  <si>
    <t>Сигурд Змееглавый — успешно практикующий рунолог, язычник северной традиции, жрец скандинавских богов.
Это практическое руководство призвано послужить опорой каждому, кто хочет научиться непростому ремеслу работы с рунами, но не знает, где найти грамотного учителя.
Здесь вы узнаете:
• Как менялось понимание рунического строя на протяжении истории;
• В чем заключается важность изучения рун в контексте северной традиции;
• Как наладить взаимодействие с богами, заручиться их поддержкой и создать домашний алтарь своими руками;
• Как овладеть энергией рун, направлять ее в нужное русло и защититься от пагубного воздействия «эффекта бумеранга».
Книга поможет выстроить грамотное понимание темы, научиться самостоятельно отделять зерна от плевел и выбирать нужные источники, а самое главное — освоить все 8 навыков мастера рун, упоминающихся в «Речах Высокого» в «Старшей Эдде».</t>
  </si>
  <si>
    <t>Легенда ММА — Федор Емельяненко</t>
  </si>
  <si>
    <t>Рогожина А.</t>
  </si>
  <si>
    <t>Звёзды отечественного спорта для детей</t>
  </si>
  <si>
    <t>978-5-17-168751-9</t>
  </si>
  <si>
    <t>ЗвёздыОтечСпортДетям</t>
  </si>
  <si>
    <t>ASE000000000885175</t>
  </si>
  <si>
    <t>http://cdn.eksmo.ru/v2/ASE000000000885175/COVER/cover1.jpg</t>
  </si>
  <si>
    <t>ЗвёздыОтечСпортДетям Легенда ММА — Федор Емельяненко</t>
  </si>
  <si>
    <t>Фёдор Емельяненко — живая легенда и живой пример для подражания юным спортсменам. В этой книге биография и история достижений великого бойца поданы в форме живых историй — так, что ее будет интересно читать даже младшеклассникам. Дети узнают много нового не только о великом спортсмене, но и о единоборствах и о боевом искусстве нашей страны — самбо.</t>
  </si>
  <si>
    <t>— Девятикратный чемпион России по боевому самбо0
— Четырёхкратный чемпион мира по боевому самбо
— Восьмикратный чемпион мира по смешанным боевым искусствам (ММА)
— Десять лет без поражений в профессиональной карьере в ММА
— Лучший боец ММА в тяжёлом весе и один из лучших за всю историю ММА по версиям разных источников
Федя не был самым сильным мальчишкой во дворе. И учился не лучше всех. В общем, не был самым-самым ни в чём.
И, когда Федя вырос, он по-прежнему не думал, что он — самый-самый. Даже после того, как стал чемпионом мира и удерживал этот титул более шести лет.
Фёдор до сих пор не считает, что он — какой-то особенный.
А весь мир — считает.</t>
  </si>
  <si>
    <t>Все правила русского языка в схемах и таблицах</t>
  </si>
  <si>
    <t>978-5-17-161416-4</t>
  </si>
  <si>
    <t>ASE000000000878022</t>
  </si>
  <si>
    <t>http://cdn.eksmo.ru/v2/ASE000000000878022/COVER/cover1.jpg</t>
  </si>
  <si>
    <t>ИнострЯз(с легкостью)Русский язык. Все правила в схемах и таблицах</t>
  </si>
  <si>
    <t>Нижний Новгород. Полная история города</t>
  </si>
  <si>
    <t>Гуцол Ю.В.</t>
  </si>
  <si>
    <t>История города на пальцах</t>
  </si>
  <si>
    <t>978-5-17-162575-7</t>
  </si>
  <si>
    <t>ИсторияГородаНаПальцах</t>
  </si>
  <si>
    <t>ASE000000000879291</t>
  </si>
  <si>
    <t>http://cdn.eksmo.ru/v2/ASE000000000879291/COVER/cover1.jpg</t>
  </si>
  <si>
    <t>ИсторияГородаНаПальцах Нижний Новгород. Полная история города</t>
  </si>
  <si>
    <t>Нижний Новгород, расположенный на месте слияния Оки и Волги, поражает обилием тайн и богатой историей. Сколько событий пережил этот город, сколько здесь было рождено выдающихся личностей: писателей, ученых, изобретателей, военных, а еще, как бы необычно это ни звучало, героев всем известных мультфильмов!
Нижний – это множество загадок и легенд, порой зловещих и пугающих, порой веселых и даже смешных. 
Мы предлагаем читателю совершить увлекательное путешествие во времени и пространстве, окунувшись в атмосферу старинного города, пройтись по кремлевской стене, побывать в закрытом для иностранцев Горьком, больше узнать о кинематографе и литературе…</t>
  </si>
  <si>
    <t>Нужные вещи</t>
  </si>
  <si>
    <t>978-5-17-093036-4</t>
  </si>
  <si>
    <t>Needful Things</t>
  </si>
  <si>
    <t>ASE000000000718039</t>
  </si>
  <si>
    <t>http://cdn.eksmo.ru/v2/ASE000000000718039/COVER/cover1.jpg</t>
  </si>
  <si>
    <t>Кинг(нов)Нужные вещи</t>
  </si>
  <si>
    <t>•   Мастерски написанный мистический триллер от автора хорроров «Сияние» и «Оно». 
•   Узнайте, как далеко может зайти человек ради исполнения своих желаний! В книге «Нужные вещи» Стивена Кинга вы откроете для себя мрачную сторону человеческой души и узнаете, к чему могут привести мелкие сделки со Злом.
•   В романе автор безжалостно обнажает самые распространенные человеческие пороки в Америке 80-х годов — лицемерие и жадность.
•   «Это и драма, и сатира, и критика американского потребительства и алчности, и жизни в маленьком городке вообще», так описывал этот роман сам Стивен Кинг.
•   Литературная основа популярного фильма ужасов режиссера Фрейзера Кларка Хестона. Главные роли в нем исполнили Макс фон Сюдов, Эд Харрис, Шейн Майер и другие.</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</si>
  <si>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</si>
  <si>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Римские папы. Люди в белом: от Пия IX до наших дней</t>
  </si>
  <si>
    <t>Ткаченко М.М.</t>
  </si>
  <si>
    <t>Классика лекций. Лучшее</t>
  </si>
  <si>
    <t>978-5-17-172630-0</t>
  </si>
  <si>
    <t>КлассикаЛекций(Лучшее)</t>
  </si>
  <si>
    <t>ASE000000000887851</t>
  </si>
  <si>
    <t>http://cdn.eksmo.ru/v2/ASE000000000887851/COVER/cover1.jpg</t>
  </si>
  <si>
    <t>КлассикаЛекций(Лучшее)Ткаченко Римские папы. Люди в белом: от Пия IX до наших дней</t>
  </si>
  <si>
    <t>Максим Ткаченко — историк религии, теолог, педагог и переводчик.
Автор научных статей по христианскому богословию и публикаций на портале «Большая Российская Энциклопедия».
Книга, которую вы держите в руках, изначально носила название «Под белым муаром» — в честь дорогого французского шёлка, из которого шили знаменитые белые одеяния римских пап XIX–XX веков. На страницах издания рассказываются биографии выдающихся личностей, чьи судьбы оказались неразрывно связаны не только с историей Италии, но и всего мира.
Жизнь понтификов была необычайно интересна, а события, окружавшие их, достойны лучших экранизаций. Каждый из римских пап был в чем-то похож на нас. Они любили и ненавидели, страдали и радовались. Сегодня мы с удовольствием смотрим исторические сериалы, красочно демонстрирующие события прошлого, но почему бы не обратиться к тексту, который позволит вашему воображению гораздо ярче представить то, о чем вы читаете? Эта книга — не учебник и не религиозная литература. Перед вами историческая сага, только не снятая на пленку, а написанная на бумаге.</t>
  </si>
  <si>
    <t>Многоразовые наклейки: собери пазл! Котёнок Котэ в городе</t>
  </si>
  <si>
    <t>Котенок Котэ: многоразовые наклейки</t>
  </si>
  <si>
    <t>УВЛЕЧЕНИЯ, АКТИВНЫЕ ИГРЫ</t>
  </si>
  <si>
    <t>978-5-17-170038-6</t>
  </si>
  <si>
    <t>Боярская Софья Дмитриевна</t>
  </si>
  <si>
    <t>КотКотэ:многоразНакл</t>
  </si>
  <si>
    <t>ASE000000000885979</t>
  </si>
  <si>
    <t>http://cdn.eksmo.ru/v2/ASE000000000885979/COVER/cover1.jpg</t>
  </si>
  <si>
    <t>КотенокКотэ(НАКЛ)Котёнок Котэ в городе. Многоразовые наклейки: собери пазл!</t>
  </si>
  <si>
    <t>Эта увлекательная книга с яркими пазлами-наклейками и интересными заданиями создана специально для маленьких поклонников мультфильма «Котёнок Котэ»! 
Внутри тебя ждут любимые персонажи, интересные и разнообразные задания, которые помогут развить внимание, логику, творческое мышление и мелкую моторику. Ты сможешь дополнить картинку наклейками самостоятельно.</t>
  </si>
  <si>
    <t>Котёнок Котэ и его друзья уже ждут тебя, чтобы начать увлекательное путешествие по городу и его окрестностям! Скорее открывай книгу, выполняй интересные задания и дополняй наклейками картинки!</t>
  </si>
  <si>
    <t>Многоразовые наклейки: собери пазл! Котёнок Котэ и Волшебный гараж</t>
  </si>
  <si>
    <t>978-5-17-170037-9</t>
  </si>
  <si>
    <t>ASE000000000885977</t>
  </si>
  <si>
    <t>http://cdn.eksmo.ru/v2/ASE000000000885977/COVER/cover1.jpg</t>
  </si>
  <si>
    <t>КотенокКотэ(НАКЛ)Котёнок Котэ и Волшебный гараж. Многоразовые наклейки: собери пазл!</t>
  </si>
  <si>
    <t xml:space="preserve"> Котёнок Котэ и его друзья уже ждут тебя, чтобы рассказать про Волшебный гараж, в котором любая машина может измениться до неузнаваемости! Скорее открывай книгу, выполняй интересные задания и дополняй наклейками картинки!</t>
  </si>
  <si>
    <t>Охота на крыс</t>
  </si>
  <si>
    <t>Кивинов А.</t>
  </si>
  <si>
    <t>Криминальный роман. Коллекция</t>
  </si>
  <si>
    <t>978-5-17-168745-8</t>
  </si>
  <si>
    <t>Криминальный роман. Колле</t>
  </si>
  <si>
    <t>ASE000000000885169</t>
  </si>
  <si>
    <t>http://cdn.eksmo.ru/v2/ASE000000000885169/COVER/cover1.jpg</t>
  </si>
  <si>
    <t>КриминалРоманКоллекция Кивинов Охота на крыс</t>
  </si>
  <si>
    <t>Настоящий опер за словом в карман не полезет. Оно у него в кобуре.
Невероятные приключения капитана Ларина, вынужденного вершить правосудие на улице Разбитых фонарей по собственным законам.
Это вам не фэнтези. Это реализм. Почти.</t>
  </si>
  <si>
    <t>Лучшие сказки мира на английском языке. Уровень 1 = The Best Fairy Tales of the World</t>
  </si>
  <si>
    <t>Лебедева Е.А., Рябов В.В.</t>
  </si>
  <si>
    <t>Легкое чтение на английском</t>
  </si>
  <si>
    <t>978-5-17-162953-3</t>
  </si>
  <si>
    <t>ЛегкЧтениеАнглийском</t>
  </si>
  <si>
    <t>ASE000000000879728</t>
  </si>
  <si>
    <t>http://cdn.eksmo.ru/v2/ASE000000000879728/COVER/cover1.jpg</t>
  </si>
  <si>
    <t>ЛегкЧтениеАнглийском(Уровень 1)Лучшие сказки мира на английском языке = The Best Fairy Tales of the World</t>
  </si>
  <si>
    <t>978-5-17-161967-1</t>
  </si>
  <si>
    <t>ASE000000000878628</t>
  </si>
  <si>
    <t>http://cdn.eksmo.ru/v2/ASE000000000878628/COVER/cover1.jpg</t>
  </si>
  <si>
    <t>ЛегкЧтениеАнглийском(Уровень 1)Твен Принц и нищий = The Prince and the Pauper</t>
  </si>
  <si>
    <t>Шкловские: Семейные хроники</t>
  </si>
  <si>
    <t>Громова Н.А., Позднякова Т.С.</t>
  </si>
  <si>
    <t>Литературные биографии</t>
  </si>
  <si>
    <t>978-5-17-168445-7</t>
  </si>
  <si>
    <t>ЛитБиографии</t>
  </si>
  <si>
    <t>ASE000000000879197</t>
  </si>
  <si>
    <t>http://cdn.eksmo.ru/v2/ASE000000000879197/COVER/cover1.jpg</t>
  </si>
  <si>
    <t>ЛитБиографии Громова Шкловские: Семейные хроники</t>
  </si>
  <si>
    <t>- Как идеолог ОПОЯЗа, выдающийся филолог, «весь буйное пламя, острое филологическое остроумие» Виктор Шкловский смог пережить неспокойный XX век? Какими были его семья, его романтическая жизнь, его манера дружить? Об этом рассказывает новая биография.
- Личность Шкловского показана в книге через призму его отношений с близкими. И все же эта история — нечто большее. «Это – сага об уничтожении русской культуры, о гибели ценнейшей части нации, именовавшейся «русской интеллигенцией». &lt;...&gt; Одновременно — это сага о возможности яркой и сильной личности сохранить себя. &lt;...&gt; Для этого требовалась недюжинная смелость и недюжинное уважение к себе, сознание своей исключительности и ценности» — пишет Софья Богатырева.
- Издание основано на архивных данных, которые ранее не публиковались.
- Об авторах: Наталья Громова — писатель, историк литературы, автор множества книг о культуре XX века. Татьяна Позднякова — историк литературы и искусствовед, известная исследованиями жизни и творчества Анны Ахматовой.</t>
  </si>
  <si>
    <t>Виктор Шкловский — уникальный человек в русской культуре. Писатель и литературовед, сценарист и филолог, создатель формализма и ОПОЯЗа, «весь буйное пламя, острое филологическое остроумие» (Осип Мандельштам). Но эта книга о другом.
«Шкловские: Семейные хроники» — жизнеописание Виктора Шкловского, его семьи и людей из ближайшего круга на фоне катастрофической российской истории ХХ века.
Герои книги: отец писателя — петербургский педагог Борис Шкловский, дядя — Исаак Шкловский, яркий публицист, известный всей читающей России под именем Дионео; трагически погибшие братья — Владимир, Николай, Евгений и сестра Евгения; друзья Юрий Тынянов, Борис Эйхенбаум, Роман Якобсон. Авторы рассказывают о собственной семье Виктора Шкловского — жене Василисе Шкловской-Корди, детях Варваре и Никите, о дружбе Василисы и Надежды Мандельштам, о влюбленности молодого Виктора Шкловского в Эльзу Триоле и поздней любви его к Серафиме Суок.
Авторы книги— историки литературы Татьяна Позднякова и Наталья Громова — внимательно прислушиваются к голосу Виктора Шкловского, пристально анализируют упоминания близких в его текстах и параллельно — обращаются к бесстрастным документам. Текст книги строится во многом на архивных источниках, большинство из которых до сих пор не публиковались.
Это прекрасная работа, ценность ее выходит за рамки истории литературы, охватывая историю страны. Это – сага об уничтожении русской культуры, о гибели ценнейшей части нации, именовавшейся «русской интеллигенцией», потомки которой в наши дни стараются воссоздать и сохранить ее облик. Одновременно – это сага о возможности яркой и сильной личности сохранить себя «путем потери»: отказа от принципов, искажения и камуфлирования идей и открытий. Для этого требовалась недюжинная смелость и недюжинное уважение к себе, сознание своей исключительности и ценности.
Софья Богатырева</t>
  </si>
  <si>
    <t>978-5-17-169888-1</t>
  </si>
  <si>
    <t>ASE000000000885811</t>
  </si>
  <si>
    <t>http://cdn.eksmo.ru/v2/ASE000000000885811/COVER/cover1.jpg</t>
  </si>
  <si>
    <t>ЛучшМирКлассика Быков Сотников. Обелиск</t>
  </si>
  <si>
    <t>— Лауреат Ленинской и Государственной премии СССР Василь Быков — известный советский писатель, один из виднейших представителей направления «лейтенантской прозы», автор повестей «Мертвым не больно», «Дожить до рассвета» и «Альпийская баллада».
— Сразу два произведения Василя Быкова под одной обложкой.
— Издание в серии «Лучшая мировая классика» — в твердой обложке и строгом оформлении.</t>
  </si>
  <si>
    <t>English Похожие слова и правила в английском. Супергайд для расстановки знаний по полочкам</t>
  </si>
  <si>
    <t>Журлова О.А.</t>
  </si>
  <si>
    <t>Лучшие рабочие тетради для школьников</t>
  </si>
  <si>
    <t>978-5-17-166110-6</t>
  </si>
  <si>
    <t>ЛучшРабочТетради</t>
  </si>
  <si>
    <t>ASE000000000883305</t>
  </si>
  <si>
    <t>http://cdn.eksmo.ru/v2/ASE000000000883305/COVER/cover1.jpg</t>
  </si>
  <si>
    <t>ЛучшРабочТетради English Похожие слова и правила в английском. Супергайд для расстановки знаний по полочкам</t>
  </si>
  <si>
    <t>Ольга Журлова — талантливый преподаватель английского языка с многолетней практикой, специализируется на обучении детей. Её отличает креативное мышление и умение превратить занятие в захватывающую игру.
Автор предлагает уникальное пособие, в котором собраны вся лексика и грамматика английского языка, вызывающие у учащихся путаницу на начальном этапе изучения. В лексической части вы найдёте абсолютные омонимы, омофоны и синонимы. Грамматическая часть доходчиво объясняет логику, как одно и то же явление проходит через несколько правил, и в каких грамматических конструкциях ученики обычно испытывают трудности.
Каждая группа схожих слов начинается с примеров употребления. Даётся перевод слов. Затем предлагается выполнить упражнения, для всех заданий предусмотрены ключи.
Пособие предназначено для школьников, их родителей и учителей.</t>
  </si>
  <si>
    <t>С нуля до каллиграфического почерка: пишу аккуратно и красиво</t>
  </si>
  <si>
    <t>Лучшие тренажеры по письму</t>
  </si>
  <si>
    <t>978-5-17-155839-0</t>
  </si>
  <si>
    <t>Комарова Варвара Алексеевна</t>
  </si>
  <si>
    <t>ЛучшТренажерыПоПисьму</t>
  </si>
  <si>
    <t>ASE000000000872370</t>
  </si>
  <si>
    <t>http://cdn.eksmo.ru/v2/ASE000000000872370/COVER/cover1.jpg</t>
  </si>
  <si>
    <t>ЛучшТренажерыПоПисьму С нуля до каллиграфического почерка: пишу аккуратно и красиво</t>
  </si>
  <si>
    <t>Данное издание поможет развить и закрепить навык письма у детей. Работа с тетрадью-тренажёром способствует развитию зрительного восприятия и мелкой моторики, формированию каллиграфического почерка, координации движений руки.
Тетрадь можно использовать на уроках и дополнительных занятиях, а также дома вместе с родителями.
Эти прописи удобного формата предназначены для учащихся в начальной школе.</t>
  </si>
  <si>
    <t>Когда зацветает сирень</t>
  </si>
  <si>
    <t>Черничная А.</t>
  </si>
  <si>
    <t>Любовь хулигана</t>
  </si>
  <si>
    <t>978-5-17-168994-0</t>
  </si>
  <si>
    <t>Здесь живет любовь</t>
  </si>
  <si>
    <t>ASE000000000885432</t>
  </si>
  <si>
    <t>http://cdn.eksmo.ru/v2/ASE000000000885432/COVER/cover1.jpg</t>
  </si>
  <si>
    <t>ЛюбовьХулигана Черничная Когда зацветает сирень</t>
  </si>
  <si>
    <t>– Молодежный любовный роман о студентах.
– Неожиданные сюжетные повороты с бьющими через край эмоциями.
– История о недоверии и одиночестве в толпе, отношениях с родителями и друзьями, об истинной дружбе и любви.
– Для фанатов сентиментальной прозы Анны Джейн и Ники Сью.</t>
  </si>
  <si>
    <t>Он обаятельный и привлекательный наглец с золотой кредиткой в кармане. По Марку Громову выплакан целый океан девичьих слез нашего университета. Я и Он — параллельные прямые, которые никогда не должны были пересечься. Но мы пересечемся трижды. Первый раз Марк просто решит похитить меня средь бела дня. Второй раз — той самой ночью, навсегда разбившей мне сердце. А третий — когда его и моя жизни станут двумя полосками теста на беременность.</t>
  </si>
  <si>
    <t>Маленькая книга для большого успеха</t>
  </si>
  <si>
    <t>978-5-17-162922-9</t>
  </si>
  <si>
    <t>МалКнБолУспеха</t>
  </si>
  <si>
    <t>How to Win Friends and Influence People: A Condensation from the Book</t>
  </si>
  <si>
    <t>ASE000000000871068</t>
  </si>
  <si>
    <t>http://cdn.eksmo.ru/v2/ASE000000000871068/COVER/cover1.jpg</t>
  </si>
  <si>
    <t>МалКнБолУспеха Карнеги Как завоевывать друзей и оказывать влияние на людей</t>
  </si>
  <si>
    <t>Надежные, проверенные временем советы Дейла Карнеги помогли бесчисленному количеству людей подняться по лестнице успеха в бизнесе и личной жизни. Впервые на русском языке новаторское руководство о том, как завоевывать друзей и оказывать влияние на людей, доступно в формате миниатюрного издания для быстрой дозы вдохновения на ходу.
Эта книга научит вас, как:
•   эффективно общаться;
•   понравиться людям;
•   повысить свою способность добиваться результатов;
•   заставить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Идеально для тех, кто ценит свое время и стремится к личностному росту.</t>
  </si>
  <si>
    <t>Милана Хаметова. Я вся такая умка. Дневник с анкетами и наклейками</t>
  </si>
  <si>
    <t>978-5-17-168791-5</t>
  </si>
  <si>
    <t>ASE000000000885218</t>
  </si>
  <si>
    <t>http://cdn.eksmo.ru/v2/ASE000000000885218/COVER/cover1.jpg</t>
  </si>
  <si>
    <t>МиланаХаметова(НАКЛ)Я вся такая умка. Дневник с анкетами и наклейками</t>
  </si>
  <si>
    <t>Милана Хаметова - популярный блогер, звезда тиктока и начинающая актриса, создала этот дневничок специально для классных девчонок!
Внутри ты найдёшь:
•   анкеты для тебя и твоих друзей,
•   набор клевых наклеек,
•   письмо в будущее,
•   челлендж для тебя и твоей ЛП,
•   карту желаний,
и ещё много интересного!
Открывай дневник и приступай к его заполнению!</t>
  </si>
  <si>
    <t>Великая шахматная доска: господство Америки и его геостратегические императивы</t>
  </si>
  <si>
    <t>Мировой порядок</t>
  </si>
  <si>
    <t>978-5-17-135174-8</t>
  </si>
  <si>
    <t>МировойПорядок</t>
  </si>
  <si>
    <t>The Grand Chessboard: American Primacy and Its Geostrategic Imperatives</t>
  </si>
  <si>
    <t>ASE000000000855917</t>
  </si>
  <si>
    <t>http://cdn.eksmo.ru/v2/ASE000000000855917/COVER/cover1.jpg</t>
  </si>
  <si>
    <t>МировойПорядок Бжезинский Великая шахматная доска: господство Америки и его геостратегические императивы</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</si>
  <si>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</si>
  <si>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Сунь-Цзы. Искусство войны</t>
  </si>
  <si>
    <t>Сунь-Цзы</t>
  </si>
  <si>
    <t>Наследие мудрых</t>
  </si>
  <si>
    <t>978-5-17-149746-0</t>
  </si>
  <si>
    <t>140х155</t>
  </si>
  <si>
    <t>70x120/32*</t>
  </si>
  <si>
    <t>НаследиеМудрых</t>
  </si>
  <si>
    <t>ASE000000000866087</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</si>
  <si>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</si>
  <si>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</si>
  <si>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</si>
  <si>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</si>
  <si>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Дядя Стёпа</t>
  </si>
  <si>
    <t>Огромная раскраска малыша</t>
  </si>
  <si>
    <t>978-5-17-172237-1</t>
  </si>
  <si>
    <t>ASE000000000887787</t>
  </si>
  <si>
    <t>http://cdn.eksmo.ru/v2/ASE000000000887787/COVER/cover1.jpg</t>
  </si>
  <si>
    <t>ОгромнРаскрМалыша Михалков Дядя Стёпа</t>
  </si>
  <si>
    <t>Дядя Стёпа – самый главный великан! Самому главному великану – огромная раскраска! Раскрашивай смелого и отважного дядю Стёпу, читай отрывки из знаменитой поэмы и будь таким же справедливым и добрым как Степан Степанов!</t>
  </si>
  <si>
    <t>Русские народные сказки</t>
  </si>
  <si>
    <t>978-5-17-172242-5</t>
  </si>
  <si>
    <t>ASE000000000887792</t>
  </si>
  <si>
    <t>http://cdn.eksmo.ru/v2/ASE000000000887792/COVER/cover1.jpg</t>
  </si>
  <si>
    <t>ОгромнРаскрМалыша Русские народные сказки</t>
  </si>
  <si>
    <t>Сказки можно слушать, можно рассказывать, а благодаря этой
книжке-раскраске ещё и раскрашивать. Попробуй себя в роли 
художника и вспомни сюжеты русских народных сказок!
Любимые истории станут еще интереснее!</t>
  </si>
  <si>
    <t>В гостях у Чебурашки</t>
  </si>
  <si>
    <t>978-5-17-172239-5</t>
  </si>
  <si>
    <t>ASE000000000887789</t>
  </si>
  <si>
    <t>http://cdn.eksmo.ru/v2/ASE000000000887789/COVER/cover1.jpg</t>
  </si>
  <si>
    <t>ОгромнРаскрМалыша Успенский В гостях у Чебурашки</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</si>
  <si>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</si>
  <si>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
Для дошкольного возраста.</t>
  </si>
  <si>
    <t>Каникулы в Простоквашино</t>
  </si>
  <si>
    <t>978-5-17-172241-8</t>
  </si>
  <si>
    <t>ASE000000000887790</t>
  </si>
  <si>
    <t>http://cdn.eksmo.ru/v2/ASE000000000887790/COVER/cover1.jpg</t>
  </si>
  <si>
    <t>ОгромнРаскрМалыша Успенский Каникулы в Простоквашино</t>
  </si>
  <si>
    <t>КАНИКУЛЫ – ЭТО ПРЕКРАСНО!
А уж если провести их со знаменитой троицей из Простоквашино, то лучше и придумать нельзя!
Купайся в речке, собирай в лесу грибы, катайся на Тр-тр Мите и отмечай Новый год с дядей Фёдором, Матроскиным и Шариком!
НЕ ЗАБУДЬ РАСКРАСИТЬ ЛЮБИМЫХ ГЕРОЕВ!</t>
  </si>
  <si>
    <t>Обучающие задания для малышей. 3-4 года</t>
  </si>
  <si>
    <t>Первые занятия с наклейками</t>
  </si>
  <si>
    <t>978-5-17-149418-6</t>
  </si>
  <si>
    <t>ПервыеЗанятия(НАКЛ)</t>
  </si>
  <si>
    <t>ASE000000000865680</t>
  </si>
  <si>
    <t>http://cdn.eksmo.ru/v2/ASE000000000865680/COVER/cover1.jpg</t>
  </si>
  <si>
    <t>ПервыеЗанятия(НАКЛ)Обучающие задания для малышей. 3-4 года</t>
  </si>
  <si>
    <t>«Первые занятия с наклейками» — серия, основанная на многолетнем опыте обучения дошкольников. Интересные задания в картинках развивают гибкость ума, речь, внимание, память и мелкую моторику. 
• Книжка обязательно станет одной из любимых у малыша — красочные иллюстрации привлекут его внимание, разовьют познавательный интерес.  
• Веселые уроки развивают логическое и пространственное мышление, внимание, память, речь, воображение, тренируют мелкую моторику.</t>
  </si>
  <si>
    <t>«Обучающие задания для малышей. 3–4 года» — иллюстрированные развивающие игры с наклейками, которые помогут ребёнку расширить представления об окружающем мире, а также развить мышление, речь, внимание, память.  Малыша ждёт масса увлекательных заданий, он сможет сам подобрать место для каждой наклейки. Игры с наклейками тренируют мелкую моторику, координацию движений, пространственное мышление, наблюдательность. А на последней странице бонус — пазлы-наклейки, из которых малыш сложит картинку.  
Для дошкольного возраста.</t>
  </si>
  <si>
    <t>Прокляты и убиты</t>
  </si>
  <si>
    <t>Астафьев В.П.</t>
  </si>
  <si>
    <t>978-5-17-108117-1</t>
  </si>
  <si>
    <t>ASE000000000836099</t>
  </si>
  <si>
    <t>http://cdn.eksmo.ru/v2/ASE000000000836099/COVER/cover1.jpg</t>
  </si>
  <si>
    <t>Рус.класс!Астафьев Прокляты и убиты</t>
  </si>
  <si>
    <t>Над романом-эпопеей «Прокляты и убиты» Астафьев работал долго – с 1990 по 1994 гг – и так и не написал запланированной последней, третьей книги, однако это не помешало произведению стать одним из самых сильных и пронзительных образцов российской «военной» прозы. 
Необычно уже само название романа, пришедшее из писаний русских старообрядцев: «Все, кто сеет на земле смуту, войны и братоубийство, будут Богом прокляты и убиты».
Столь же необычно в этой эпопее все – идея войны как наказания Божия, посланного народу за ужасы революции и отказ от веры; предельный реализм в описаниях солдатского быта; удивительно искренний и народный патриотизм, сочетающийся со столь же глубинным и народным неприятием «советчины». Ничего подобного в русской «военной» прозе не было ни до, ни после удивительной эпопеи Астафьева.</t>
  </si>
  <si>
    <t>80летВеликоПобеды</t>
  </si>
  <si>
    <t>Девять хвостов бессмертного мастера. Том 5</t>
  </si>
  <si>
    <t>Соул Д.</t>
  </si>
  <si>
    <t>Сказания о магии Поднебесной</t>
  </si>
  <si>
    <t>978-5-17-170229-8</t>
  </si>
  <si>
    <t>Шилкина Екатерина Антоновна</t>
  </si>
  <si>
    <t>СказанияПоднебесной</t>
  </si>
  <si>
    <t>ASE000000000886181</t>
  </si>
  <si>
    <t>http://cdn.eksmo.ru/v2/ASE000000000886181/COVER/cover1.jpg</t>
  </si>
  <si>
    <t>СказанияПоднебесной Соул Девять хвостов бессмертного мастера. Том 5</t>
  </si>
  <si>
    <t>– Пятый том популярной новеллы в стиле китайского фэнтези.
– Динамичный и многогранный сюжет с несколькими линиями, за которыми интересно следить. 
– Пленительная атмосфера Древнего Китая, магии и мифов.
– Закладка в подарок в первом тираже!
– Для поклонников историй «Крылья золотой птицы» Джин Соул, «Магистр дьявольского культа» и «Благословение Небожителей» Мосян Тунсю, «Лисий дом» Тарьи Сампо.</t>
  </si>
  <si>
    <t>На Небесах, как известно, никогда не бывает спокойно. К Ху Сюань начинает возвращаться память, но едва ли вновь обретенная цельность принесет покой: воспоминания приносят с собой и глубоко спрятанные чувства. Лисий дух наводит «лисий шорох». Небесный император еще не сказал своего последнего слова и заручился поддержкой Владыки Демонов. А богу войны Ли Цзэ, который отправился на борьбу с серьезной угрозой, предстоит встреча с теми, кого он уже очень давно похоронил. И как же все это сможет разрешить Ху Фэйцинь?</t>
  </si>
  <si>
    <t>В стране троллей. Кто есть кто в норвежском фольклоре</t>
  </si>
  <si>
    <t>Скандинавские боги</t>
  </si>
  <si>
    <t>978-5-17-163150-5</t>
  </si>
  <si>
    <t>СкандинавскиеБоги</t>
  </si>
  <si>
    <t>ASE000000000879192</t>
  </si>
  <si>
    <t>http://cdn.eksmo.ru/v2/ASE000000000879192/COVER/cover1.jpg</t>
  </si>
  <si>
    <t>СкандинавскиеБоги В стране троллей. Кто есть кто в норвежском фольклоре</t>
  </si>
  <si>
    <t>Эта книга познакомит читателя с ключевыми персонажами норвежского фольклора – героями быличек, преданий, поверий и сказок. Вы узнаете, кто такие ниссе и тролли, духи моря и альвы, как правильно говорить с мармелем, где обитает скрытый народец. Особое внимание уделено параллелям с мифами, сказками и преданиями разных народов, а также отражению сюжетов норвежского фольклора в мировой литературе. Знакомство с героями норвежского фольклора позволит читателю по-новому взглянуть как на известные с раннего детства сказки, так и на современное фэнтези, с более глубоким интересом перечитать книги «Хроники Нарнии», «Властелин Колец», серию романов о Гарри Поттере. В это издание вошли иллюстрации и тексты знаменитого норвежского художника Теодора Киттельсена, а также статья о нём.    
Для среднего школьного возраста.</t>
  </si>
  <si>
    <t>Антистресс для глаз. 75 стереограмм. Тренировка и восстановление зрения</t>
  </si>
  <si>
    <t>Стереокартинки 3D</t>
  </si>
  <si>
    <t>978-5-17-156474-2</t>
  </si>
  <si>
    <t>260х190</t>
  </si>
  <si>
    <t>108x84/16*</t>
  </si>
  <si>
    <t>Гоголь Яна Сергеевна</t>
  </si>
  <si>
    <t>Стереокартинки3D</t>
  </si>
  <si>
    <t>ASE000000000873024</t>
  </si>
  <si>
    <t>http://cdn.eksmo.ru/v2/ASE000000000873024/COVER/cover1.jpg</t>
  </si>
  <si>
    <t>Стереокартинки3D Антистресс для глаз. 75 стереограмм. Тренировка и восстановление зрения</t>
  </si>
  <si>
    <t>Глаза — важнейший орган чувств, который, безусловно, надо беречь и укреплять. Мы предлагаем вам увлекательный и небанальный способ тренировки и восстановления зрения — рассматривание 3D-картинок. За каждой из них кроется некая тайна, и в процессе расслабленного и одновременно сосредоточенного занятия, схожего с медитацией, перед вашим взором «материализуется» скрытый смысл загадочных стереоизображений. Польза рассматривания этих удивительных картинок для улучшения зрения неоспорима: это отличная гимнастика для уставших глаз, настоящий антистресс для них. И что важно: такие изображения обязательно должны быть напечатаны на бумаге, ведь наши глаза помимо других вредоносных факторов и так подвержены регулярным излучениям монитора компьютера или экрана телефона. Мы же призываем вас дать вашим глазам отдых, а мозгу — топливо для генерирования новых идей.
Улучшайте показатели своего зрения, наслаждаясь потрясающими стереоэффектами!</t>
  </si>
  <si>
    <t>Места силы и магические символы. 75 стереограмм. Тренировка и восстановление зрения</t>
  </si>
  <si>
    <t>978-5-17-156476-6</t>
  </si>
  <si>
    <t>(Уволен) Арутюнян Марина Александровна</t>
  </si>
  <si>
    <t>ASE000000000873026</t>
  </si>
  <si>
    <t>http://cdn.eksmo.ru/v2/ASE000000000873026/COVER/cover1.jpg</t>
  </si>
  <si>
    <t>Стереокартинки3D Места силы и магические символы. 75 стереограмм. Тренировка и восстановление зрения</t>
  </si>
  <si>
    <t>Это издание будет интересно тем, кто хочет расширить свой опыт восприятия окружающего мира. Сделать это предлагается не совсем обычным способом – с помощью рассматривания объемных картинок-загадок. Когда вы освоите принцип работы с книгой, перед вашим взором «материализуются» самые разные магические символы и так называемые места силы. Это занятие может стать настоящим открытием, оно позволит получить удовольствие от уникальных, а порой совсем неожиданных стереоэффектов. 
Приятный бонус – отрывные страницы! У вас есть возможность не только самостоятельно изучить альбом, но и поделиться понравившимися картинками с друзьями и близкими, сделать полезный и необычный подарок, используя их в качестве открыток. Разобрав книгу на страницы, вы можете также устроить увлекательную игру в компании, угадывая кто или что скрывается в пёстром узоре.</t>
  </si>
  <si>
    <t>Успокаивающие стихи</t>
  </si>
  <si>
    <t>Пушкин А.С., Есенин С.А., Цветаева М.И.</t>
  </si>
  <si>
    <t>Стихи на все времена</t>
  </si>
  <si>
    <t>978-5-17-173104-5</t>
  </si>
  <si>
    <t>СтихиНаВсеВремена</t>
  </si>
  <si>
    <t>ASE000000000888179</t>
  </si>
  <si>
    <t>http://cdn.eksmo.ru/v2/ASE000000000888179/COVER/cover1.jpg</t>
  </si>
  <si>
    <t>СтихиНаВсеВремена Пушкин/Есенин Успокаивающие стихи</t>
  </si>
  <si>
    <t>Погрузитесь в мир тихих ритмов и нежных образов. На страницах этого сборника вы найдёте отголоски вечных истин, мудрость природы и утешение в моменты душевной бури. Позвольте себе отдохнуть от суеты, наполниться спокойствием и раствориться в целительной силе поэзии.</t>
  </si>
  <si>
    <t>Тайный гримуар</t>
  </si>
  <si>
    <t>Завидова Е.</t>
  </si>
  <si>
    <t>978-5-17-170860-3</t>
  </si>
  <si>
    <t>ТайныйГримуар</t>
  </si>
  <si>
    <t>ASE000000000886621</t>
  </si>
  <si>
    <t>http://cdn.eksmo.ru/v2/ASE000000000886621/COVER/cover1.jpg</t>
  </si>
  <si>
    <t>ТайныйГримуар Завидова Тайный гримуар</t>
  </si>
  <si>
    <t>Елена Завидова (ZAVIDOVA) — YouTube и Tik-Tok блогер с аудиторией более 11 млн подписчиков, косплеер, сценарист и музыкант.
Наибольшую известность Елене принесли косплеи на известных персонажей мульт- и киновселенных, а также народных сказок. На своём YouTube-канале Елена выкладывает собственные сериалы, сценарии к которым пишет сама. Видео с участием Елены набирают миллионы просмотров во всех социальных сетях.
Номинант премии VK Клипы 2023 в номинации «Прорыв года».</t>
  </si>
  <si>
    <t>Вся секретная информация о персонажах вселенной «Кащей не Бессмертный» от известного блогера Елены Завидовой (более 11 млн подписчиков на разных каналах)! 
Здесь славянская мифология тесно переплетается с авторским вымыслом. Создатель вдохновляется русскими сказками – все как в роликах и фильмах, набирающих миллионы просмотров и никого не оставляющих равнодушным. 
А также: рассказы по мотивам сериала, славянский гороскоп, тест «Кто ты во вселенной Кащея не Бессмертного» и другие сюрпризы для истинных фанатов!</t>
  </si>
  <si>
    <t>Удобные тренажёры по письму</t>
  </si>
  <si>
    <t>978-5-17-155840-6</t>
  </si>
  <si>
    <t>УдобныеТренажёрыПоПисьму</t>
  </si>
  <si>
    <t>ASE000000000872371</t>
  </si>
  <si>
    <t>http://cdn.eksmo.ru/v2/ASE000000000872371/COVER/cover1.jpg</t>
  </si>
  <si>
    <t>УдобныеТренажёрыПоПисьму С нуля до каллиграфического почерка: пишу аккуратно и красиво</t>
  </si>
  <si>
    <t>Самая зловещая энциклопедия: призраки и другие загадочные существа</t>
  </si>
  <si>
    <t>Ваннье К., Хуссен К.</t>
  </si>
  <si>
    <t>Фантастические создания</t>
  </si>
  <si>
    <t>978-5-17-154282-5</t>
  </si>
  <si>
    <t>ФантастичСоздания</t>
  </si>
  <si>
    <t>ASE000000000870740</t>
  </si>
  <si>
    <t>http://cdn.eksmo.ru/v2/ASE000000000870740/COVER/cover1.jpg</t>
  </si>
  <si>
    <t>ФантастичСоздания Самая зловещая энциклопедия: призраки и другие загадочные существа</t>
  </si>
  <si>
    <t>Чудеса и легенды о призраках — это увлекательные 
рассказы, которые отправят вас в захватывающее 
путешествие по мрачному и жуткому миру. 
Вы познакомитесь с самыми разными персонажами 
от беспокойных духов до коварных злодеев, и у каждого есть свой темный секрет.
Потрясающие иллюстрации заставят вас 
затаить дыхание, яркие образы оживят 
истории и сделают вас их созидателем.</t>
  </si>
  <si>
    <t>978-5-17-173271-4</t>
  </si>
  <si>
    <t>ASE000000000888104</t>
  </si>
  <si>
    <t>http://cdn.eksmo.ru/v2/ASE000000000888104/COVER/cover1.jpg</t>
  </si>
  <si>
    <t>ХроникиВыживших Пирсон Очарование тьмы</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</si>
  <si>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кна счет Кадена. Кому Лия сможет доверить не только свое сердце, но и безопасность страны?</t>
  </si>
  <si>
    <t>Для самых умных. Раскраска-антистресс</t>
  </si>
  <si>
    <t>Олсен Э.</t>
  </si>
  <si>
    <t>Раскраска: шевели мозгами</t>
  </si>
  <si>
    <t>978-5-17-170092-8</t>
  </si>
  <si>
    <t>Раскр:шевелимозг</t>
  </si>
  <si>
    <t>ASE000000000886027</t>
  </si>
  <si>
    <t>http://cdn.eksmo.ru/v2/ASE000000000886027/COVER/cover1.jpg</t>
  </si>
  <si>
    <t>ШевелиМозгами(раскр)Для самых умных. Раскраска-антистресс</t>
  </si>
  <si>
    <t>«Шевели мозгами!» — это 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творческая загадка. Включай логику, ищи
предметы, дорисовывай, придумывай, изобретай палитры — шевели мозгами!</t>
  </si>
  <si>
    <t>Котики и другие анальгетики. Раскраска-антистресс</t>
  </si>
  <si>
    <t>978-5-17-170090-4</t>
  </si>
  <si>
    <t>ASE000000000886025</t>
  </si>
  <si>
    <t>http://cdn.eksmo.ru/v2/ASE000000000886025/COVER/cover1.jpg</t>
  </si>
  <si>
    <t>ШевелиМозгами(раскр)Котики и другие анальгетики.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</si>
  <si>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В этой раскраске спрятались котики и другие уютные
существа — найди их всех! Выполняй арт-задания или просто
погрузись в релакс-раскрашивание.</t>
  </si>
  <si>
    <t>Уютная раскраска-антистресс</t>
  </si>
  <si>
    <t>978-5-17-170091-1</t>
  </si>
  <si>
    <t>ASE000000000886026</t>
  </si>
  <si>
    <t>http://cdn.eksmo.ru/v2/ASE000000000886026/COVER/cover1.jpg</t>
  </si>
  <si>
    <t>ШевелиМозгами(раскр)Уютная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</si>
  <si>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Скандинавский уют — это простые домашние радости:
пушистые пледы, мурчащие котики, ароматная выпечка,
тепло и умиротворение. Выполняй арт-задания или просто
погрузись в релакс-раскрашивание.</t>
  </si>
  <si>
    <t>Цифровая живопись. Полное руководство перехода с бумаги на экран</t>
  </si>
  <si>
    <t>Феррон М., Малакар Н., Parramón</t>
  </si>
  <si>
    <t>Школа рисунка</t>
  </si>
  <si>
    <t>ПРИКЛАДНЫЕ ИЗДАНИЯ ПО ИСКУССТВУ (МУЗЫКАЛЬНЫЕ ИЗДАНИЯ И НОТЫ, АЛЬБОМЫ ДЛЯ РИСОВАНИЯ)</t>
  </si>
  <si>
    <t>978-5-17-162236-7</t>
  </si>
  <si>
    <t>ШколаРисунка</t>
  </si>
  <si>
    <t>del PAPEL a la PANTALLA</t>
  </si>
  <si>
    <t>ASE000000000878938</t>
  </si>
  <si>
    <t>http://cdn.eksmo.ru/v2/ASE000000000878938/COVER/cover1.jpg</t>
  </si>
  <si>
    <t>ШколаРисунка Цифровая живопись. Полное руководство перехода с бумаги на экран</t>
  </si>
  <si>
    <t>Иллюстрированное подарочное издание-учебник о цифровой живописи для художников</t>
  </si>
  <si>
    <t>Вы сможете в полной мере раскрыть свой художественный потенциал с помощью этой книги. Вы осуществите полный переход от традиционной живописи к цифровой. Попробуете в действии различные инструменты и техники, научитесь применять базовые основы классического рисунка в цифровой среде и создадите свой собственный уникальный стиль.
Наполненная четкими объяснениями, практическими упражнениями и советами опытных художников книга научит вас создавать невероятные произведения цифрового искусства и доводить их до совершенства, даже если вы совсем еще новичок.
Будь вы опытным художником, стремящимся расширить свои навыки, или начинающим, который пока только хочет познакомиться с миром цифровой живописи, особый подход авторов позволит вам начать это увлекательное путешествие уже сегодня. Смело откройтесь будущему мира цифровой живописи и дайте волю фантазии!
Что внутри:
•   что такое цифровая живопись
•   основные инструменты и программы
•   как добиться классического изображения в цифровой живописи
•   базовые и дополнительные техники и стили
•   советы по совершенствованию навыков
•   как подготовить работу к печати или публикации
•   часто встречающиеся сложности и пути их преодоления
•   четкие объяснения, практические упражнения и советы
Дополнительный мультимедийный контент:
•   обучающие пошаговые видео</t>
  </si>
  <si>
    <t>Человек из очереди</t>
  </si>
  <si>
    <t>Тэй Д.</t>
  </si>
  <si>
    <t>978-5-17-156280-9</t>
  </si>
  <si>
    <t>THE MAN IN THE QUEUE</t>
  </si>
  <si>
    <t>ASE000000000872828</t>
  </si>
  <si>
    <t>http://cdn.eksmo.ru/v2/ASE000000000872828/COVER/cover1.jpg</t>
  </si>
  <si>
    <t>ЭксклюзивКлассика Тэй Человек из очереди</t>
  </si>
  <si>
    <t>Для всех поклонников Агаты Кристи и Филлис Дороти Джеймс. 
Классика британского детектива от одного из выдающихся представителей жанра — Джозефины Тэй. 
Первая из шести книг цикла о расследованиях инспектора из Скотланд-Ярда Алана Гранта.</t>
  </si>
  <si>
    <t>Мужчину закололи в очереди за билетами в театр. При нем нет документов. Его никто не ищет. Даже этикетки с его совсем не дешевой одежды спороты тщательнейшим образом. Нет имени жертвы, нет и мотива для убийства. Дело автоматически попадает в разряд нераскрытых? Так считают все, кроме инспектора Гранта. Он верит: достаточно найти хоть мельчайшую зацепку – и нить от нее потянется к убийце…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</si>
</sst>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30" fillId="0" borderId="4" xfId="0" applyNumberFormat="1" applyFont="1" applyFill="1" applyBorder="1" applyAlignment="1" applyProtection="1">
      <alignment horizontal="left" vertical="center" wrapText="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cellXfs>
  <cellStyles count="5">
    <cellStyle name="Гиперссылка" xfId="1" builtinId="8"/>
    <cellStyle name="Обычный" xfId="0" builtinId="0"/>
    <cellStyle name="Обычный 2" xfId="2"/>
    <cellStyle name="Обычный 6" xfId="3"/>
    <cellStyle name="Хороший" xfId="4" builtinId="26"/>
  </cellStyles>
  <dxfs count="4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jpg"/><Relationship Id="rId324" Type="http://schemas.openxmlformats.org/officeDocument/2006/relationships/image" Target="../media/image324.png"/><Relationship Id="rId366" Type="http://schemas.openxmlformats.org/officeDocument/2006/relationships/image" Target="../media/image366.jpg"/><Relationship Id="rId531" Type="http://schemas.openxmlformats.org/officeDocument/2006/relationships/image" Target="../media/image531.png"/><Relationship Id="rId573" Type="http://schemas.openxmlformats.org/officeDocument/2006/relationships/image" Target="../media/image573.jp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jpg"/><Relationship Id="rId268" Type="http://schemas.openxmlformats.org/officeDocument/2006/relationships/image" Target="../media/image268.jpg"/><Relationship Id="rId475" Type="http://schemas.openxmlformats.org/officeDocument/2006/relationships/image" Target="../media/image475.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jpg"/><Relationship Id="rId335" Type="http://schemas.openxmlformats.org/officeDocument/2006/relationships/image" Target="../media/image335.png"/><Relationship Id="rId377" Type="http://schemas.openxmlformats.org/officeDocument/2006/relationships/image" Target="../media/image377.jpg"/><Relationship Id="rId500" Type="http://schemas.openxmlformats.org/officeDocument/2006/relationships/image" Target="../media/image500.png"/><Relationship Id="rId542" Type="http://schemas.openxmlformats.org/officeDocument/2006/relationships/image" Target="../media/image542.jpg"/><Relationship Id="rId584" Type="http://schemas.openxmlformats.org/officeDocument/2006/relationships/image" Target="../media/image584.jp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jpg"/><Relationship Id="rId279" Type="http://schemas.openxmlformats.org/officeDocument/2006/relationships/image" Target="../media/image279.png"/><Relationship Id="rId444" Type="http://schemas.openxmlformats.org/officeDocument/2006/relationships/image" Target="../media/image444.jpg"/><Relationship Id="rId486" Type="http://schemas.openxmlformats.org/officeDocument/2006/relationships/image" Target="../media/image486.png"/><Relationship Id="rId43" Type="http://schemas.openxmlformats.org/officeDocument/2006/relationships/image" Target="../media/image43.png"/><Relationship Id="rId139" Type="http://schemas.openxmlformats.org/officeDocument/2006/relationships/image" Target="../media/image139.jp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jpg"/><Relationship Id="rId511" Type="http://schemas.openxmlformats.org/officeDocument/2006/relationships/image" Target="../media/image511.png"/><Relationship Id="rId553" Type="http://schemas.openxmlformats.org/officeDocument/2006/relationships/image" Target="../media/image553.jpg"/><Relationship Id="rId85" Type="http://schemas.openxmlformats.org/officeDocument/2006/relationships/image" Target="../media/image85.png"/><Relationship Id="rId150" Type="http://schemas.openxmlformats.org/officeDocument/2006/relationships/image" Target="../media/image150.jp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jpg"/><Relationship Id="rId595" Type="http://schemas.openxmlformats.org/officeDocument/2006/relationships/image" Target="../media/image595.jpg"/><Relationship Id="rId248" Type="http://schemas.openxmlformats.org/officeDocument/2006/relationships/image" Target="../media/image248.jpg"/><Relationship Id="rId455" Type="http://schemas.openxmlformats.org/officeDocument/2006/relationships/image" Target="../media/image455.jpg"/><Relationship Id="rId497" Type="http://schemas.openxmlformats.org/officeDocument/2006/relationships/image" Target="../media/image497.png"/><Relationship Id="rId12" Type="http://schemas.openxmlformats.org/officeDocument/2006/relationships/image" Target="../media/image12.png"/><Relationship Id="rId108" Type="http://schemas.openxmlformats.org/officeDocument/2006/relationships/image" Target="../media/image108.jpg"/><Relationship Id="rId315" Type="http://schemas.openxmlformats.org/officeDocument/2006/relationships/image" Target="../media/image315.png"/><Relationship Id="rId357" Type="http://schemas.openxmlformats.org/officeDocument/2006/relationships/image" Target="../media/image357.jpg"/><Relationship Id="rId522" Type="http://schemas.openxmlformats.org/officeDocument/2006/relationships/image" Target="../media/image522.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jpg"/><Relationship Id="rId217" Type="http://schemas.openxmlformats.org/officeDocument/2006/relationships/image" Target="../media/image217.png"/><Relationship Id="rId399" Type="http://schemas.openxmlformats.org/officeDocument/2006/relationships/image" Target="../media/image399.jpg"/><Relationship Id="rId564" Type="http://schemas.openxmlformats.org/officeDocument/2006/relationships/image" Target="../media/image564.jpg"/><Relationship Id="rId259" Type="http://schemas.openxmlformats.org/officeDocument/2006/relationships/image" Target="../media/image259.jpg"/><Relationship Id="rId424" Type="http://schemas.openxmlformats.org/officeDocument/2006/relationships/image" Target="../media/image424.jpg"/><Relationship Id="rId466" Type="http://schemas.openxmlformats.org/officeDocument/2006/relationships/image" Target="../media/image466.jpg"/><Relationship Id="rId23" Type="http://schemas.openxmlformats.org/officeDocument/2006/relationships/image" Target="../media/image23.png"/><Relationship Id="rId119" Type="http://schemas.openxmlformats.org/officeDocument/2006/relationships/image" Target="../media/image119.jpg"/><Relationship Id="rId270" Type="http://schemas.openxmlformats.org/officeDocument/2006/relationships/image" Target="../media/image270.jpg"/><Relationship Id="rId326" Type="http://schemas.openxmlformats.org/officeDocument/2006/relationships/image" Target="../media/image326.png"/><Relationship Id="rId533" Type="http://schemas.openxmlformats.org/officeDocument/2006/relationships/image" Target="../media/image533.png"/><Relationship Id="rId65" Type="http://schemas.openxmlformats.org/officeDocument/2006/relationships/image" Target="../media/image65.png"/><Relationship Id="rId130" Type="http://schemas.openxmlformats.org/officeDocument/2006/relationships/image" Target="../media/image130.jpg"/><Relationship Id="rId368" Type="http://schemas.openxmlformats.org/officeDocument/2006/relationships/image" Target="../media/image368.jpg"/><Relationship Id="rId575" Type="http://schemas.openxmlformats.org/officeDocument/2006/relationships/image" Target="../media/image575.jpg"/><Relationship Id="rId172" Type="http://schemas.openxmlformats.org/officeDocument/2006/relationships/image" Target="../media/image172.png"/><Relationship Id="rId228" Type="http://schemas.openxmlformats.org/officeDocument/2006/relationships/image" Target="../media/image228.png"/><Relationship Id="rId435" Type="http://schemas.openxmlformats.org/officeDocument/2006/relationships/image" Target="../media/image435.jpg"/><Relationship Id="rId477" Type="http://schemas.openxmlformats.org/officeDocument/2006/relationships/image" Target="../media/image477.png"/><Relationship Id="rId281" Type="http://schemas.openxmlformats.org/officeDocument/2006/relationships/image" Target="../media/image281.png"/><Relationship Id="rId337" Type="http://schemas.openxmlformats.org/officeDocument/2006/relationships/image" Target="../media/image337.png"/><Relationship Id="rId502" Type="http://schemas.openxmlformats.org/officeDocument/2006/relationships/image" Target="../media/image502.png"/><Relationship Id="rId34" Type="http://schemas.openxmlformats.org/officeDocument/2006/relationships/image" Target="../media/image34.png"/><Relationship Id="rId76" Type="http://schemas.openxmlformats.org/officeDocument/2006/relationships/image" Target="../media/image76.png"/><Relationship Id="rId141" Type="http://schemas.openxmlformats.org/officeDocument/2006/relationships/image" Target="../media/image141.jpg"/><Relationship Id="rId379" Type="http://schemas.openxmlformats.org/officeDocument/2006/relationships/image" Target="../media/image379.jpg"/><Relationship Id="rId544" Type="http://schemas.openxmlformats.org/officeDocument/2006/relationships/image" Target="../media/image544.jpg"/><Relationship Id="rId586" Type="http://schemas.openxmlformats.org/officeDocument/2006/relationships/image" Target="../media/image586.jpg"/><Relationship Id="rId7" Type="http://schemas.openxmlformats.org/officeDocument/2006/relationships/image" Target="../media/image7.png"/><Relationship Id="rId183" Type="http://schemas.openxmlformats.org/officeDocument/2006/relationships/image" Target="../media/image183.png"/><Relationship Id="rId239" Type="http://schemas.openxmlformats.org/officeDocument/2006/relationships/image" Target="../media/image239.png"/><Relationship Id="rId390" Type="http://schemas.openxmlformats.org/officeDocument/2006/relationships/image" Target="../media/image390.jpg"/><Relationship Id="rId404" Type="http://schemas.openxmlformats.org/officeDocument/2006/relationships/image" Target="../media/image404.jpg"/><Relationship Id="rId446" Type="http://schemas.openxmlformats.org/officeDocument/2006/relationships/image" Target="../media/image446.jpg"/><Relationship Id="rId250" Type="http://schemas.openxmlformats.org/officeDocument/2006/relationships/image" Target="../media/image250.jpg"/><Relationship Id="rId292" Type="http://schemas.openxmlformats.org/officeDocument/2006/relationships/image" Target="../media/image292.png"/><Relationship Id="rId306" Type="http://schemas.openxmlformats.org/officeDocument/2006/relationships/image" Target="../media/image306.png"/><Relationship Id="rId488" Type="http://schemas.openxmlformats.org/officeDocument/2006/relationships/image" Target="../media/image488.png"/><Relationship Id="rId45" Type="http://schemas.openxmlformats.org/officeDocument/2006/relationships/image" Target="../media/image45.png"/><Relationship Id="rId87" Type="http://schemas.openxmlformats.org/officeDocument/2006/relationships/image" Target="../media/image87.png"/><Relationship Id="rId110" Type="http://schemas.openxmlformats.org/officeDocument/2006/relationships/image" Target="../media/image110.jpg"/><Relationship Id="rId348" Type="http://schemas.openxmlformats.org/officeDocument/2006/relationships/image" Target="../media/image348.jpg"/><Relationship Id="rId513" Type="http://schemas.openxmlformats.org/officeDocument/2006/relationships/image" Target="../media/image513.png"/><Relationship Id="rId555" Type="http://schemas.openxmlformats.org/officeDocument/2006/relationships/image" Target="../media/image555.jpg"/><Relationship Id="rId597" Type="http://schemas.openxmlformats.org/officeDocument/2006/relationships/image" Target="../media/image597.jpg"/><Relationship Id="rId152" Type="http://schemas.openxmlformats.org/officeDocument/2006/relationships/image" Target="../media/image152.jp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jpg"/><Relationship Id="rId457" Type="http://schemas.openxmlformats.org/officeDocument/2006/relationships/image" Target="../media/image457.jpg"/><Relationship Id="rId261" Type="http://schemas.openxmlformats.org/officeDocument/2006/relationships/image" Target="../media/image261.jpg"/><Relationship Id="rId499" Type="http://schemas.openxmlformats.org/officeDocument/2006/relationships/image" Target="../media/image499.png"/><Relationship Id="rId14" Type="http://schemas.openxmlformats.org/officeDocument/2006/relationships/image" Target="../media/image14.png"/><Relationship Id="rId56" Type="http://schemas.openxmlformats.org/officeDocument/2006/relationships/image" Target="../media/image56.png"/><Relationship Id="rId317" Type="http://schemas.openxmlformats.org/officeDocument/2006/relationships/image" Target="../media/image317.png"/><Relationship Id="rId359" Type="http://schemas.openxmlformats.org/officeDocument/2006/relationships/image" Target="../media/image359.jpg"/><Relationship Id="rId524" Type="http://schemas.openxmlformats.org/officeDocument/2006/relationships/image" Target="../media/image524.png"/><Relationship Id="rId566" Type="http://schemas.openxmlformats.org/officeDocument/2006/relationships/image" Target="../media/image566.jpg"/><Relationship Id="rId98" Type="http://schemas.openxmlformats.org/officeDocument/2006/relationships/image" Target="../media/image98.png"/><Relationship Id="rId121" Type="http://schemas.openxmlformats.org/officeDocument/2006/relationships/image" Target="../media/image121.jpg"/><Relationship Id="rId163" Type="http://schemas.openxmlformats.org/officeDocument/2006/relationships/image" Target="../media/image163.jpg"/><Relationship Id="rId219" Type="http://schemas.openxmlformats.org/officeDocument/2006/relationships/image" Target="../media/image219.png"/><Relationship Id="rId370" Type="http://schemas.openxmlformats.org/officeDocument/2006/relationships/image" Target="../media/image370.jpg"/><Relationship Id="rId426" Type="http://schemas.openxmlformats.org/officeDocument/2006/relationships/image" Target="../media/image426.jpg"/><Relationship Id="rId230" Type="http://schemas.openxmlformats.org/officeDocument/2006/relationships/image" Target="../media/image230.png"/><Relationship Id="rId468" Type="http://schemas.openxmlformats.org/officeDocument/2006/relationships/image" Target="../media/image468.jpg"/><Relationship Id="rId25" Type="http://schemas.openxmlformats.org/officeDocument/2006/relationships/image" Target="../media/image25.png"/><Relationship Id="rId67" Type="http://schemas.openxmlformats.org/officeDocument/2006/relationships/image" Target="../media/image67.png"/><Relationship Id="rId272" Type="http://schemas.openxmlformats.org/officeDocument/2006/relationships/image" Target="../media/image272.jpg"/><Relationship Id="rId328" Type="http://schemas.openxmlformats.org/officeDocument/2006/relationships/image" Target="../media/image328.png"/><Relationship Id="rId535" Type="http://schemas.openxmlformats.org/officeDocument/2006/relationships/image" Target="../media/image535.png"/><Relationship Id="rId577" Type="http://schemas.openxmlformats.org/officeDocument/2006/relationships/image" Target="../media/image577.jpg"/><Relationship Id="rId132" Type="http://schemas.openxmlformats.org/officeDocument/2006/relationships/image" Target="../media/image132.jpg"/><Relationship Id="rId174" Type="http://schemas.openxmlformats.org/officeDocument/2006/relationships/image" Target="../media/image174.png"/><Relationship Id="rId381" Type="http://schemas.openxmlformats.org/officeDocument/2006/relationships/image" Target="../media/image381.jpg"/><Relationship Id="rId241" Type="http://schemas.openxmlformats.org/officeDocument/2006/relationships/image" Target="../media/image241.png"/><Relationship Id="rId437" Type="http://schemas.openxmlformats.org/officeDocument/2006/relationships/image" Target="../media/image437.jpg"/><Relationship Id="rId479" Type="http://schemas.openxmlformats.org/officeDocument/2006/relationships/image" Target="../media/image479.png"/><Relationship Id="rId36" Type="http://schemas.openxmlformats.org/officeDocument/2006/relationships/image" Target="../media/image36.png"/><Relationship Id="rId283" Type="http://schemas.openxmlformats.org/officeDocument/2006/relationships/image" Target="../media/image283.png"/><Relationship Id="rId339" Type="http://schemas.openxmlformats.org/officeDocument/2006/relationships/image" Target="../media/image339.png"/><Relationship Id="rId490" Type="http://schemas.openxmlformats.org/officeDocument/2006/relationships/image" Target="../media/image490.png"/><Relationship Id="rId504" Type="http://schemas.openxmlformats.org/officeDocument/2006/relationships/image" Target="../media/image504.png"/><Relationship Id="rId546" Type="http://schemas.openxmlformats.org/officeDocument/2006/relationships/image" Target="../media/image546.jpg"/><Relationship Id="rId78" Type="http://schemas.openxmlformats.org/officeDocument/2006/relationships/image" Target="../media/image78.png"/><Relationship Id="rId101" Type="http://schemas.openxmlformats.org/officeDocument/2006/relationships/image" Target="../media/image101.png"/><Relationship Id="rId143" Type="http://schemas.openxmlformats.org/officeDocument/2006/relationships/image" Target="../media/image143.jpg"/><Relationship Id="rId185" Type="http://schemas.openxmlformats.org/officeDocument/2006/relationships/image" Target="../media/image185.png"/><Relationship Id="rId350" Type="http://schemas.openxmlformats.org/officeDocument/2006/relationships/image" Target="../media/image350.jpg"/><Relationship Id="rId406" Type="http://schemas.openxmlformats.org/officeDocument/2006/relationships/image" Target="../media/image406.jpg"/><Relationship Id="rId588" Type="http://schemas.openxmlformats.org/officeDocument/2006/relationships/image" Target="../media/image588.jp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jpg"/><Relationship Id="rId448" Type="http://schemas.openxmlformats.org/officeDocument/2006/relationships/image" Target="../media/image448.jpg"/><Relationship Id="rId252" Type="http://schemas.openxmlformats.org/officeDocument/2006/relationships/image" Target="../media/image252.jp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47" Type="http://schemas.openxmlformats.org/officeDocument/2006/relationships/image" Target="../media/image47.png"/><Relationship Id="rId89" Type="http://schemas.openxmlformats.org/officeDocument/2006/relationships/image" Target="../media/image89.png"/><Relationship Id="rId112" Type="http://schemas.openxmlformats.org/officeDocument/2006/relationships/image" Target="../media/image112.jpg"/><Relationship Id="rId154" Type="http://schemas.openxmlformats.org/officeDocument/2006/relationships/image" Target="../media/image154.jpg"/><Relationship Id="rId361" Type="http://schemas.openxmlformats.org/officeDocument/2006/relationships/image" Target="../media/image361.jpg"/><Relationship Id="rId557" Type="http://schemas.openxmlformats.org/officeDocument/2006/relationships/image" Target="../media/image557.jpg"/><Relationship Id="rId196" Type="http://schemas.openxmlformats.org/officeDocument/2006/relationships/image" Target="../media/image196.png"/><Relationship Id="rId417" Type="http://schemas.openxmlformats.org/officeDocument/2006/relationships/image" Target="../media/image417.jpg"/><Relationship Id="rId459" Type="http://schemas.openxmlformats.org/officeDocument/2006/relationships/image" Target="../media/image459.jpg"/><Relationship Id="rId16" Type="http://schemas.openxmlformats.org/officeDocument/2006/relationships/image" Target="../media/image16.png"/><Relationship Id="rId221" Type="http://schemas.openxmlformats.org/officeDocument/2006/relationships/image" Target="../media/image221.png"/><Relationship Id="rId263" Type="http://schemas.openxmlformats.org/officeDocument/2006/relationships/image" Target="../media/image263.jpg"/><Relationship Id="rId319" Type="http://schemas.openxmlformats.org/officeDocument/2006/relationships/image" Target="../media/image319.png"/><Relationship Id="rId470" Type="http://schemas.openxmlformats.org/officeDocument/2006/relationships/image" Target="../media/image470.jpg"/><Relationship Id="rId526" Type="http://schemas.openxmlformats.org/officeDocument/2006/relationships/image" Target="../media/image526.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jpg"/><Relationship Id="rId144" Type="http://schemas.openxmlformats.org/officeDocument/2006/relationships/image" Target="../media/image144.jpg"/><Relationship Id="rId330" Type="http://schemas.openxmlformats.org/officeDocument/2006/relationships/image" Target="../media/image330.png"/><Relationship Id="rId547" Type="http://schemas.openxmlformats.org/officeDocument/2006/relationships/image" Target="../media/image547.jpg"/><Relationship Id="rId568" Type="http://schemas.openxmlformats.org/officeDocument/2006/relationships/image" Target="../media/image568.jpg"/><Relationship Id="rId589" Type="http://schemas.openxmlformats.org/officeDocument/2006/relationships/image" Target="../media/image589.jpg"/><Relationship Id="rId90" Type="http://schemas.openxmlformats.org/officeDocument/2006/relationships/image" Target="../media/image90.png"/><Relationship Id="rId165" Type="http://schemas.openxmlformats.org/officeDocument/2006/relationships/image" Target="../media/image165.jpg"/><Relationship Id="rId186" Type="http://schemas.openxmlformats.org/officeDocument/2006/relationships/image" Target="../media/image186.png"/><Relationship Id="rId351" Type="http://schemas.openxmlformats.org/officeDocument/2006/relationships/image" Target="../media/image351.jpg"/><Relationship Id="rId372" Type="http://schemas.openxmlformats.org/officeDocument/2006/relationships/image" Target="../media/image372.jpg"/><Relationship Id="rId393" Type="http://schemas.openxmlformats.org/officeDocument/2006/relationships/image" Target="../media/image393.jpg"/><Relationship Id="rId407" Type="http://schemas.openxmlformats.org/officeDocument/2006/relationships/image" Target="../media/image407.jpg"/><Relationship Id="rId428" Type="http://schemas.openxmlformats.org/officeDocument/2006/relationships/image" Target="../media/image428.jpg"/><Relationship Id="rId449" Type="http://schemas.openxmlformats.org/officeDocument/2006/relationships/image" Target="../media/image449.jp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jp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jpg"/><Relationship Id="rId481" Type="http://schemas.openxmlformats.org/officeDocument/2006/relationships/image" Target="../media/image481.png"/><Relationship Id="rId516" Type="http://schemas.openxmlformats.org/officeDocument/2006/relationships/image" Target="../media/image516.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jpg"/><Relationship Id="rId134" Type="http://schemas.openxmlformats.org/officeDocument/2006/relationships/image" Target="../media/image134.jpg"/><Relationship Id="rId320" Type="http://schemas.openxmlformats.org/officeDocument/2006/relationships/image" Target="../media/image320.png"/><Relationship Id="rId537" Type="http://schemas.openxmlformats.org/officeDocument/2006/relationships/image" Target="../media/image537.png"/><Relationship Id="rId558" Type="http://schemas.openxmlformats.org/officeDocument/2006/relationships/image" Target="../media/image558.jpg"/><Relationship Id="rId579" Type="http://schemas.openxmlformats.org/officeDocument/2006/relationships/image" Target="../media/image579.jpg"/><Relationship Id="rId80" Type="http://schemas.openxmlformats.org/officeDocument/2006/relationships/image" Target="../media/image80.png"/><Relationship Id="rId155" Type="http://schemas.openxmlformats.org/officeDocument/2006/relationships/image" Target="../media/image155.jp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jpg"/><Relationship Id="rId383" Type="http://schemas.openxmlformats.org/officeDocument/2006/relationships/image" Target="../media/image383.jpg"/><Relationship Id="rId418" Type="http://schemas.openxmlformats.org/officeDocument/2006/relationships/image" Target="../media/image418.jpg"/><Relationship Id="rId439" Type="http://schemas.openxmlformats.org/officeDocument/2006/relationships/image" Target="../media/image439.jpg"/><Relationship Id="rId590" Type="http://schemas.openxmlformats.org/officeDocument/2006/relationships/image" Target="../media/image590.jp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jpg"/><Relationship Id="rId285" Type="http://schemas.openxmlformats.org/officeDocument/2006/relationships/image" Target="../media/image285.png"/><Relationship Id="rId450" Type="http://schemas.openxmlformats.org/officeDocument/2006/relationships/image" Target="../media/image450.jpg"/><Relationship Id="rId471" Type="http://schemas.openxmlformats.org/officeDocument/2006/relationships/image" Target="../media/image471.jpg"/><Relationship Id="rId506" Type="http://schemas.openxmlformats.org/officeDocument/2006/relationships/image" Target="../media/image506.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jpg"/><Relationship Id="rId310" Type="http://schemas.openxmlformats.org/officeDocument/2006/relationships/image" Target="../media/image310.png"/><Relationship Id="rId492" Type="http://schemas.openxmlformats.org/officeDocument/2006/relationships/image" Target="../media/image492.png"/><Relationship Id="rId527" Type="http://schemas.openxmlformats.org/officeDocument/2006/relationships/image" Target="../media/image527.png"/><Relationship Id="rId548" Type="http://schemas.openxmlformats.org/officeDocument/2006/relationships/image" Target="../media/image548.jpg"/><Relationship Id="rId569" Type="http://schemas.openxmlformats.org/officeDocument/2006/relationships/image" Target="../media/image569.jp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jpg"/><Relationship Id="rId166" Type="http://schemas.openxmlformats.org/officeDocument/2006/relationships/image" Target="../media/image166.jp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jpg"/><Relationship Id="rId373" Type="http://schemas.openxmlformats.org/officeDocument/2006/relationships/image" Target="../media/image373.jpg"/><Relationship Id="rId394" Type="http://schemas.openxmlformats.org/officeDocument/2006/relationships/image" Target="../media/image394.jpg"/><Relationship Id="rId408" Type="http://schemas.openxmlformats.org/officeDocument/2006/relationships/image" Target="../media/image408.jpg"/><Relationship Id="rId429" Type="http://schemas.openxmlformats.org/officeDocument/2006/relationships/image" Target="../media/image429.jpg"/><Relationship Id="rId580" Type="http://schemas.openxmlformats.org/officeDocument/2006/relationships/image" Target="../media/image580.jp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jpg"/><Relationship Id="rId440" Type="http://schemas.openxmlformats.org/officeDocument/2006/relationships/image" Target="../media/image440.jp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jp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jpg"/><Relationship Id="rId482" Type="http://schemas.openxmlformats.org/officeDocument/2006/relationships/image" Target="../media/image482.png"/><Relationship Id="rId517" Type="http://schemas.openxmlformats.org/officeDocument/2006/relationships/image" Target="../media/image517.png"/><Relationship Id="rId538" Type="http://schemas.openxmlformats.org/officeDocument/2006/relationships/image" Target="../media/image538.jpg"/><Relationship Id="rId559" Type="http://schemas.openxmlformats.org/officeDocument/2006/relationships/image" Target="../media/image559.jp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jpg"/><Relationship Id="rId156" Type="http://schemas.openxmlformats.org/officeDocument/2006/relationships/image" Target="../media/image156.jp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jpg"/><Relationship Id="rId384" Type="http://schemas.openxmlformats.org/officeDocument/2006/relationships/image" Target="../media/image384.jpg"/><Relationship Id="rId419" Type="http://schemas.openxmlformats.org/officeDocument/2006/relationships/image" Target="../media/image419.jpg"/><Relationship Id="rId570" Type="http://schemas.openxmlformats.org/officeDocument/2006/relationships/image" Target="../media/image570.jpg"/><Relationship Id="rId591" Type="http://schemas.openxmlformats.org/officeDocument/2006/relationships/image" Target="../media/image591.jp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jp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jpg"/><Relationship Id="rId286" Type="http://schemas.openxmlformats.org/officeDocument/2006/relationships/image" Target="../media/image286.png"/><Relationship Id="rId451" Type="http://schemas.openxmlformats.org/officeDocument/2006/relationships/image" Target="../media/image451.jpg"/><Relationship Id="rId472" Type="http://schemas.openxmlformats.org/officeDocument/2006/relationships/image" Target="../media/image472.jpg"/><Relationship Id="rId493" Type="http://schemas.openxmlformats.org/officeDocument/2006/relationships/image" Target="../media/image493.png"/><Relationship Id="rId507" Type="http://schemas.openxmlformats.org/officeDocument/2006/relationships/image" Target="../media/image507.png"/><Relationship Id="rId528" Type="http://schemas.openxmlformats.org/officeDocument/2006/relationships/image" Target="../media/image528.png"/><Relationship Id="rId549" Type="http://schemas.openxmlformats.org/officeDocument/2006/relationships/image" Target="../media/image549.jp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jpg"/><Relationship Id="rId146" Type="http://schemas.openxmlformats.org/officeDocument/2006/relationships/image" Target="../media/image146.jpg"/><Relationship Id="rId167" Type="http://schemas.openxmlformats.org/officeDocument/2006/relationships/image" Target="../media/image167.jp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jpg"/><Relationship Id="rId374" Type="http://schemas.openxmlformats.org/officeDocument/2006/relationships/image" Target="../media/image374.jpg"/><Relationship Id="rId395" Type="http://schemas.openxmlformats.org/officeDocument/2006/relationships/image" Target="../media/image395.jpg"/><Relationship Id="rId409" Type="http://schemas.openxmlformats.org/officeDocument/2006/relationships/image" Target="../media/image409.jpg"/><Relationship Id="rId560" Type="http://schemas.openxmlformats.org/officeDocument/2006/relationships/image" Target="../media/image560.jpg"/><Relationship Id="rId581" Type="http://schemas.openxmlformats.org/officeDocument/2006/relationships/image" Target="../media/image581.jp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jp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jp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jpg"/><Relationship Id="rId462" Type="http://schemas.openxmlformats.org/officeDocument/2006/relationships/image" Target="../media/image462.jpg"/><Relationship Id="rId483" Type="http://schemas.openxmlformats.org/officeDocument/2006/relationships/image" Target="../media/image483.png"/><Relationship Id="rId518" Type="http://schemas.openxmlformats.org/officeDocument/2006/relationships/image" Target="../media/image518.png"/><Relationship Id="rId539" Type="http://schemas.openxmlformats.org/officeDocument/2006/relationships/image" Target="../media/image539.jpg"/><Relationship Id="rId40" Type="http://schemas.openxmlformats.org/officeDocument/2006/relationships/image" Target="../media/image40.png"/><Relationship Id="rId115" Type="http://schemas.openxmlformats.org/officeDocument/2006/relationships/image" Target="../media/image115.jpg"/><Relationship Id="rId136" Type="http://schemas.openxmlformats.org/officeDocument/2006/relationships/image" Target="../media/image136.jpg"/><Relationship Id="rId157" Type="http://schemas.openxmlformats.org/officeDocument/2006/relationships/image" Target="../media/image157.jp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jpg"/><Relationship Id="rId550" Type="http://schemas.openxmlformats.org/officeDocument/2006/relationships/image" Target="../media/image550.jp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jpg"/><Relationship Id="rId571" Type="http://schemas.openxmlformats.org/officeDocument/2006/relationships/image" Target="../media/image571.jpg"/><Relationship Id="rId592" Type="http://schemas.openxmlformats.org/officeDocument/2006/relationships/image" Target="../media/image592.jp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jpg"/><Relationship Id="rId266" Type="http://schemas.openxmlformats.org/officeDocument/2006/relationships/image" Target="../media/image266.jpg"/><Relationship Id="rId287" Type="http://schemas.openxmlformats.org/officeDocument/2006/relationships/image" Target="../media/image287.png"/><Relationship Id="rId410" Type="http://schemas.openxmlformats.org/officeDocument/2006/relationships/image" Target="../media/image410.jpg"/><Relationship Id="rId431" Type="http://schemas.openxmlformats.org/officeDocument/2006/relationships/image" Target="../media/image431.jpg"/><Relationship Id="rId452" Type="http://schemas.openxmlformats.org/officeDocument/2006/relationships/image" Target="../media/image452.jpg"/><Relationship Id="rId473" Type="http://schemas.openxmlformats.org/officeDocument/2006/relationships/image" Target="../media/image473.jpg"/><Relationship Id="rId494" Type="http://schemas.openxmlformats.org/officeDocument/2006/relationships/image" Target="../media/image494.png"/><Relationship Id="rId508" Type="http://schemas.openxmlformats.org/officeDocument/2006/relationships/image" Target="../media/image508.png"/><Relationship Id="rId529" Type="http://schemas.openxmlformats.org/officeDocument/2006/relationships/image" Target="../media/image529.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jpg"/><Relationship Id="rId147" Type="http://schemas.openxmlformats.org/officeDocument/2006/relationships/image" Target="../media/image147.jpg"/><Relationship Id="rId168" Type="http://schemas.openxmlformats.org/officeDocument/2006/relationships/image" Target="../media/image168.jp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jpg"/><Relationship Id="rId540" Type="http://schemas.openxmlformats.org/officeDocument/2006/relationships/image" Target="../media/image540.jp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jpg"/><Relationship Id="rId396" Type="http://schemas.openxmlformats.org/officeDocument/2006/relationships/image" Target="../media/image396.jpg"/><Relationship Id="rId561" Type="http://schemas.openxmlformats.org/officeDocument/2006/relationships/image" Target="../media/image561.jpg"/><Relationship Id="rId582" Type="http://schemas.openxmlformats.org/officeDocument/2006/relationships/image" Target="../media/image582.jp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jp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jpg"/><Relationship Id="rId421" Type="http://schemas.openxmlformats.org/officeDocument/2006/relationships/image" Target="../media/image421.jpg"/><Relationship Id="rId442" Type="http://schemas.openxmlformats.org/officeDocument/2006/relationships/image" Target="../media/image442.jpg"/><Relationship Id="rId463" Type="http://schemas.openxmlformats.org/officeDocument/2006/relationships/image" Target="../media/image463.jpg"/><Relationship Id="rId484" Type="http://schemas.openxmlformats.org/officeDocument/2006/relationships/image" Target="../media/image484.png"/><Relationship Id="rId519" Type="http://schemas.openxmlformats.org/officeDocument/2006/relationships/image" Target="../media/image519.png"/><Relationship Id="rId116" Type="http://schemas.openxmlformats.org/officeDocument/2006/relationships/image" Target="../media/image116.jpg"/><Relationship Id="rId137" Type="http://schemas.openxmlformats.org/officeDocument/2006/relationships/image" Target="../media/image137.jpg"/><Relationship Id="rId158" Type="http://schemas.openxmlformats.org/officeDocument/2006/relationships/image" Target="../media/image158.jp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530" Type="http://schemas.openxmlformats.org/officeDocument/2006/relationships/image" Target="../media/image530.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jpg"/><Relationship Id="rId386" Type="http://schemas.openxmlformats.org/officeDocument/2006/relationships/image" Target="../media/image386.jpg"/><Relationship Id="rId551" Type="http://schemas.openxmlformats.org/officeDocument/2006/relationships/image" Target="../media/image551.jpg"/><Relationship Id="rId572" Type="http://schemas.openxmlformats.org/officeDocument/2006/relationships/image" Target="../media/image572.jpg"/><Relationship Id="rId593" Type="http://schemas.openxmlformats.org/officeDocument/2006/relationships/image" Target="../media/image593.jp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jpg"/><Relationship Id="rId267" Type="http://schemas.openxmlformats.org/officeDocument/2006/relationships/image" Target="../media/image267.jpg"/><Relationship Id="rId288" Type="http://schemas.openxmlformats.org/officeDocument/2006/relationships/image" Target="../media/image288.png"/><Relationship Id="rId411" Type="http://schemas.openxmlformats.org/officeDocument/2006/relationships/image" Target="../media/image411.jpg"/><Relationship Id="rId432" Type="http://schemas.openxmlformats.org/officeDocument/2006/relationships/image" Target="../media/image432.jpg"/><Relationship Id="rId453" Type="http://schemas.openxmlformats.org/officeDocument/2006/relationships/image" Target="../media/image453.jpg"/><Relationship Id="rId474" Type="http://schemas.openxmlformats.org/officeDocument/2006/relationships/image" Target="../media/image474.png"/><Relationship Id="rId509" Type="http://schemas.openxmlformats.org/officeDocument/2006/relationships/image" Target="../media/image509.png"/><Relationship Id="rId106" Type="http://schemas.openxmlformats.org/officeDocument/2006/relationships/image" Target="../media/image106.png"/><Relationship Id="rId127" Type="http://schemas.openxmlformats.org/officeDocument/2006/relationships/image" Target="../media/image127.jpg"/><Relationship Id="rId313" Type="http://schemas.openxmlformats.org/officeDocument/2006/relationships/image" Target="../media/image313.png"/><Relationship Id="rId495" Type="http://schemas.openxmlformats.org/officeDocument/2006/relationships/image" Target="../media/image495.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jpg"/><Relationship Id="rId169" Type="http://schemas.openxmlformats.org/officeDocument/2006/relationships/image" Target="../media/image169.jpg"/><Relationship Id="rId334" Type="http://schemas.openxmlformats.org/officeDocument/2006/relationships/image" Target="../media/image334.png"/><Relationship Id="rId355" Type="http://schemas.openxmlformats.org/officeDocument/2006/relationships/image" Target="../media/image355.jpg"/><Relationship Id="rId376" Type="http://schemas.openxmlformats.org/officeDocument/2006/relationships/image" Target="../media/image376.jpg"/><Relationship Id="rId397" Type="http://schemas.openxmlformats.org/officeDocument/2006/relationships/image" Target="../media/image397.jpg"/><Relationship Id="rId520" Type="http://schemas.openxmlformats.org/officeDocument/2006/relationships/image" Target="../media/image520.png"/><Relationship Id="rId541" Type="http://schemas.openxmlformats.org/officeDocument/2006/relationships/image" Target="../media/image541.jpg"/><Relationship Id="rId562" Type="http://schemas.openxmlformats.org/officeDocument/2006/relationships/image" Target="../media/image562.jpg"/><Relationship Id="rId583" Type="http://schemas.openxmlformats.org/officeDocument/2006/relationships/image" Target="../media/image583.jp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jpg"/><Relationship Id="rId278" Type="http://schemas.openxmlformats.org/officeDocument/2006/relationships/image" Target="../media/image278.png"/><Relationship Id="rId401" Type="http://schemas.openxmlformats.org/officeDocument/2006/relationships/image" Target="../media/image401.jpg"/><Relationship Id="rId422" Type="http://schemas.openxmlformats.org/officeDocument/2006/relationships/image" Target="../media/image422.jpg"/><Relationship Id="rId443" Type="http://schemas.openxmlformats.org/officeDocument/2006/relationships/image" Target="../media/image443.jpg"/><Relationship Id="rId464" Type="http://schemas.openxmlformats.org/officeDocument/2006/relationships/image" Target="../media/image464.jpg"/><Relationship Id="rId303" Type="http://schemas.openxmlformats.org/officeDocument/2006/relationships/image" Target="../media/image303.pn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jpg"/><Relationship Id="rId345" Type="http://schemas.openxmlformats.org/officeDocument/2006/relationships/image" Target="../media/image345.png"/><Relationship Id="rId387" Type="http://schemas.openxmlformats.org/officeDocument/2006/relationships/image" Target="../media/image387.jpg"/><Relationship Id="rId510" Type="http://schemas.openxmlformats.org/officeDocument/2006/relationships/image" Target="../media/image510.png"/><Relationship Id="rId552" Type="http://schemas.openxmlformats.org/officeDocument/2006/relationships/image" Target="../media/image552.jpg"/><Relationship Id="rId594" Type="http://schemas.openxmlformats.org/officeDocument/2006/relationships/image" Target="../media/image594.jp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jpg"/><Relationship Id="rId412" Type="http://schemas.openxmlformats.org/officeDocument/2006/relationships/image" Target="../media/image412.jp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jpg"/><Relationship Id="rId496" Type="http://schemas.openxmlformats.org/officeDocument/2006/relationships/image" Target="../media/image49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jpg"/><Relationship Id="rId314" Type="http://schemas.openxmlformats.org/officeDocument/2006/relationships/image" Target="../media/image314.png"/><Relationship Id="rId356" Type="http://schemas.openxmlformats.org/officeDocument/2006/relationships/image" Target="../media/image356.jpg"/><Relationship Id="rId398" Type="http://schemas.openxmlformats.org/officeDocument/2006/relationships/image" Target="../media/image398.jpg"/><Relationship Id="rId521" Type="http://schemas.openxmlformats.org/officeDocument/2006/relationships/image" Target="../media/image521.png"/><Relationship Id="rId563" Type="http://schemas.openxmlformats.org/officeDocument/2006/relationships/image" Target="../media/image563.jpg"/><Relationship Id="rId95" Type="http://schemas.openxmlformats.org/officeDocument/2006/relationships/image" Target="../media/image95.png"/><Relationship Id="rId160" Type="http://schemas.openxmlformats.org/officeDocument/2006/relationships/image" Target="../media/image160.jpg"/><Relationship Id="rId216" Type="http://schemas.openxmlformats.org/officeDocument/2006/relationships/image" Target="../media/image216.png"/><Relationship Id="rId423" Type="http://schemas.openxmlformats.org/officeDocument/2006/relationships/image" Target="../media/image423.jpg"/><Relationship Id="rId258" Type="http://schemas.openxmlformats.org/officeDocument/2006/relationships/image" Target="../media/image258.jpg"/><Relationship Id="rId465" Type="http://schemas.openxmlformats.org/officeDocument/2006/relationships/image" Target="../media/image465.jp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jpg"/><Relationship Id="rId325" Type="http://schemas.openxmlformats.org/officeDocument/2006/relationships/image" Target="../media/image325.png"/><Relationship Id="rId367" Type="http://schemas.openxmlformats.org/officeDocument/2006/relationships/image" Target="../media/image367.jpg"/><Relationship Id="rId532" Type="http://schemas.openxmlformats.org/officeDocument/2006/relationships/image" Target="../media/image532.png"/><Relationship Id="rId574" Type="http://schemas.openxmlformats.org/officeDocument/2006/relationships/image" Target="../media/image574.jp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jpg"/><Relationship Id="rId434" Type="http://schemas.openxmlformats.org/officeDocument/2006/relationships/image" Target="../media/image434.jpg"/><Relationship Id="rId476" Type="http://schemas.openxmlformats.org/officeDocument/2006/relationships/image" Target="../media/image476.png"/><Relationship Id="rId33" Type="http://schemas.openxmlformats.org/officeDocument/2006/relationships/image" Target="../media/image33.png"/><Relationship Id="rId129" Type="http://schemas.openxmlformats.org/officeDocument/2006/relationships/image" Target="../media/image129.jp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jpg"/><Relationship Id="rId75" Type="http://schemas.openxmlformats.org/officeDocument/2006/relationships/image" Target="../media/image75.png"/><Relationship Id="rId140" Type="http://schemas.openxmlformats.org/officeDocument/2006/relationships/image" Target="../media/image140.jpg"/><Relationship Id="rId182" Type="http://schemas.openxmlformats.org/officeDocument/2006/relationships/image" Target="../media/image182.png"/><Relationship Id="rId378" Type="http://schemas.openxmlformats.org/officeDocument/2006/relationships/image" Target="../media/image378.jpg"/><Relationship Id="rId403" Type="http://schemas.openxmlformats.org/officeDocument/2006/relationships/image" Target="../media/image403.jpg"/><Relationship Id="rId585" Type="http://schemas.openxmlformats.org/officeDocument/2006/relationships/image" Target="../media/image585.jp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jpg"/><Relationship Id="rId487" Type="http://schemas.openxmlformats.org/officeDocument/2006/relationships/image" Target="../media/image487.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jpg"/><Relationship Id="rId512" Type="http://schemas.openxmlformats.org/officeDocument/2006/relationships/image" Target="../media/image51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jpg"/><Relationship Id="rId389" Type="http://schemas.openxmlformats.org/officeDocument/2006/relationships/image" Target="../media/image389.jpg"/><Relationship Id="rId554" Type="http://schemas.openxmlformats.org/officeDocument/2006/relationships/image" Target="../media/image554.jpg"/><Relationship Id="rId596" Type="http://schemas.openxmlformats.org/officeDocument/2006/relationships/image" Target="../media/image596.jp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jpg"/><Relationship Id="rId414" Type="http://schemas.openxmlformats.org/officeDocument/2006/relationships/image" Target="../media/image414.jpg"/><Relationship Id="rId456" Type="http://schemas.openxmlformats.org/officeDocument/2006/relationships/image" Target="../media/image456.jpg"/><Relationship Id="rId498" Type="http://schemas.openxmlformats.org/officeDocument/2006/relationships/image" Target="../media/image498.png"/><Relationship Id="rId13" Type="http://schemas.openxmlformats.org/officeDocument/2006/relationships/image" Target="../media/image13.png"/><Relationship Id="rId109" Type="http://schemas.openxmlformats.org/officeDocument/2006/relationships/image" Target="../media/image109.jpg"/><Relationship Id="rId260" Type="http://schemas.openxmlformats.org/officeDocument/2006/relationships/image" Target="../media/image260.jpg"/><Relationship Id="rId316" Type="http://schemas.openxmlformats.org/officeDocument/2006/relationships/image" Target="../media/image316.png"/><Relationship Id="rId523" Type="http://schemas.openxmlformats.org/officeDocument/2006/relationships/image" Target="../media/image52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jpg"/><Relationship Id="rId358" Type="http://schemas.openxmlformats.org/officeDocument/2006/relationships/image" Target="../media/image358.jpg"/><Relationship Id="rId565" Type="http://schemas.openxmlformats.org/officeDocument/2006/relationships/image" Target="../media/image565.jpg"/><Relationship Id="rId162" Type="http://schemas.openxmlformats.org/officeDocument/2006/relationships/image" Target="../media/image162.jpg"/><Relationship Id="rId218" Type="http://schemas.openxmlformats.org/officeDocument/2006/relationships/image" Target="../media/image218.png"/><Relationship Id="rId425" Type="http://schemas.openxmlformats.org/officeDocument/2006/relationships/image" Target="../media/image425.jpg"/><Relationship Id="rId467" Type="http://schemas.openxmlformats.org/officeDocument/2006/relationships/image" Target="../media/image467.jpg"/><Relationship Id="rId271" Type="http://schemas.openxmlformats.org/officeDocument/2006/relationships/image" Target="../media/image271.jp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jpg"/><Relationship Id="rId327" Type="http://schemas.openxmlformats.org/officeDocument/2006/relationships/image" Target="../media/image327.png"/><Relationship Id="rId369" Type="http://schemas.openxmlformats.org/officeDocument/2006/relationships/image" Target="../media/image369.jpg"/><Relationship Id="rId534" Type="http://schemas.openxmlformats.org/officeDocument/2006/relationships/image" Target="../media/image534.png"/><Relationship Id="rId576" Type="http://schemas.openxmlformats.org/officeDocument/2006/relationships/image" Target="../media/image576.jp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jpg"/><Relationship Id="rId436" Type="http://schemas.openxmlformats.org/officeDocument/2006/relationships/image" Target="../media/image436.jpg"/><Relationship Id="rId240" Type="http://schemas.openxmlformats.org/officeDocument/2006/relationships/image" Target="../media/image240.png"/><Relationship Id="rId478" Type="http://schemas.openxmlformats.org/officeDocument/2006/relationships/image" Target="../media/image47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jpg"/><Relationship Id="rId587" Type="http://schemas.openxmlformats.org/officeDocument/2006/relationships/image" Target="../media/image587.jpg"/><Relationship Id="rId8" Type="http://schemas.openxmlformats.org/officeDocument/2006/relationships/image" Target="../media/image8.png"/><Relationship Id="rId142" Type="http://schemas.openxmlformats.org/officeDocument/2006/relationships/image" Target="../media/image142.jpg"/><Relationship Id="rId184" Type="http://schemas.openxmlformats.org/officeDocument/2006/relationships/image" Target="../media/image184.png"/><Relationship Id="rId391" Type="http://schemas.openxmlformats.org/officeDocument/2006/relationships/image" Target="../media/image391.jpg"/><Relationship Id="rId405" Type="http://schemas.openxmlformats.org/officeDocument/2006/relationships/image" Target="../media/image405.jpg"/><Relationship Id="rId447" Type="http://schemas.openxmlformats.org/officeDocument/2006/relationships/image" Target="../media/image447.jpg"/><Relationship Id="rId251" Type="http://schemas.openxmlformats.org/officeDocument/2006/relationships/image" Target="../media/image251.jpg"/><Relationship Id="rId489" Type="http://schemas.openxmlformats.org/officeDocument/2006/relationships/image" Target="../media/image48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jpg"/><Relationship Id="rId514" Type="http://schemas.openxmlformats.org/officeDocument/2006/relationships/image" Target="../media/image514.png"/><Relationship Id="rId556" Type="http://schemas.openxmlformats.org/officeDocument/2006/relationships/image" Target="../media/image556.jpg"/><Relationship Id="rId88" Type="http://schemas.openxmlformats.org/officeDocument/2006/relationships/image" Target="../media/image88.png"/><Relationship Id="rId111" Type="http://schemas.openxmlformats.org/officeDocument/2006/relationships/image" Target="../media/image111.jpg"/><Relationship Id="rId153" Type="http://schemas.openxmlformats.org/officeDocument/2006/relationships/image" Target="../media/image153.jp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jpg"/><Relationship Id="rId416" Type="http://schemas.openxmlformats.org/officeDocument/2006/relationships/image" Target="../media/image416.jpg"/><Relationship Id="rId220" Type="http://schemas.openxmlformats.org/officeDocument/2006/relationships/image" Target="../media/image220.png"/><Relationship Id="rId458" Type="http://schemas.openxmlformats.org/officeDocument/2006/relationships/image" Target="../media/image458.jp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jp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jpg"/><Relationship Id="rId99" Type="http://schemas.openxmlformats.org/officeDocument/2006/relationships/image" Target="../media/image99.png"/><Relationship Id="rId122" Type="http://schemas.openxmlformats.org/officeDocument/2006/relationships/image" Target="../media/image122.jpg"/><Relationship Id="rId164" Type="http://schemas.openxmlformats.org/officeDocument/2006/relationships/image" Target="../media/image164.jpg"/><Relationship Id="rId371" Type="http://schemas.openxmlformats.org/officeDocument/2006/relationships/image" Target="../media/image371.jpg"/><Relationship Id="rId427" Type="http://schemas.openxmlformats.org/officeDocument/2006/relationships/image" Target="../media/image427.jpg"/><Relationship Id="rId469" Type="http://schemas.openxmlformats.org/officeDocument/2006/relationships/image" Target="../media/image469.jp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jp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68" Type="http://schemas.openxmlformats.org/officeDocument/2006/relationships/image" Target="../media/image68.png"/><Relationship Id="rId133" Type="http://schemas.openxmlformats.org/officeDocument/2006/relationships/image" Target="../media/image133.jp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jpg"/><Relationship Id="rId200" Type="http://schemas.openxmlformats.org/officeDocument/2006/relationships/image" Target="../media/image200.png"/><Relationship Id="rId382" Type="http://schemas.openxmlformats.org/officeDocument/2006/relationships/image" Target="../media/image382.jpg"/><Relationship Id="rId438" Type="http://schemas.openxmlformats.org/officeDocument/2006/relationships/image" Target="../media/image438.jp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s>
</file>

<file path=xl/drawings/_rels/drawing2.xml.rels><?xml version="1.0" encoding="UTF-8" standalone="yes"?>
<Relationships xmlns="http://schemas.openxmlformats.org/package/2006/relationships"><Relationship Id="rId8" Type="http://schemas.openxmlformats.org/officeDocument/2006/relationships/image" Target="../media/image605.png"/><Relationship Id="rId3" Type="http://schemas.openxmlformats.org/officeDocument/2006/relationships/image" Target="../media/image600.png"/><Relationship Id="rId7" Type="http://schemas.openxmlformats.org/officeDocument/2006/relationships/image" Target="../media/image604.png"/><Relationship Id="rId2" Type="http://schemas.openxmlformats.org/officeDocument/2006/relationships/image" Target="../media/image599.png"/><Relationship Id="rId1" Type="http://schemas.openxmlformats.org/officeDocument/2006/relationships/image" Target="../media/image598.png"/><Relationship Id="rId6" Type="http://schemas.openxmlformats.org/officeDocument/2006/relationships/image" Target="../media/image603.png"/><Relationship Id="rId5" Type="http://schemas.openxmlformats.org/officeDocument/2006/relationships/image" Target="../media/image602.png"/><Relationship Id="rId4" Type="http://schemas.openxmlformats.org/officeDocument/2006/relationships/image" Target="../media/image601.png"/><Relationship Id="rId9" Type="http://schemas.openxmlformats.org/officeDocument/2006/relationships/image" Target="../media/image606.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123825</xdr:colOff>
      <xdr:row>22</xdr:row>
      <xdr:rowOff>104775</xdr:rowOff>
    </xdr:from>
    <xdr:to>
      <xdr:col>8</xdr:col>
      <xdr:colOff>1455825</xdr:colOff>
      <xdr:row>22</xdr:row>
      <xdr:rowOff>1436775</xdr:rowOff>
    </xdr:to>
    <xdr:pic>
      <xdr:nvPicPr>
        <xdr:cNvPr id="586" name="Имя " descr="Descr "/>
        <xdr:cNvPicPr>
          <a:picLocks noChangeAspect="1"/>
        </xdr:cNvPicPr>
      </xdr:nvPicPr>
      <xdr:blipFill>
        <a:blip xmlns:r="http://schemas.openxmlformats.org/officeDocument/2006/relationships" r:embed="rId2"/>
        <a:stretch>
          <a:fillRect/>
        </a:stretch>
      </xdr:blipFill>
      <xdr:spPr>
        <a:xfrm>
          <a:off x="5238750" y="2628900"/>
          <a:ext cx="1332000" cy="1332000"/>
        </a:xfrm>
        <a:prstGeom prst="rect">
          <a:avLst/>
        </a:prstGeom>
        <a:ln w="9525">
          <a:solidFill>
            <a:srgbClr val="000000"/>
          </a:solidFill>
          <a:prstDash val="solid"/>
        </a:ln>
      </xdr:spPr>
    </xdr:pic>
    <xdr:clientData/>
  </xdr:twoCellAnchor>
  <xdr:twoCellAnchor>
    <xdr:from>
      <xdr:col>8</xdr:col>
      <xdr:colOff>123825</xdr:colOff>
      <xdr:row>26</xdr:row>
      <xdr:rowOff>104775</xdr:rowOff>
    </xdr:from>
    <xdr:to>
      <xdr:col>8</xdr:col>
      <xdr:colOff>1455825</xdr:colOff>
      <xdr:row>26</xdr:row>
      <xdr:rowOff>1436775</xdr:rowOff>
    </xdr:to>
    <xdr:pic>
      <xdr:nvPicPr>
        <xdr:cNvPr id="587" name="Имя " descr="Descr "/>
        <xdr:cNvPicPr>
          <a:picLocks noChangeAspect="1"/>
        </xdr:cNvPicPr>
      </xdr:nvPicPr>
      <xdr:blipFill>
        <a:blip xmlns:r="http://schemas.openxmlformats.org/officeDocument/2006/relationships" r:embed="rId3"/>
        <a:stretch>
          <a:fillRect/>
        </a:stretch>
      </xdr:blipFill>
      <xdr:spPr>
        <a:xfrm>
          <a:off x="5238750" y="4152900"/>
          <a:ext cx="1332000" cy="1332000"/>
        </a:xfrm>
        <a:prstGeom prst="rect">
          <a:avLst/>
        </a:prstGeom>
        <a:ln w="9525">
          <a:solidFill>
            <a:srgbClr val="000000"/>
          </a:solidFill>
          <a:prstDash val="solid"/>
        </a:ln>
      </xdr:spPr>
    </xdr:pic>
    <xdr:clientData/>
  </xdr:twoCellAnchor>
  <xdr:twoCellAnchor>
    <xdr:from>
      <xdr:col>8</xdr:col>
      <xdr:colOff>123825</xdr:colOff>
      <xdr:row>27</xdr:row>
      <xdr:rowOff>104775</xdr:rowOff>
    </xdr:from>
    <xdr:to>
      <xdr:col>8</xdr:col>
      <xdr:colOff>1455825</xdr:colOff>
      <xdr:row>27</xdr:row>
      <xdr:rowOff>1436775</xdr:rowOff>
    </xdr:to>
    <xdr:pic>
      <xdr:nvPicPr>
        <xdr:cNvPr id="588" name="Имя " descr="Descr "/>
        <xdr:cNvPicPr>
          <a:picLocks noChangeAspect="1"/>
        </xdr:cNvPicPr>
      </xdr:nvPicPr>
      <xdr:blipFill>
        <a:blip xmlns:r="http://schemas.openxmlformats.org/officeDocument/2006/relationships" r:embed="rId4"/>
        <a:stretch>
          <a:fillRect/>
        </a:stretch>
      </xdr:blipFill>
      <xdr:spPr>
        <a:xfrm>
          <a:off x="5238750" y="5676900"/>
          <a:ext cx="1332000" cy="1332000"/>
        </a:xfrm>
        <a:prstGeom prst="rect">
          <a:avLst/>
        </a:prstGeom>
        <a:ln w="9525">
          <a:solidFill>
            <a:srgbClr val="000000"/>
          </a:solidFill>
          <a:prstDash val="solid"/>
        </a:ln>
      </xdr:spPr>
    </xdr:pic>
    <xdr:clientData/>
  </xdr:twoCellAnchor>
  <xdr:twoCellAnchor>
    <xdr:from>
      <xdr:col>8</xdr:col>
      <xdr:colOff>123825</xdr:colOff>
      <xdr:row>64</xdr:row>
      <xdr:rowOff>104775</xdr:rowOff>
    </xdr:from>
    <xdr:to>
      <xdr:col>8</xdr:col>
      <xdr:colOff>1455825</xdr:colOff>
      <xdr:row>64</xdr:row>
      <xdr:rowOff>1436775</xdr:rowOff>
    </xdr:to>
    <xdr:pic>
      <xdr:nvPicPr>
        <xdr:cNvPr id="589" name="Имя " descr="Descr "/>
        <xdr:cNvPicPr>
          <a:picLocks noChangeAspect="1"/>
        </xdr:cNvPicPr>
      </xdr:nvPicPr>
      <xdr:blipFill>
        <a:blip xmlns:r="http://schemas.openxmlformats.org/officeDocument/2006/relationships" r:embed="rId5"/>
        <a:stretch>
          <a:fillRect/>
        </a:stretch>
      </xdr:blipFill>
      <xdr:spPr>
        <a:xfrm>
          <a:off x="5238750" y="7200900"/>
          <a:ext cx="1332000" cy="1332000"/>
        </a:xfrm>
        <a:prstGeom prst="rect">
          <a:avLst/>
        </a:prstGeom>
        <a:ln w="9525">
          <a:solidFill>
            <a:srgbClr val="000000"/>
          </a:solidFill>
          <a:prstDash val="solid"/>
        </a:ln>
      </xdr:spPr>
    </xdr:pic>
    <xdr:clientData/>
  </xdr:twoCellAnchor>
  <xdr:twoCellAnchor>
    <xdr:from>
      <xdr:col>8</xdr:col>
      <xdr:colOff>123825</xdr:colOff>
      <xdr:row>70</xdr:row>
      <xdr:rowOff>104775</xdr:rowOff>
    </xdr:from>
    <xdr:to>
      <xdr:col>8</xdr:col>
      <xdr:colOff>1455825</xdr:colOff>
      <xdr:row>70</xdr:row>
      <xdr:rowOff>1436775</xdr:rowOff>
    </xdr:to>
    <xdr:pic>
      <xdr:nvPicPr>
        <xdr:cNvPr id="590" name="Имя " descr="Descr "/>
        <xdr:cNvPicPr>
          <a:picLocks noChangeAspect="1"/>
        </xdr:cNvPicPr>
      </xdr:nvPicPr>
      <xdr:blipFill>
        <a:blip xmlns:r="http://schemas.openxmlformats.org/officeDocument/2006/relationships" r:embed="rId6"/>
        <a:stretch>
          <a:fillRect/>
        </a:stretch>
      </xdr:blipFill>
      <xdr:spPr>
        <a:xfrm>
          <a:off x="5238750" y="8724900"/>
          <a:ext cx="1332000" cy="1332000"/>
        </a:xfrm>
        <a:prstGeom prst="rect">
          <a:avLst/>
        </a:prstGeom>
        <a:ln w="9525">
          <a:solidFill>
            <a:srgbClr val="000000"/>
          </a:solidFill>
          <a:prstDash val="solid"/>
        </a:ln>
      </xdr:spPr>
    </xdr:pic>
    <xdr:clientData/>
  </xdr:twoCellAnchor>
  <xdr:twoCellAnchor>
    <xdr:from>
      <xdr:col>8</xdr:col>
      <xdr:colOff>123825</xdr:colOff>
      <xdr:row>87</xdr:row>
      <xdr:rowOff>104775</xdr:rowOff>
    </xdr:from>
    <xdr:to>
      <xdr:col>8</xdr:col>
      <xdr:colOff>1455825</xdr:colOff>
      <xdr:row>87</xdr:row>
      <xdr:rowOff>1436775</xdr:rowOff>
    </xdr:to>
    <xdr:pic>
      <xdr:nvPicPr>
        <xdr:cNvPr id="591" name="Имя " descr="Descr "/>
        <xdr:cNvPicPr>
          <a:picLocks noChangeAspect="1"/>
        </xdr:cNvPicPr>
      </xdr:nvPicPr>
      <xdr:blipFill>
        <a:blip xmlns:r="http://schemas.openxmlformats.org/officeDocument/2006/relationships" r:embed="rId7"/>
        <a:stretch>
          <a:fillRect/>
        </a:stretch>
      </xdr:blipFill>
      <xdr:spPr>
        <a:xfrm>
          <a:off x="5238750" y="10248900"/>
          <a:ext cx="1332000" cy="1332000"/>
        </a:xfrm>
        <a:prstGeom prst="rect">
          <a:avLst/>
        </a:prstGeom>
        <a:ln w="9525">
          <a:solidFill>
            <a:srgbClr val="000000"/>
          </a:solidFill>
          <a:prstDash val="solid"/>
        </a:ln>
      </xdr:spPr>
    </xdr:pic>
    <xdr:clientData/>
  </xdr:twoCellAnchor>
  <xdr:twoCellAnchor>
    <xdr:from>
      <xdr:col>8</xdr:col>
      <xdr:colOff>123825</xdr:colOff>
      <xdr:row>88</xdr:row>
      <xdr:rowOff>104775</xdr:rowOff>
    </xdr:from>
    <xdr:to>
      <xdr:col>8</xdr:col>
      <xdr:colOff>1455825</xdr:colOff>
      <xdr:row>88</xdr:row>
      <xdr:rowOff>1436775</xdr:rowOff>
    </xdr:to>
    <xdr:pic>
      <xdr:nvPicPr>
        <xdr:cNvPr id="592" name="Имя " descr="Descr "/>
        <xdr:cNvPicPr>
          <a:picLocks noChangeAspect="1"/>
        </xdr:cNvPicPr>
      </xdr:nvPicPr>
      <xdr:blipFill>
        <a:blip xmlns:r="http://schemas.openxmlformats.org/officeDocument/2006/relationships" r:embed="rId8"/>
        <a:stretch>
          <a:fillRect/>
        </a:stretch>
      </xdr:blipFill>
      <xdr:spPr>
        <a:xfrm>
          <a:off x="5238750" y="11772900"/>
          <a:ext cx="1332000" cy="1332000"/>
        </a:xfrm>
        <a:prstGeom prst="rect">
          <a:avLst/>
        </a:prstGeom>
        <a:ln w="9525">
          <a:solidFill>
            <a:srgbClr val="000000"/>
          </a:solidFill>
          <a:prstDash val="solid"/>
        </a:ln>
      </xdr:spPr>
    </xdr:pic>
    <xdr:clientData/>
  </xdr:twoCellAnchor>
  <xdr:twoCellAnchor>
    <xdr:from>
      <xdr:col>8</xdr:col>
      <xdr:colOff>123825</xdr:colOff>
      <xdr:row>92</xdr:row>
      <xdr:rowOff>104775</xdr:rowOff>
    </xdr:from>
    <xdr:to>
      <xdr:col>8</xdr:col>
      <xdr:colOff>1455825</xdr:colOff>
      <xdr:row>92</xdr:row>
      <xdr:rowOff>1436775</xdr:rowOff>
    </xdr:to>
    <xdr:pic>
      <xdr:nvPicPr>
        <xdr:cNvPr id="593" name="Имя " descr="Descr "/>
        <xdr:cNvPicPr>
          <a:picLocks noChangeAspect="1"/>
        </xdr:cNvPicPr>
      </xdr:nvPicPr>
      <xdr:blipFill>
        <a:blip xmlns:r="http://schemas.openxmlformats.org/officeDocument/2006/relationships" r:embed="rId9"/>
        <a:stretch>
          <a:fillRect/>
        </a:stretch>
      </xdr:blipFill>
      <xdr:spPr>
        <a:xfrm>
          <a:off x="5238750" y="13296900"/>
          <a:ext cx="1332000" cy="1332000"/>
        </a:xfrm>
        <a:prstGeom prst="rect">
          <a:avLst/>
        </a:prstGeom>
        <a:ln w="9525">
          <a:solidFill>
            <a:srgbClr val="000000"/>
          </a:solidFill>
          <a:prstDash val="solid"/>
        </a:ln>
      </xdr:spPr>
    </xdr:pic>
    <xdr:clientData/>
  </xdr:twoCellAnchor>
  <xdr:twoCellAnchor>
    <xdr:from>
      <xdr:col>8</xdr:col>
      <xdr:colOff>123825</xdr:colOff>
      <xdr:row>93</xdr:row>
      <xdr:rowOff>104775</xdr:rowOff>
    </xdr:from>
    <xdr:to>
      <xdr:col>8</xdr:col>
      <xdr:colOff>1455825</xdr:colOff>
      <xdr:row>93</xdr:row>
      <xdr:rowOff>1436775</xdr:rowOff>
    </xdr:to>
    <xdr:pic>
      <xdr:nvPicPr>
        <xdr:cNvPr id="594" name="Имя " descr="Descr "/>
        <xdr:cNvPicPr>
          <a:picLocks noChangeAspect="1"/>
        </xdr:cNvPicPr>
      </xdr:nvPicPr>
      <xdr:blipFill>
        <a:blip xmlns:r="http://schemas.openxmlformats.org/officeDocument/2006/relationships" r:embed="rId10"/>
        <a:stretch>
          <a:fillRect/>
        </a:stretch>
      </xdr:blipFill>
      <xdr:spPr>
        <a:xfrm>
          <a:off x="5238750" y="14820900"/>
          <a:ext cx="1332000" cy="1332000"/>
        </a:xfrm>
        <a:prstGeom prst="rect">
          <a:avLst/>
        </a:prstGeom>
        <a:ln w="9525">
          <a:solidFill>
            <a:srgbClr val="000000"/>
          </a:solidFill>
          <a:prstDash val="solid"/>
        </a:ln>
      </xdr:spPr>
    </xdr:pic>
    <xdr:clientData/>
  </xdr:twoCellAnchor>
  <xdr:twoCellAnchor>
    <xdr:from>
      <xdr:col>8</xdr:col>
      <xdr:colOff>123825</xdr:colOff>
      <xdr:row>124</xdr:row>
      <xdr:rowOff>104775</xdr:rowOff>
    </xdr:from>
    <xdr:to>
      <xdr:col>8</xdr:col>
      <xdr:colOff>1455825</xdr:colOff>
      <xdr:row>124</xdr:row>
      <xdr:rowOff>1436775</xdr:rowOff>
    </xdr:to>
    <xdr:pic>
      <xdr:nvPicPr>
        <xdr:cNvPr id="595" name="Имя " descr="Descr "/>
        <xdr:cNvPicPr>
          <a:picLocks noChangeAspect="1"/>
        </xdr:cNvPicPr>
      </xdr:nvPicPr>
      <xdr:blipFill>
        <a:blip xmlns:r="http://schemas.openxmlformats.org/officeDocument/2006/relationships" r:embed="rId11"/>
        <a:stretch>
          <a:fillRect/>
        </a:stretch>
      </xdr:blipFill>
      <xdr:spPr>
        <a:xfrm>
          <a:off x="5238750" y="16344900"/>
          <a:ext cx="1332000" cy="1332000"/>
        </a:xfrm>
        <a:prstGeom prst="rect">
          <a:avLst/>
        </a:prstGeom>
        <a:ln w="9525">
          <a:solidFill>
            <a:srgbClr val="000000"/>
          </a:solidFill>
          <a:prstDash val="solid"/>
        </a:ln>
      </xdr:spPr>
    </xdr:pic>
    <xdr:clientData/>
  </xdr:twoCellAnchor>
  <xdr:twoCellAnchor>
    <xdr:from>
      <xdr:col>8</xdr:col>
      <xdr:colOff>123825</xdr:colOff>
      <xdr:row>125</xdr:row>
      <xdr:rowOff>104775</xdr:rowOff>
    </xdr:from>
    <xdr:to>
      <xdr:col>8</xdr:col>
      <xdr:colOff>1455825</xdr:colOff>
      <xdr:row>125</xdr:row>
      <xdr:rowOff>1436775</xdr:rowOff>
    </xdr:to>
    <xdr:pic>
      <xdr:nvPicPr>
        <xdr:cNvPr id="596" name="Имя " descr="Descr "/>
        <xdr:cNvPicPr>
          <a:picLocks noChangeAspect="1"/>
        </xdr:cNvPicPr>
      </xdr:nvPicPr>
      <xdr:blipFill>
        <a:blip xmlns:r="http://schemas.openxmlformats.org/officeDocument/2006/relationships" r:embed="rId12"/>
        <a:stretch>
          <a:fillRect/>
        </a:stretch>
      </xdr:blipFill>
      <xdr:spPr>
        <a:xfrm>
          <a:off x="5238750" y="17868900"/>
          <a:ext cx="1332000" cy="1332000"/>
        </a:xfrm>
        <a:prstGeom prst="rect">
          <a:avLst/>
        </a:prstGeom>
        <a:ln w="9525">
          <a:solidFill>
            <a:srgbClr val="000000"/>
          </a:solidFill>
          <a:prstDash val="solid"/>
        </a:ln>
      </xdr:spPr>
    </xdr:pic>
    <xdr:clientData/>
  </xdr:twoCellAnchor>
  <xdr:twoCellAnchor>
    <xdr:from>
      <xdr:col>8</xdr:col>
      <xdr:colOff>123825</xdr:colOff>
      <xdr:row>142</xdr:row>
      <xdr:rowOff>104775</xdr:rowOff>
    </xdr:from>
    <xdr:to>
      <xdr:col>8</xdr:col>
      <xdr:colOff>1455825</xdr:colOff>
      <xdr:row>142</xdr:row>
      <xdr:rowOff>1436775</xdr:rowOff>
    </xdr:to>
    <xdr:pic>
      <xdr:nvPicPr>
        <xdr:cNvPr id="597" name="Имя " descr="Descr "/>
        <xdr:cNvPicPr>
          <a:picLocks noChangeAspect="1"/>
        </xdr:cNvPicPr>
      </xdr:nvPicPr>
      <xdr:blipFill>
        <a:blip xmlns:r="http://schemas.openxmlformats.org/officeDocument/2006/relationships" r:embed="rId13"/>
        <a:stretch>
          <a:fillRect/>
        </a:stretch>
      </xdr:blipFill>
      <xdr:spPr>
        <a:xfrm>
          <a:off x="5238750" y="19392900"/>
          <a:ext cx="1332000" cy="1332000"/>
        </a:xfrm>
        <a:prstGeom prst="rect">
          <a:avLst/>
        </a:prstGeom>
        <a:ln w="9525">
          <a:solidFill>
            <a:srgbClr val="000000"/>
          </a:solidFill>
          <a:prstDash val="solid"/>
        </a:ln>
      </xdr:spPr>
    </xdr:pic>
    <xdr:clientData/>
  </xdr:twoCellAnchor>
  <xdr:twoCellAnchor>
    <xdr:from>
      <xdr:col>8</xdr:col>
      <xdr:colOff>123825</xdr:colOff>
      <xdr:row>161</xdr:row>
      <xdr:rowOff>104775</xdr:rowOff>
    </xdr:from>
    <xdr:to>
      <xdr:col>8</xdr:col>
      <xdr:colOff>1455825</xdr:colOff>
      <xdr:row>161</xdr:row>
      <xdr:rowOff>1436775</xdr:rowOff>
    </xdr:to>
    <xdr:pic>
      <xdr:nvPicPr>
        <xdr:cNvPr id="598" name="Имя " descr="Descr "/>
        <xdr:cNvPicPr>
          <a:picLocks noChangeAspect="1"/>
        </xdr:cNvPicPr>
      </xdr:nvPicPr>
      <xdr:blipFill>
        <a:blip xmlns:r="http://schemas.openxmlformats.org/officeDocument/2006/relationships" r:embed="rId14"/>
        <a:stretch>
          <a:fillRect/>
        </a:stretch>
      </xdr:blipFill>
      <xdr:spPr>
        <a:xfrm>
          <a:off x="5238750" y="20916900"/>
          <a:ext cx="1332000" cy="1332000"/>
        </a:xfrm>
        <a:prstGeom prst="rect">
          <a:avLst/>
        </a:prstGeom>
        <a:ln w="9525">
          <a:solidFill>
            <a:srgbClr val="000000"/>
          </a:solidFill>
          <a:prstDash val="solid"/>
        </a:ln>
      </xdr:spPr>
    </xdr:pic>
    <xdr:clientData/>
  </xdr:twoCellAnchor>
  <xdr:twoCellAnchor>
    <xdr:from>
      <xdr:col>8</xdr:col>
      <xdr:colOff>123825</xdr:colOff>
      <xdr:row>170</xdr:row>
      <xdr:rowOff>104775</xdr:rowOff>
    </xdr:from>
    <xdr:to>
      <xdr:col>8</xdr:col>
      <xdr:colOff>1455825</xdr:colOff>
      <xdr:row>170</xdr:row>
      <xdr:rowOff>1436775</xdr:rowOff>
    </xdr:to>
    <xdr:pic>
      <xdr:nvPicPr>
        <xdr:cNvPr id="599" name="Имя " descr="Descr "/>
        <xdr:cNvPicPr>
          <a:picLocks noChangeAspect="1"/>
        </xdr:cNvPicPr>
      </xdr:nvPicPr>
      <xdr:blipFill>
        <a:blip xmlns:r="http://schemas.openxmlformats.org/officeDocument/2006/relationships" r:embed="rId15"/>
        <a:stretch>
          <a:fillRect/>
        </a:stretch>
      </xdr:blipFill>
      <xdr:spPr>
        <a:xfrm>
          <a:off x="5238750" y="22440900"/>
          <a:ext cx="1332000" cy="1332000"/>
        </a:xfrm>
        <a:prstGeom prst="rect">
          <a:avLst/>
        </a:prstGeom>
        <a:ln w="9525">
          <a:solidFill>
            <a:srgbClr val="000000"/>
          </a:solidFill>
          <a:prstDash val="solid"/>
        </a:ln>
      </xdr:spPr>
    </xdr:pic>
    <xdr:clientData/>
  </xdr:twoCellAnchor>
  <xdr:twoCellAnchor>
    <xdr:from>
      <xdr:col>8</xdr:col>
      <xdr:colOff>123825</xdr:colOff>
      <xdr:row>195</xdr:row>
      <xdr:rowOff>104775</xdr:rowOff>
    </xdr:from>
    <xdr:to>
      <xdr:col>8</xdr:col>
      <xdr:colOff>1455825</xdr:colOff>
      <xdr:row>195</xdr:row>
      <xdr:rowOff>1436775</xdr:rowOff>
    </xdr:to>
    <xdr:pic>
      <xdr:nvPicPr>
        <xdr:cNvPr id="600" name="Имя " descr="Descr "/>
        <xdr:cNvPicPr>
          <a:picLocks noChangeAspect="1"/>
        </xdr:cNvPicPr>
      </xdr:nvPicPr>
      <xdr:blipFill>
        <a:blip xmlns:r="http://schemas.openxmlformats.org/officeDocument/2006/relationships" r:embed="rId16"/>
        <a:stretch>
          <a:fillRect/>
        </a:stretch>
      </xdr:blipFill>
      <xdr:spPr>
        <a:xfrm>
          <a:off x="5238750" y="23964900"/>
          <a:ext cx="1332000" cy="1332000"/>
        </a:xfrm>
        <a:prstGeom prst="rect">
          <a:avLst/>
        </a:prstGeom>
        <a:ln w="9525">
          <a:solidFill>
            <a:srgbClr val="000000"/>
          </a:solidFill>
          <a:prstDash val="solid"/>
        </a:ln>
      </xdr:spPr>
    </xdr:pic>
    <xdr:clientData/>
  </xdr:twoCellAnchor>
  <xdr:twoCellAnchor>
    <xdr:from>
      <xdr:col>8</xdr:col>
      <xdr:colOff>123825</xdr:colOff>
      <xdr:row>206</xdr:row>
      <xdr:rowOff>104775</xdr:rowOff>
    </xdr:from>
    <xdr:to>
      <xdr:col>8</xdr:col>
      <xdr:colOff>1455825</xdr:colOff>
      <xdr:row>206</xdr:row>
      <xdr:rowOff>1436775</xdr:rowOff>
    </xdr:to>
    <xdr:pic>
      <xdr:nvPicPr>
        <xdr:cNvPr id="601" name="Имя " descr="Descr "/>
        <xdr:cNvPicPr>
          <a:picLocks noChangeAspect="1"/>
        </xdr:cNvPicPr>
      </xdr:nvPicPr>
      <xdr:blipFill>
        <a:blip xmlns:r="http://schemas.openxmlformats.org/officeDocument/2006/relationships" r:embed="rId17"/>
        <a:stretch>
          <a:fillRect/>
        </a:stretch>
      </xdr:blipFill>
      <xdr:spPr>
        <a:xfrm>
          <a:off x="5238750" y="25488900"/>
          <a:ext cx="1332000" cy="1332000"/>
        </a:xfrm>
        <a:prstGeom prst="rect">
          <a:avLst/>
        </a:prstGeom>
        <a:ln w="9525">
          <a:solidFill>
            <a:srgbClr val="000000"/>
          </a:solidFill>
          <a:prstDash val="solid"/>
        </a:ln>
      </xdr:spPr>
    </xdr:pic>
    <xdr:clientData/>
  </xdr:twoCellAnchor>
  <xdr:twoCellAnchor>
    <xdr:from>
      <xdr:col>8</xdr:col>
      <xdr:colOff>123825</xdr:colOff>
      <xdr:row>222</xdr:row>
      <xdr:rowOff>104775</xdr:rowOff>
    </xdr:from>
    <xdr:to>
      <xdr:col>8</xdr:col>
      <xdr:colOff>1455825</xdr:colOff>
      <xdr:row>222</xdr:row>
      <xdr:rowOff>1436775</xdr:rowOff>
    </xdr:to>
    <xdr:pic>
      <xdr:nvPicPr>
        <xdr:cNvPr id="602" name="Имя " descr="Descr "/>
        <xdr:cNvPicPr>
          <a:picLocks noChangeAspect="1"/>
        </xdr:cNvPicPr>
      </xdr:nvPicPr>
      <xdr:blipFill>
        <a:blip xmlns:r="http://schemas.openxmlformats.org/officeDocument/2006/relationships" r:embed="rId18"/>
        <a:stretch>
          <a:fillRect/>
        </a:stretch>
      </xdr:blipFill>
      <xdr:spPr>
        <a:xfrm>
          <a:off x="5238750" y="27012900"/>
          <a:ext cx="1332000" cy="1332000"/>
        </a:xfrm>
        <a:prstGeom prst="rect">
          <a:avLst/>
        </a:prstGeom>
        <a:ln w="9525">
          <a:solidFill>
            <a:srgbClr val="000000"/>
          </a:solidFill>
          <a:prstDash val="solid"/>
        </a:ln>
      </xdr:spPr>
    </xdr:pic>
    <xdr:clientData/>
  </xdr:twoCellAnchor>
  <xdr:twoCellAnchor>
    <xdr:from>
      <xdr:col>8</xdr:col>
      <xdr:colOff>123825</xdr:colOff>
      <xdr:row>227</xdr:row>
      <xdr:rowOff>104775</xdr:rowOff>
    </xdr:from>
    <xdr:to>
      <xdr:col>8</xdr:col>
      <xdr:colOff>1455825</xdr:colOff>
      <xdr:row>227</xdr:row>
      <xdr:rowOff>1436775</xdr:rowOff>
    </xdr:to>
    <xdr:pic>
      <xdr:nvPicPr>
        <xdr:cNvPr id="603" name="Имя " descr="Descr "/>
        <xdr:cNvPicPr>
          <a:picLocks noChangeAspect="1"/>
        </xdr:cNvPicPr>
      </xdr:nvPicPr>
      <xdr:blipFill>
        <a:blip xmlns:r="http://schemas.openxmlformats.org/officeDocument/2006/relationships" r:embed="rId19"/>
        <a:stretch>
          <a:fillRect/>
        </a:stretch>
      </xdr:blipFill>
      <xdr:spPr>
        <a:xfrm>
          <a:off x="5238750" y="28536900"/>
          <a:ext cx="1332000" cy="1332000"/>
        </a:xfrm>
        <a:prstGeom prst="rect">
          <a:avLst/>
        </a:prstGeom>
        <a:ln w="9525">
          <a:solidFill>
            <a:srgbClr val="000000"/>
          </a:solidFill>
          <a:prstDash val="solid"/>
        </a:ln>
      </xdr:spPr>
    </xdr:pic>
    <xdr:clientData/>
  </xdr:twoCellAnchor>
  <xdr:twoCellAnchor>
    <xdr:from>
      <xdr:col>8</xdr:col>
      <xdr:colOff>123825</xdr:colOff>
      <xdr:row>228</xdr:row>
      <xdr:rowOff>104775</xdr:rowOff>
    </xdr:from>
    <xdr:to>
      <xdr:col>8</xdr:col>
      <xdr:colOff>1455825</xdr:colOff>
      <xdr:row>228</xdr:row>
      <xdr:rowOff>1436775</xdr:rowOff>
    </xdr:to>
    <xdr:pic>
      <xdr:nvPicPr>
        <xdr:cNvPr id="604" name="Имя " descr="Descr "/>
        <xdr:cNvPicPr>
          <a:picLocks noChangeAspect="1"/>
        </xdr:cNvPicPr>
      </xdr:nvPicPr>
      <xdr:blipFill>
        <a:blip xmlns:r="http://schemas.openxmlformats.org/officeDocument/2006/relationships" r:embed="rId20"/>
        <a:stretch>
          <a:fillRect/>
        </a:stretch>
      </xdr:blipFill>
      <xdr:spPr>
        <a:xfrm>
          <a:off x="5238750" y="30060900"/>
          <a:ext cx="1332000" cy="1332000"/>
        </a:xfrm>
        <a:prstGeom prst="rect">
          <a:avLst/>
        </a:prstGeom>
        <a:ln w="9525">
          <a:solidFill>
            <a:srgbClr val="000000"/>
          </a:solidFill>
          <a:prstDash val="solid"/>
        </a:ln>
      </xdr:spPr>
    </xdr:pic>
    <xdr:clientData/>
  </xdr:twoCellAnchor>
  <xdr:twoCellAnchor>
    <xdr:from>
      <xdr:col>8</xdr:col>
      <xdr:colOff>123825</xdr:colOff>
      <xdr:row>236</xdr:row>
      <xdr:rowOff>104775</xdr:rowOff>
    </xdr:from>
    <xdr:to>
      <xdr:col>8</xdr:col>
      <xdr:colOff>1455825</xdr:colOff>
      <xdr:row>236</xdr:row>
      <xdr:rowOff>1436775</xdr:rowOff>
    </xdr:to>
    <xdr:pic>
      <xdr:nvPicPr>
        <xdr:cNvPr id="605" name="Имя " descr="Descr "/>
        <xdr:cNvPicPr>
          <a:picLocks noChangeAspect="1"/>
        </xdr:cNvPicPr>
      </xdr:nvPicPr>
      <xdr:blipFill>
        <a:blip xmlns:r="http://schemas.openxmlformats.org/officeDocument/2006/relationships" r:embed="rId21"/>
        <a:stretch>
          <a:fillRect/>
        </a:stretch>
      </xdr:blipFill>
      <xdr:spPr>
        <a:xfrm>
          <a:off x="5238750" y="31584900"/>
          <a:ext cx="1332000" cy="1332000"/>
        </a:xfrm>
        <a:prstGeom prst="rect">
          <a:avLst/>
        </a:prstGeom>
        <a:ln w="9525">
          <a:solidFill>
            <a:srgbClr val="000000"/>
          </a:solidFill>
          <a:prstDash val="solid"/>
        </a:ln>
      </xdr:spPr>
    </xdr:pic>
    <xdr:clientData/>
  </xdr:twoCellAnchor>
  <xdr:twoCellAnchor>
    <xdr:from>
      <xdr:col>8</xdr:col>
      <xdr:colOff>123825</xdr:colOff>
      <xdr:row>253</xdr:row>
      <xdr:rowOff>104775</xdr:rowOff>
    </xdr:from>
    <xdr:to>
      <xdr:col>8</xdr:col>
      <xdr:colOff>1455825</xdr:colOff>
      <xdr:row>253</xdr:row>
      <xdr:rowOff>1436775</xdr:rowOff>
    </xdr:to>
    <xdr:pic>
      <xdr:nvPicPr>
        <xdr:cNvPr id="633" name="Имя " descr="Descr "/>
        <xdr:cNvPicPr>
          <a:picLocks noChangeAspect="1"/>
        </xdr:cNvPicPr>
      </xdr:nvPicPr>
      <xdr:blipFill>
        <a:blip xmlns:r="http://schemas.openxmlformats.org/officeDocument/2006/relationships" r:embed="rId22"/>
        <a:stretch>
          <a:fillRect/>
        </a:stretch>
      </xdr:blipFill>
      <xdr:spPr>
        <a:xfrm>
          <a:off x="5238750" y="33108900"/>
          <a:ext cx="1332000" cy="1332000"/>
        </a:xfrm>
        <a:prstGeom prst="rect">
          <a:avLst/>
        </a:prstGeom>
        <a:ln w="9525">
          <a:solidFill>
            <a:srgbClr val="000000"/>
          </a:solidFill>
          <a:prstDash val="solid"/>
        </a:ln>
      </xdr:spPr>
    </xdr:pic>
    <xdr:clientData/>
  </xdr:twoCellAnchor>
  <xdr:twoCellAnchor>
    <xdr:from>
      <xdr:col>8</xdr:col>
      <xdr:colOff>123825</xdr:colOff>
      <xdr:row>256</xdr:row>
      <xdr:rowOff>104775</xdr:rowOff>
    </xdr:from>
    <xdr:to>
      <xdr:col>8</xdr:col>
      <xdr:colOff>1455825</xdr:colOff>
      <xdr:row>256</xdr:row>
      <xdr:rowOff>1436775</xdr:rowOff>
    </xdr:to>
    <xdr:pic>
      <xdr:nvPicPr>
        <xdr:cNvPr id="639" name="Имя " descr="Descr "/>
        <xdr:cNvPicPr>
          <a:picLocks noChangeAspect="1"/>
        </xdr:cNvPicPr>
      </xdr:nvPicPr>
      <xdr:blipFill>
        <a:blip xmlns:r="http://schemas.openxmlformats.org/officeDocument/2006/relationships" r:embed="rId23"/>
        <a:stretch>
          <a:fillRect/>
        </a:stretch>
      </xdr:blipFill>
      <xdr:spPr>
        <a:xfrm>
          <a:off x="5238750" y="34632900"/>
          <a:ext cx="1332000" cy="1332000"/>
        </a:xfrm>
        <a:prstGeom prst="rect">
          <a:avLst/>
        </a:prstGeom>
        <a:ln w="9525">
          <a:solidFill>
            <a:srgbClr val="000000"/>
          </a:solidFill>
          <a:prstDash val="solid"/>
        </a:ln>
      </xdr:spPr>
    </xdr:pic>
    <xdr:clientData/>
  </xdr:twoCellAnchor>
  <xdr:twoCellAnchor>
    <xdr:from>
      <xdr:col>8</xdr:col>
      <xdr:colOff>123825</xdr:colOff>
      <xdr:row>266</xdr:row>
      <xdr:rowOff>104775</xdr:rowOff>
    </xdr:from>
    <xdr:to>
      <xdr:col>8</xdr:col>
      <xdr:colOff>1455825</xdr:colOff>
      <xdr:row>266</xdr:row>
      <xdr:rowOff>1436775</xdr:rowOff>
    </xdr:to>
    <xdr:pic>
      <xdr:nvPicPr>
        <xdr:cNvPr id="640" name="Имя " descr="Descr "/>
        <xdr:cNvPicPr>
          <a:picLocks noChangeAspect="1"/>
        </xdr:cNvPicPr>
      </xdr:nvPicPr>
      <xdr:blipFill>
        <a:blip xmlns:r="http://schemas.openxmlformats.org/officeDocument/2006/relationships" r:embed="rId24"/>
        <a:stretch>
          <a:fillRect/>
        </a:stretch>
      </xdr:blipFill>
      <xdr:spPr>
        <a:xfrm>
          <a:off x="5238750" y="36156900"/>
          <a:ext cx="1332000" cy="1332000"/>
        </a:xfrm>
        <a:prstGeom prst="rect">
          <a:avLst/>
        </a:prstGeom>
        <a:ln w="9525">
          <a:solidFill>
            <a:srgbClr val="000000"/>
          </a:solidFill>
          <a:prstDash val="solid"/>
        </a:ln>
      </xdr:spPr>
    </xdr:pic>
    <xdr:clientData/>
  </xdr:twoCellAnchor>
  <xdr:twoCellAnchor>
    <xdr:from>
      <xdr:col>8</xdr:col>
      <xdr:colOff>123825</xdr:colOff>
      <xdr:row>275</xdr:row>
      <xdr:rowOff>104775</xdr:rowOff>
    </xdr:from>
    <xdr:to>
      <xdr:col>8</xdr:col>
      <xdr:colOff>1455825</xdr:colOff>
      <xdr:row>275</xdr:row>
      <xdr:rowOff>1436775</xdr:rowOff>
    </xdr:to>
    <xdr:pic>
      <xdr:nvPicPr>
        <xdr:cNvPr id="641" name="Имя " descr="Descr "/>
        <xdr:cNvPicPr>
          <a:picLocks noChangeAspect="1"/>
        </xdr:cNvPicPr>
      </xdr:nvPicPr>
      <xdr:blipFill>
        <a:blip xmlns:r="http://schemas.openxmlformats.org/officeDocument/2006/relationships" r:embed="rId25"/>
        <a:stretch>
          <a:fillRect/>
        </a:stretch>
      </xdr:blipFill>
      <xdr:spPr>
        <a:xfrm>
          <a:off x="5238750" y="37680900"/>
          <a:ext cx="1332000" cy="1332000"/>
        </a:xfrm>
        <a:prstGeom prst="rect">
          <a:avLst/>
        </a:prstGeom>
        <a:ln w="9525">
          <a:solidFill>
            <a:srgbClr val="000000"/>
          </a:solidFill>
          <a:prstDash val="solid"/>
        </a:ln>
      </xdr:spPr>
    </xdr:pic>
    <xdr:clientData/>
  </xdr:twoCellAnchor>
  <xdr:twoCellAnchor>
    <xdr:from>
      <xdr:col>8</xdr:col>
      <xdr:colOff>123825</xdr:colOff>
      <xdr:row>287</xdr:row>
      <xdr:rowOff>104775</xdr:rowOff>
    </xdr:from>
    <xdr:to>
      <xdr:col>8</xdr:col>
      <xdr:colOff>1455825</xdr:colOff>
      <xdr:row>287</xdr:row>
      <xdr:rowOff>1436775</xdr:rowOff>
    </xdr:to>
    <xdr:pic>
      <xdr:nvPicPr>
        <xdr:cNvPr id="642" name="Имя " descr="Descr "/>
        <xdr:cNvPicPr>
          <a:picLocks noChangeAspect="1"/>
        </xdr:cNvPicPr>
      </xdr:nvPicPr>
      <xdr:blipFill>
        <a:blip xmlns:r="http://schemas.openxmlformats.org/officeDocument/2006/relationships" r:embed="rId26"/>
        <a:stretch>
          <a:fillRect/>
        </a:stretch>
      </xdr:blipFill>
      <xdr:spPr>
        <a:xfrm>
          <a:off x="5238750" y="39204900"/>
          <a:ext cx="1332000" cy="1332000"/>
        </a:xfrm>
        <a:prstGeom prst="rect">
          <a:avLst/>
        </a:prstGeom>
        <a:ln w="9525">
          <a:solidFill>
            <a:srgbClr val="000000"/>
          </a:solidFill>
          <a:prstDash val="solid"/>
        </a:ln>
      </xdr:spPr>
    </xdr:pic>
    <xdr:clientData/>
  </xdr:twoCellAnchor>
  <xdr:twoCellAnchor>
    <xdr:from>
      <xdr:col>8</xdr:col>
      <xdr:colOff>123825</xdr:colOff>
      <xdr:row>291</xdr:row>
      <xdr:rowOff>104775</xdr:rowOff>
    </xdr:from>
    <xdr:to>
      <xdr:col>8</xdr:col>
      <xdr:colOff>1455825</xdr:colOff>
      <xdr:row>291</xdr:row>
      <xdr:rowOff>1436775</xdr:rowOff>
    </xdr:to>
    <xdr:pic>
      <xdr:nvPicPr>
        <xdr:cNvPr id="643" name="Имя " descr="Descr "/>
        <xdr:cNvPicPr>
          <a:picLocks noChangeAspect="1"/>
        </xdr:cNvPicPr>
      </xdr:nvPicPr>
      <xdr:blipFill>
        <a:blip xmlns:r="http://schemas.openxmlformats.org/officeDocument/2006/relationships" r:embed="rId27"/>
        <a:stretch>
          <a:fillRect/>
        </a:stretch>
      </xdr:blipFill>
      <xdr:spPr>
        <a:xfrm>
          <a:off x="5238750" y="40728900"/>
          <a:ext cx="1332000" cy="1332000"/>
        </a:xfrm>
        <a:prstGeom prst="rect">
          <a:avLst/>
        </a:prstGeom>
        <a:ln w="9525">
          <a:solidFill>
            <a:srgbClr val="000000"/>
          </a:solidFill>
          <a:prstDash val="solid"/>
        </a:ln>
      </xdr:spPr>
    </xdr:pic>
    <xdr:clientData/>
  </xdr:twoCellAnchor>
  <xdr:twoCellAnchor>
    <xdr:from>
      <xdr:col>8</xdr:col>
      <xdr:colOff>123825</xdr:colOff>
      <xdr:row>306</xdr:row>
      <xdr:rowOff>104775</xdr:rowOff>
    </xdr:from>
    <xdr:to>
      <xdr:col>8</xdr:col>
      <xdr:colOff>1455825</xdr:colOff>
      <xdr:row>306</xdr:row>
      <xdr:rowOff>1436775</xdr:rowOff>
    </xdr:to>
    <xdr:pic>
      <xdr:nvPicPr>
        <xdr:cNvPr id="644" name="Имя " descr="Descr "/>
        <xdr:cNvPicPr>
          <a:picLocks noChangeAspect="1"/>
        </xdr:cNvPicPr>
      </xdr:nvPicPr>
      <xdr:blipFill>
        <a:blip xmlns:r="http://schemas.openxmlformats.org/officeDocument/2006/relationships" r:embed="rId28"/>
        <a:stretch>
          <a:fillRect/>
        </a:stretch>
      </xdr:blipFill>
      <xdr:spPr>
        <a:xfrm>
          <a:off x="5238750" y="42252900"/>
          <a:ext cx="1332000" cy="1332000"/>
        </a:xfrm>
        <a:prstGeom prst="rect">
          <a:avLst/>
        </a:prstGeom>
        <a:ln w="9525">
          <a:solidFill>
            <a:srgbClr val="000000"/>
          </a:solidFill>
          <a:prstDash val="solid"/>
        </a:ln>
      </xdr:spPr>
    </xdr:pic>
    <xdr:clientData/>
  </xdr:twoCellAnchor>
  <xdr:twoCellAnchor>
    <xdr:from>
      <xdr:col>8</xdr:col>
      <xdr:colOff>123825</xdr:colOff>
      <xdr:row>316</xdr:row>
      <xdr:rowOff>104775</xdr:rowOff>
    </xdr:from>
    <xdr:to>
      <xdr:col>8</xdr:col>
      <xdr:colOff>1455825</xdr:colOff>
      <xdr:row>316</xdr:row>
      <xdr:rowOff>1436775</xdr:rowOff>
    </xdr:to>
    <xdr:pic>
      <xdr:nvPicPr>
        <xdr:cNvPr id="645" name="Имя " descr="Descr "/>
        <xdr:cNvPicPr>
          <a:picLocks noChangeAspect="1"/>
        </xdr:cNvPicPr>
      </xdr:nvPicPr>
      <xdr:blipFill>
        <a:blip xmlns:r="http://schemas.openxmlformats.org/officeDocument/2006/relationships" r:embed="rId29"/>
        <a:stretch>
          <a:fillRect/>
        </a:stretch>
      </xdr:blipFill>
      <xdr:spPr>
        <a:xfrm>
          <a:off x="5238750" y="43776900"/>
          <a:ext cx="1332000" cy="1332000"/>
        </a:xfrm>
        <a:prstGeom prst="rect">
          <a:avLst/>
        </a:prstGeom>
        <a:ln w="9525">
          <a:solidFill>
            <a:srgbClr val="000000"/>
          </a:solidFill>
          <a:prstDash val="solid"/>
        </a:ln>
      </xdr:spPr>
    </xdr:pic>
    <xdr:clientData/>
  </xdr:twoCellAnchor>
  <xdr:twoCellAnchor>
    <xdr:from>
      <xdr:col>8</xdr:col>
      <xdr:colOff>123825</xdr:colOff>
      <xdr:row>318</xdr:row>
      <xdr:rowOff>104775</xdr:rowOff>
    </xdr:from>
    <xdr:to>
      <xdr:col>8</xdr:col>
      <xdr:colOff>1455825</xdr:colOff>
      <xdr:row>318</xdr:row>
      <xdr:rowOff>1436775</xdr:rowOff>
    </xdr:to>
    <xdr:pic>
      <xdr:nvPicPr>
        <xdr:cNvPr id="646" name="Имя " descr="Descr "/>
        <xdr:cNvPicPr>
          <a:picLocks noChangeAspect="1"/>
        </xdr:cNvPicPr>
      </xdr:nvPicPr>
      <xdr:blipFill>
        <a:blip xmlns:r="http://schemas.openxmlformats.org/officeDocument/2006/relationships" r:embed="rId30"/>
        <a:stretch>
          <a:fillRect/>
        </a:stretch>
      </xdr:blipFill>
      <xdr:spPr>
        <a:xfrm>
          <a:off x="5238750" y="45300900"/>
          <a:ext cx="1332000" cy="1332000"/>
        </a:xfrm>
        <a:prstGeom prst="rect">
          <a:avLst/>
        </a:prstGeom>
        <a:ln w="9525">
          <a:solidFill>
            <a:srgbClr val="000000"/>
          </a:solidFill>
          <a:prstDash val="solid"/>
        </a:ln>
      </xdr:spPr>
    </xdr:pic>
    <xdr:clientData/>
  </xdr:twoCellAnchor>
  <xdr:twoCellAnchor>
    <xdr:from>
      <xdr:col>8</xdr:col>
      <xdr:colOff>123825</xdr:colOff>
      <xdr:row>321</xdr:row>
      <xdr:rowOff>104775</xdr:rowOff>
    </xdr:from>
    <xdr:to>
      <xdr:col>8</xdr:col>
      <xdr:colOff>1455825</xdr:colOff>
      <xdr:row>321</xdr:row>
      <xdr:rowOff>1436775</xdr:rowOff>
    </xdr:to>
    <xdr:pic>
      <xdr:nvPicPr>
        <xdr:cNvPr id="647" name="Имя " descr="Descr "/>
        <xdr:cNvPicPr>
          <a:picLocks noChangeAspect="1"/>
        </xdr:cNvPicPr>
      </xdr:nvPicPr>
      <xdr:blipFill>
        <a:blip xmlns:r="http://schemas.openxmlformats.org/officeDocument/2006/relationships" r:embed="rId31"/>
        <a:stretch>
          <a:fillRect/>
        </a:stretch>
      </xdr:blipFill>
      <xdr:spPr>
        <a:xfrm>
          <a:off x="5238750" y="46824900"/>
          <a:ext cx="1332000" cy="1332000"/>
        </a:xfrm>
        <a:prstGeom prst="rect">
          <a:avLst/>
        </a:prstGeom>
        <a:ln w="9525">
          <a:solidFill>
            <a:srgbClr val="000000"/>
          </a:solidFill>
          <a:prstDash val="solid"/>
        </a:ln>
      </xdr:spPr>
    </xdr:pic>
    <xdr:clientData/>
  </xdr:twoCellAnchor>
  <xdr:twoCellAnchor>
    <xdr:from>
      <xdr:col>8</xdr:col>
      <xdr:colOff>123825</xdr:colOff>
      <xdr:row>335</xdr:row>
      <xdr:rowOff>104775</xdr:rowOff>
    </xdr:from>
    <xdr:to>
      <xdr:col>8</xdr:col>
      <xdr:colOff>1455825</xdr:colOff>
      <xdr:row>335</xdr:row>
      <xdr:rowOff>1436775</xdr:rowOff>
    </xdr:to>
    <xdr:pic>
      <xdr:nvPicPr>
        <xdr:cNvPr id="648" name="Имя " descr="Descr "/>
        <xdr:cNvPicPr>
          <a:picLocks noChangeAspect="1"/>
        </xdr:cNvPicPr>
      </xdr:nvPicPr>
      <xdr:blipFill>
        <a:blip xmlns:r="http://schemas.openxmlformats.org/officeDocument/2006/relationships" r:embed="rId32"/>
        <a:stretch>
          <a:fillRect/>
        </a:stretch>
      </xdr:blipFill>
      <xdr:spPr>
        <a:xfrm>
          <a:off x="5238750" y="48348900"/>
          <a:ext cx="1332000" cy="1332000"/>
        </a:xfrm>
        <a:prstGeom prst="rect">
          <a:avLst/>
        </a:prstGeom>
        <a:ln w="9525">
          <a:solidFill>
            <a:srgbClr val="000000"/>
          </a:solidFill>
          <a:prstDash val="solid"/>
        </a:ln>
      </xdr:spPr>
    </xdr:pic>
    <xdr:clientData/>
  </xdr:twoCellAnchor>
  <xdr:twoCellAnchor>
    <xdr:from>
      <xdr:col>8</xdr:col>
      <xdr:colOff>123825</xdr:colOff>
      <xdr:row>346</xdr:row>
      <xdr:rowOff>104775</xdr:rowOff>
    </xdr:from>
    <xdr:to>
      <xdr:col>8</xdr:col>
      <xdr:colOff>1455825</xdr:colOff>
      <xdr:row>346</xdr:row>
      <xdr:rowOff>1436775</xdr:rowOff>
    </xdr:to>
    <xdr:pic>
      <xdr:nvPicPr>
        <xdr:cNvPr id="649" name="Имя " descr="Descr "/>
        <xdr:cNvPicPr>
          <a:picLocks noChangeAspect="1"/>
        </xdr:cNvPicPr>
      </xdr:nvPicPr>
      <xdr:blipFill>
        <a:blip xmlns:r="http://schemas.openxmlformats.org/officeDocument/2006/relationships" r:embed="rId33"/>
        <a:stretch>
          <a:fillRect/>
        </a:stretch>
      </xdr:blipFill>
      <xdr:spPr>
        <a:xfrm>
          <a:off x="5238750" y="49872900"/>
          <a:ext cx="1332000" cy="1332000"/>
        </a:xfrm>
        <a:prstGeom prst="rect">
          <a:avLst/>
        </a:prstGeom>
        <a:ln w="9525">
          <a:solidFill>
            <a:srgbClr val="000000"/>
          </a:solidFill>
          <a:prstDash val="solid"/>
        </a:ln>
      </xdr:spPr>
    </xdr:pic>
    <xdr:clientData/>
  </xdr:twoCellAnchor>
  <xdr:twoCellAnchor>
    <xdr:from>
      <xdr:col>8</xdr:col>
      <xdr:colOff>123825</xdr:colOff>
      <xdr:row>350</xdr:row>
      <xdr:rowOff>104775</xdr:rowOff>
    </xdr:from>
    <xdr:to>
      <xdr:col>8</xdr:col>
      <xdr:colOff>1455825</xdr:colOff>
      <xdr:row>350</xdr:row>
      <xdr:rowOff>1436775</xdr:rowOff>
    </xdr:to>
    <xdr:pic>
      <xdr:nvPicPr>
        <xdr:cNvPr id="650" name="Имя " descr="Descr "/>
        <xdr:cNvPicPr>
          <a:picLocks noChangeAspect="1"/>
        </xdr:cNvPicPr>
      </xdr:nvPicPr>
      <xdr:blipFill>
        <a:blip xmlns:r="http://schemas.openxmlformats.org/officeDocument/2006/relationships" r:embed="rId34"/>
        <a:stretch>
          <a:fillRect/>
        </a:stretch>
      </xdr:blipFill>
      <xdr:spPr>
        <a:xfrm>
          <a:off x="5238750" y="51396900"/>
          <a:ext cx="1332000" cy="1332000"/>
        </a:xfrm>
        <a:prstGeom prst="rect">
          <a:avLst/>
        </a:prstGeom>
        <a:ln w="9525">
          <a:solidFill>
            <a:srgbClr val="000000"/>
          </a:solidFill>
          <a:prstDash val="solid"/>
        </a:ln>
      </xdr:spPr>
    </xdr:pic>
    <xdr:clientData/>
  </xdr:twoCellAnchor>
  <xdr:twoCellAnchor>
    <xdr:from>
      <xdr:col>8</xdr:col>
      <xdr:colOff>123825</xdr:colOff>
      <xdr:row>355</xdr:row>
      <xdr:rowOff>104775</xdr:rowOff>
    </xdr:from>
    <xdr:to>
      <xdr:col>8</xdr:col>
      <xdr:colOff>1455825</xdr:colOff>
      <xdr:row>355</xdr:row>
      <xdr:rowOff>1436775</xdr:rowOff>
    </xdr:to>
    <xdr:pic>
      <xdr:nvPicPr>
        <xdr:cNvPr id="651" name="Имя " descr="Descr "/>
        <xdr:cNvPicPr>
          <a:picLocks noChangeAspect="1"/>
        </xdr:cNvPicPr>
      </xdr:nvPicPr>
      <xdr:blipFill>
        <a:blip xmlns:r="http://schemas.openxmlformats.org/officeDocument/2006/relationships" r:embed="rId35"/>
        <a:stretch>
          <a:fillRect/>
        </a:stretch>
      </xdr:blipFill>
      <xdr:spPr>
        <a:xfrm>
          <a:off x="5238750" y="52920900"/>
          <a:ext cx="1332000" cy="1332000"/>
        </a:xfrm>
        <a:prstGeom prst="rect">
          <a:avLst/>
        </a:prstGeom>
        <a:ln w="9525">
          <a:solidFill>
            <a:srgbClr val="000000"/>
          </a:solidFill>
          <a:prstDash val="solid"/>
        </a:ln>
      </xdr:spPr>
    </xdr:pic>
    <xdr:clientData/>
  </xdr:twoCellAnchor>
  <xdr:twoCellAnchor>
    <xdr:from>
      <xdr:col>8</xdr:col>
      <xdr:colOff>123825</xdr:colOff>
      <xdr:row>366</xdr:row>
      <xdr:rowOff>104775</xdr:rowOff>
    </xdr:from>
    <xdr:to>
      <xdr:col>8</xdr:col>
      <xdr:colOff>1455825</xdr:colOff>
      <xdr:row>366</xdr:row>
      <xdr:rowOff>1436775</xdr:rowOff>
    </xdr:to>
    <xdr:pic>
      <xdr:nvPicPr>
        <xdr:cNvPr id="652" name="Имя " descr="Descr "/>
        <xdr:cNvPicPr>
          <a:picLocks noChangeAspect="1"/>
        </xdr:cNvPicPr>
      </xdr:nvPicPr>
      <xdr:blipFill>
        <a:blip xmlns:r="http://schemas.openxmlformats.org/officeDocument/2006/relationships" r:embed="rId36"/>
        <a:stretch>
          <a:fillRect/>
        </a:stretch>
      </xdr:blipFill>
      <xdr:spPr>
        <a:xfrm>
          <a:off x="5238750" y="54444900"/>
          <a:ext cx="1332000" cy="1332000"/>
        </a:xfrm>
        <a:prstGeom prst="rect">
          <a:avLst/>
        </a:prstGeom>
        <a:ln w="9525">
          <a:solidFill>
            <a:srgbClr val="000000"/>
          </a:solidFill>
          <a:prstDash val="solid"/>
        </a:ln>
      </xdr:spPr>
    </xdr:pic>
    <xdr:clientData/>
  </xdr:twoCellAnchor>
  <xdr:twoCellAnchor>
    <xdr:from>
      <xdr:col>8</xdr:col>
      <xdr:colOff>123825</xdr:colOff>
      <xdr:row>372</xdr:row>
      <xdr:rowOff>104775</xdr:rowOff>
    </xdr:from>
    <xdr:to>
      <xdr:col>8</xdr:col>
      <xdr:colOff>1455825</xdr:colOff>
      <xdr:row>372</xdr:row>
      <xdr:rowOff>1436775</xdr:rowOff>
    </xdr:to>
    <xdr:pic>
      <xdr:nvPicPr>
        <xdr:cNvPr id="653" name="Имя " descr="Descr "/>
        <xdr:cNvPicPr>
          <a:picLocks noChangeAspect="1"/>
        </xdr:cNvPicPr>
      </xdr:nvPicPr>
      <xdr:blipFill>
        <a:blip xmlns:r="http://schemas.openxmlformats.org/officeDocument/2006/relationships" r:embed="rId37"/>
        <a:stretch>
          <a:fillRect/>
        </a:stretch>
      </xdr:blipFill>
      <xdr:spPr>
        <a:xfrm>
          <a:off x="5238750" y="55968900"/>
          <a:ext cx="1332000" cy="1332000"/>
        </a:xfrm>
        <a:prstGeom prst="rect">
          <a:avLst/>
        </a:prstGeom>
        <a:ln w="9525">
          <a:solidFill>
            <a:srgbClr val="000000"/>
          </a:solidFill>
          <a:prstDash val="solid"/>
        </a:ln>
      </xdr:spPr>
    </xdr:pic>
    <xdr:clientData/>
  </xdr:twoCellAnchor>
  <xdr:twoCellAnchor>
    <xdr:from>
      <xdr:col>8</xdr:col>
      <xdr:colOff>123825</xdr:colOff>
      <xdr:row>387</xdr:row>
      <xdr:rowOff>104775</xdr:rowOff>
    </xdr:from>
    <xdr:to>
      <xdr:col>8</xdr:col>
      <xdr:colOff>1455825</xdr:colOff>
      <xdr:row>387</xdr:row>
      <xdr:rowOff>1436775</xdr:rowOff>
    </xdr:to>
    <xdr:pic>
      <xdr:nvPicPr>
        <xdr:cNvPr id="654" name="Имя " descr="Descr "/>
        <xdr:cNvPicPr>
          <a:picLocks noChangeAspect="1"/>
        </xdr:cNvPicPr>
      </xdr:nvPicPr>
      <xdr:blipFill>
        <a:blip xmlns:r="http://schemas.openxmlformats.org/officeDocument/2006/relationships" r:embed="rId38"/>
        <a:stretch>
          <a:fillRect/>
        </a:stretch>
      </xdr:blipFill>
      <xdr:spPr>
        <a:xfrm>
          <a:off x="5238750" y="57492900"/>
          <a:ext cx="1332000" cy="1332000"/>
        </a:xfrm>
        <a:prstGeom prst="rect">
          <a:avLst/>
        </a:prstGeom>
        <a:ln w="9525">
          <a:solidFill>
            <a:srgbClr val="000000"/>
          </a:solidFill>
          <a:prstDash val="solid"/>
        </a:ln>
      </xdr:spPr>
    </xdr:pic>
    <xdr:clientData/>
  </xdr:twoCellAnchor>
  <xdr:twoCellAnchor>
    <xdr:from>
      <xdr:col>8</xdr:col>
      <xdr:colOff>123825</xdr:colOff>
      <xdr:row>415</xdr:row>
      <xdr:rowOff>104775</xdr:rowOff>
    </xdr:from>
    <xdr:to>
      <xdr:col>8</xdr:col>
      <xdr:colOff>1455825</xdr:colOff>
      <xdr:row>415</xdr:row>
      <xdr:rowOff>1436775</xdr:rowOff>
    </xdr:to>
    <xdr:pic>
      <xdr:nvPicPr>
        <xdr:cNvPr id="655" name="Имя " descr="Descr "/>
        <xdr:cNvPicPr>
          <a:picLocks noChangeAspect="1"/>
        </xdr:cNvPicPr>
      </xdr:nvPicPr>
      <xdr:blipFill>
        <a:blip xmlns:r="http://schemas.openxmlformats.org/officeDocument/2006/relationships" r:embed="rId39"/>
        <a:stretch>
          <a:fillRect/>
        </a:stretch>
      </xdr:blipFill>
      <xdr:spPr>
        <a:xfrm>
          <a:off x="5238750" y="59016900"/>
          <a:ext cx="1332000" cy="1332000"/>
        </a:xfrm>
        <a:prstGeom prst="rect">
          <a:avLst/>
        </a:prstGeom>
        <a:ln w="9525">
          <a:solidFill>
            <a:srgbClr val="000000"/>
          </a:solidFill>
          <a:prstDash val="solid"/>
        </a:ln>
      </xdr:spPr>
    </xdr:pic>
    <xdr:clientData/>
  </xdr:twoCellAnchor>
  <xdr:twoCellAnchor>
    <xdr:from>
      <xdr:col>8</xdr:col>
      <xdr:colOff>123825</xdr:colOff>
      <xdr:row>416</xdr:row>
      <xdr:rowOff>104775</xdr:rowOff>
    </xdr:from>
    <xdr:to>
      <xdr:col>8</xdr:col>
      <xdr:colOff>1455825</xdr:colOff>
      <xdr:row>416</xdr:row>
      <xdr:rowOff>1436775</xdr:rowOff>
    </xdr:to>
    <xdr:pic>
      <xdr:nvPicPr>
        <xdr:cNvPr id="656" name="Имя " descr="Descr "/>
        <xdr:cNvPicPr>
          <a:picLocks noChangeAspect="1"/>
        </xdr:cNvPicPr>
      </xdr:nvPicPr>
      <xdr:blipFill>
        <a:blip xmlns:r="http://schemas.openxmlformats.org/officeDocument/2006/relationships" r:embed="rId40"/>
        <a:stretch>
          <a:fillRect/>
        </a:stretch>
      </xdr:blipFill>
      <xdr:spPr>
        <a:xfrm>
          <a:off x="5238750" y="60540900"/>
          <a:ext cx="1332000" cy="1332000"/>
        </a:xfrm>
        <a:prstGeom prst="rect">
          <a:avLst/>
        </a:prstGeom>
        <a:ln w="9525">
          <a:solidFill>
            <a:srgbClr val="000000"/>
          </a:solidFill>
          <a:prstDash val="solid"/>
        </a:ln>
      </xdr:spPr>
    </xdr:pic>
    <xdr:clientData/>
  </xdr:twoCellAnchor>
  <xdr:twoCellAnchor>
    <xdr:from>
      <xdr:col>8</xdr:col>
      <xdr:colOff>123825</xdr:colOff>
      <xdr:row>417</xdr:row>
      <xdr:rowOff>104775</xdr:rowOff>
    </xdr:from>
    <xdr:to>
      <xdr:col>8</xdr:col>
      <xdr:colOff>1455825</xdr:colOff>
      <xdr:row>417</xdr:row>
      <xdr:rowOff>1436775</xdr:rowOff>
    </xdr:to>
    <xdr:pic>
      <xdr:nvPicPr>
        <xdr:cNvPr id="657" name="Имя " descr="Descr "/>
        <xdr:cNvPicPr>
          <a:picLocks noChangeAspect="1"/>
        </xdr:cNvPicPr>
      </xdr:nvPicPr>
      <xdr:blipFill>
        <a:blip xmlns:r="http://schemas.openxmlformats.org/officeDocument/2006/relationships" r:embed="rId41"/>
        <a:stretch>
          <a:fillRect/>
        </a:stretch>
      </xdr:blipFill>
      <xdr:spPr>
        <a:xfrm>
          <a:off x="5238750" y="62064900"/>
          <a:ext cx="1332000" cy="1332000"/>
        </a:xfrm>
        <a:prstGeom prst="rect">
          <a:avLst/>
        </a:prstGeom>
        <a:ln w="9525">
          <a:solidFill>
            <a:srgbClr val="000000"/>
          </a:solidFill>
          <a:prstDash val="solid"/>
        </a:ln>
      </xdr:spPr>
    </xdr:pic>
    <xdr:clientData/>
  </xdr:twoCellAnchor>
  <xdr:twoCellAnchor>
    <xdr:from>
      <xdr:col>8</xdr:col>
      <xdr:colOff>123825</xdr:colOff>
      <xdr:row>422</xdr:row>
      <xdr:rowOff>104775</xdr:rowOff>
    </xdr:from>
    <xdr:to>
      <xdr:col>8</xdr:col>
      <xdr:colOff>1455825</xdr:colOff>
      <xdr:row>422</xdr:row>
      <xdr:rowOff>1436775</xdr:rowOff>
    </xdr:to>
    <xdr:pic>
      <xdr:nvPicPr>
        <xdr:cNvPr id="658" name="Имя " descr="Descr "/>
        <xdr:cNvPicPr>
          <a:picLocks noChangeAspect="1"/>
        </xdr:cNvPicPr>
      </xdr:nvPicPr>
      <xdr:blipFill>
        <a:blip xmlns:r="http://schemas.openxmlformats.org/officeDocument/2006/relationships" r:embed="rId42"/>
        <a:stretch>
          <a:fillRect/>
        </a:stretch>
      </xdr:blipFill>
      <xdr:spPr>
        <a:xfrm>
          <a:off x="5238750" y="63588900"/>
          <a:ext cx="1332000" cy="1332000"/>
        </a:xfrm>
        <a:prstGeom prst="rect">
          <a:avLst/>
        </a:prstGeom>
        <a:ln w="9525">
          <a:solidFill>
            <a:srgbClr val="000000"/>
          </a:solidFill>
          <a:prstDash val="solid"/>
        </a:ln>
      </xdr:spPr>
    </xdr:pic>
    <xdr:clientData/>
  </xdr:twoCellAnchor>
  <xdr:twoCellAnchor>
    <xdr:from>
      <xdr:col>8</xdr:col>
      <xdr:colOff>123825</xdr:colOff>
      <xdr:row>426</xdr:row>
      <xdr:rowOff>104775</xdr:rowOff>
    </xdr:from>
    <xdr:to>
      <xdr:col>8</xdr:col>
      <xdr:colOff>1455825</xdr:colOff>
      <xdr:row>426</xdr:row>
      <xdr:rowOff>1436775</xdr:rowOff>
    </xdr:to>
    <xdr:pic>
      <xdr:nvPicPr>
        <xdr:cNvPr id="659" name="Имя " descr="Descr "/>
        <xdr:cNvPicPr>
          <a:picLocks noChangeAspect="1"/>
        </xdr:cNvPicPr>
      </xdr:nvPicPr>
      <xdr:blipFill>
        <a:blip xmlns:r="http://schemas.openxmlformats.org/officeDocument/2006/relationships" r:embed="rId43"/>
        <a:stretch>
          <a:fillRect/>
        </a:stretch>
      </xdr:blipFill>
      <xdr:spPr>
        <a:xfrm>
          <a:off x="5238750" y="65112900"/>
          <a:ext cx="1332000" cy="1332000"/>
        </a:xfrm>
        <a:prstGeom prst="rect">
          <a:avLst/>
        </a:prstGeom>
        <a:ln w="9525">
          <a:solidFill>
            <a:srgbClr val="000000"/>
          </a:solidFill>
          <a:prstDash val="solid"/>
        </a:ln>
      </xdr:spPr>
    </xdr:pic>
    <xdr:clientData/>
  </xdr:twoCellAnchor>
  <xdr:twoCellAnchor>
    <xdr:from>
      <xdr:col>8</xdr:col>
      <xdr:colOff>123825</xdr:colOff>
      <xdr:row>427</xdr:row>
      <xdr:rowOff>104775</xdr:rowOff>
    </xdr:from>
    <xdr:to>
      <xdr:col>8</xdr:col>
      <xdr:colOff>1455825</xdr:colOff>
      <xdr:row>427</xdr:row>
      <xdr:rowOff>1436775</xdr:rowOff>
    </xdr:to>
    <xdr:pic>
      <xdr:nvPicPr>
        <xdr:cNvPr id="986" name="Имя " descr="Descr "/>
        <xdr:cNvPicPr>
          <a:picLocks noChangeAspect="1"/>
        </xdr:cNvPicPr>
      </xdr:nvPicPr>
      <xdr:blipFill>
        <a:blip xmlns:r="http://schemas.openxmlformats.org/officeDocument/2006/relationships" r:embed="rId44"/>
        <a:stretch>
          <a:fillRect/>
        </a:stretch>
      </xdr:blipFill>
      <xdr:spPr>
        <a:xfrm>
          <a:off x="5238750" y="66636900"/>
          <a:ext cx="1332000" cy="1332000"/>
        </a:xfrm>
        <a:prstGeom prst="rect">
          <a:avLst/>
        </a:prstGeom>
        <a:ln w="9525">
          <a:solidFill>
            <a:srgbClr val="000000"/>
          </a:solidFill>
          <a:prstDash val="solid"/>
        </a:ln>
      </xdr:spPr>
    </xdr:pic>
    <xdr:clientData/>
  </xdr:twoCellAnchor>
  <xdr:twoCellAnchor>
    <xdr:from>
      <xdr:col>8</xdr:col>
      <xdr:colOff>123825</xdr:colOff>
      <xdr:row>430</xdr:row>
      <xdr:rowOff>104775</xdr:rowOff>
    </xdr:from>
    <xdr:to>
      <xdr:col>8</xdr:col>
      <xdr:colOff>1455825</xdr:colOff>
      <xdr:row>430</xdr:row>
      <xdr:rowOff>1436775</xdr:rowOff>
    </xdr:to>
    <xdr:pic>
      <xdr:nvPicPr>
        <xdr:cNvPr id="987" name="Имя " descr="Descr "/>
        <xdr:cNvPicPr>
          <a:picLocks noChangeAspect="1"/>
        </xdr:cNvPicPr>
      </xdr:nvPicPr>
      <xdr:blipFill>
        <a:blip xmlns:r="http://schemas.openxmlformats.org/officeDocument/2006/relationships" r:embed="rId45"/>
        <a:stretch>
          <a:fillRect/>
        </a:stretch>
      </xdr:blipFill>
      <xdr:spPr>
        <a:xfrm>
          <a:off x="5238750" y="68160900"/>
          <a:ext cx="1332000" cy="1332000"/>
        </a:xfrm>
        <a:prstGeom prst="rect">
          <a:avLst/>
        </a:prstGeom>
        <a:ln w="9525">
          <a:solidFill>
            <a:srgbClr val="000000"/>
          </a:solidFill>
          <a:prstDash val="solid"/>
        </a:ln>
      </xdr:spPr>
    </xdr:pic>
    <xdr:clientData/>
  </xdr:twoCellAnchor>
  <xdr:twoCellAnchor>
    <xdr:from>
      <xdr:col>8</xdr:col>
      <xdr:colOff>123825</xdr:colOff>
      <xdr:row>432</xdr:row>
      <xdr:rowOff>104775</xdr:rowOff>
    </xdr:from>
    <xdr:to>
      <xdr:col>8</xdr:col>
      <xdr:colOff>1455825</xdr:colOff>
      <xdr:row>432</xdr:row>
      <xdr:rowOff>1436775</xdr:rowOff>
    </xdr:to>
    <xdr:pic>
      <xdr:nvPicPr>
        <xdr:cNvPr id="988" name="Имя " descr="Descr "/>
        <xdr:cNvPicPr>
          <a:picLocks noChangeAspect="1"/>
        </xdr:cNvPicPr>
      </xdr:nvPicPr>
      <xdr:blipFill>
        <a:blip xmlns:r="http://schemas.openxmlformats.org/officeDocument/2006/relationships" r:embed="rId46"/>
        <a:stretch>
          <a:fillRect/>
        </a:stretch>
      </xdr:blipFill>
      <xdr:spPr>
        <a:xfrm>
          <a:off x="5238750" y="69684900"/>
          <a:ext cx="1332000" cy="1332000"/>
        </a:xfrm>
        <a:prstGeom prst="rect">
          <a:avLst/>
        </a:prstGeom>
        <a:ln w="9525">
          <a:solidFill>
            <a:srgbClr val="000000"/>
          </a:solidFill>
          <a:prstDash val="solid"/>
        </a:ln>
      </xdr:spPr>
    </xdr:pic>
    <xdr:clientData/>
  </xdr:twoCellAnchor>
  <xdr:twoCellAnchor>
    <xdr:from>
      <xdr:col>8</xdr:col>
      <xdr:colOff>123825</xdr:colOff>
      <xdr:row>484</xdr:row>
      <xdr:rowOff>104775</xdr:rowOff>
    </xdr:from>
    <xdr:to>
      <xdr:col>8</xdr:col>
      <xdr:colOff>1455825</xdr:colOff>
      <xdr:row>484</xdr:row>
      <xdr:rowOff>1436775</xdr:rowOff>
    </xdr:to>
    <xdr:pic>
      <xdr:nvPicPr>
        <xdr:cNvPr id="989" name="Имя " descr="Descr "/>
        <xdr:cNvPicPr>
          <a:picLocks noChangeAspect="1"/>
        </xdr:cNvPicPr>
      </xdr:nvPicPr>
      <xdr:blipFill>
        <a:blip xmlns:r="http://schemas.openxmlformats.org/officeDocument/2006/relationships" r:embed="rId47"/>
        <a:stretch>
          <a:fillRect/>
        </a:stretch>
      </xdr:blipFill>
      <xdr:spPr>
        <a:xfrm>
          <a:off x="5238750" y="71208900"/>
          <a:ext cx="1332000" cy="1332000"/>
        </a:xfrm>
        <a:prstGeom prst="rect">
          <a:avLst/>
        </a:prstGeom>
        <a:ln w="9525">
          <a:solidFill>
            <a:srgbClr val="000000"/>
          </a:solidFill>
          <a:prstDash val="solid"/>
        </a:ln>
      </xdr:spPr>
    </xdr:pic>
    <xdr:clientData/>
  </xdr:twoCellAnchor>
  <xdr:twoCellAnchor>
    <xdr:from>
      <xdr:col>8</xdr:col>
      <xdr:colOff>123825</xdr:colOff>
      <xdr:row>491</xdr:row>
      <xdr:rowOff>104775</xdr:rowOff>
    </xdr:from>
    <xdr:to>
      <xdr:col>8</xdr:col>
      <xdr:colOff>1455825</xdr:colOff>
      <xdr:row>491</xdr:row>
      <xdr:rowOff>1436775</xdr:rowOff>
    </xdr:to>
    <xdr:pic>
      <xdr:nvPicPr>
        <xdr:cNvPr id="990" name="Имя " descr="Descr "/>
        <xdr:cNvPicPr>
          <a:picLocks noChangeAspect="1"/>
        </xdr:cNvPicPr>
      </xdr:nvPicPr>
      <xdr:blipFill>
        <a:blip xmlns:r="http://schemas.openxmlformats.org/officeDocument/2006/relationships" r:embed="rId48"/>
        <a:stretch>
          <a:fillRect/>
        </a:stretch>
      </xdr:blipFill>
      <xdr:spPr>
        <a:xfrm>
          <a:off x="5238750" y="72732900"/>
          <a:ext cx="1332000" cy="1332000"/>
        </a:xfrm>
        <a:prstGeom prst="rect">
          <a:avLst/>
        </a:prstGeom>
        <a:ln w="9525">
          <a:solidFill>
            <a:srgbClr val="000000"/>
          </a:solidFill>
          <a:prstDash val="solid"/>
        </a:ln>
      </xdr:spPr>
    </xdr:pic>
    <xdr:clientData/>
  </xdr:twoCellAnchor>
  <xdr:twoCellAnchor>
    <xdr:from>
      <xdr:col>8</xdr:col>
      <xdr:colOff>123825</xdr:colOff>
      <xdr:row>502</xdr:row>
      <xdr:rowOff>104775</xdr:rowOff>
    </xdr:from>
    <xdr:to>
      <xdr:col>8</xdr:col>
      <xdr:colOff>1455825</xdr:colOff>
      <xdr:row>502</xdr:row>
      <xdr:rowOff>1436775</xdr:rowOff>
    </xdr:to>
    <xdr:pic>
      <xdr:nvPicPr>
        <xdr:cNvPr id="991" name="Имя " descr="Descr "/>
        <xdr:cNvPicPr>
          <a:picLocks noChangeAspect="1"/>
        </xdr:cNvPicPr>
      </xdr:nvPicPr>
      <xdr:blipFill>
        <a:blip xmlns:r="http://schemas.openxmlformats.org/officeDocument/2006/relationships" r:embed="rId49"/>
        <a:stretch>
          <a:fillRect/>
        </a:stretch>
      </xdr:blipFill>
      <xdr:spPr>
        <a:xfrm>
          <a:off x="5238750" y="74256900"/>
          <a:ext cx="1332000" cy="1332000"/>
        </a:xfrm>
        <a:prstGeom prst="rect">
          <a:avLst/>
        </a:prstGeom>
        <a:ln w="9525">
          <a:solidFill>
            <a:srgbClr val="000000"/>
          </a:solidFill>
          <a:prstDash val="solid"/>
        </a:ln>
      </xdr:spPr>
    </xdr:pic>
    <xdr:clientData/>
  </xdr:twoCellAnchor>
  <xdr:twoCellAnchor>
    <xdr:from>
      <xdr:col>8</xdr:col>
      <xdr:colOff>123825</xdr:colOff>
      <xdr:row>503</xdr:row>
      <xdr:rowOff>104775</xdr:rowOff>
    </xdr:from>
    <xdr:to>
      <xdr:col>8</xdr:col>
      <xdr:colOff>1455825</xdr:colOff>
      <xdr:row>503</xdr:row>
      <xdr:rowOff>1436775</xdr:rowOff>
    </xdr:to>
    <xdr:pic>
      <xdr:nvPicPr>
        <xdr:cNvPr id="992" name="Имя " descr="Descr "/>
        <xdr:cNvPicPr>
          <a:picLocks noChangeAspect="1"/>
        </xdr:cNvPicPr>
      </xdr:nvPicPr>
      <xdr:blipFill>
        <a:blip xmlns:r="http://schemas.openxmlformats.org/officeDocument/2006/relationships" r:embed="rId50"/>
        <a:stretch>
          <a:fillRect/>
        </a:stretch>
      </xdr:blipFill>
      <xdr:spPr>
        <a:xfrm>
          <a:off x="5238750" y="75780900"/>
          <a:ext cx="1332000" cy="1332000"/>
        </a:xfrm>
        <a:prstGeom prst="rect">
          <a:avLst/>
        </a:prstGeom>
        <a:ln w="9525">
          <a:solidFill>
            <a:srgbClr val="000000"/>
          </a:solidFill>
          <a:prstDash val="solid"/>
        </a:ln>
      </xdr:spPr>
    </xdr:pic>
    <xdr:clientData/>
  </xdr:twoCellAnchor>
  <xdr:twoCellAnchor>
    <xdr:from>
      <xdr:col>8</xdr:col>
      <xdr:colOff>123825</xdr:colOff>
      <xdr:row>533</xdr:row>
      <xdr:rowOff>104775</xdr:rowOff>
    </xdr:from>
    <xdr:to>
      <xdr:col>8</xdr:col>
      <xdr:colOff>1455825</xdr:colOff>
      <xdr:row>533</xdr:row>
      <xdr:rowOff>1436775</xdr:rowOff>
    </xdr:to>
    <xdr:pic>
      <xdr:nvPicPr>
        <xdr:cNvPr id="993" name="Имя " descr="Descr "/>
        <xdr:cNvPicPr>
          <a:picLocks noChangeAspect="1"/>
        </xdr:cNvPicPr>
      </xdr:nvPicPr>
      <xdr:blipFill>
        <a:blip xmlns:r="http://schemas.openxmlformats.org/officeDocument/2006/relationships" r:embed="rId51"/>
        <a:stretch>
          <a:fillRect/>
        </a:stretch>
      </xdr:blipFill>
      <xdr:spPr>
        <a:xfrm>
          <a:off x="5238750" y="77304900"/>
          <a:ext cx="1332000" cy="1332000"/>
        </a:xfrm>
        <a:prstGeom prst="rect">
          <a:avLst/>
        </a:prstGeom>
        <a:ln w="9525">
          <a:solidFill>
            <a:srgbClr val="000000"/>
          </a:solidFill>
          <a:prstDash val="solid"/>
        </a:ln>
      </xdr:spPr>
    </xdr:pic>
    <xdr:clientData/>
  </xdr:twoCellAnchor>
  <xdr:twoCellAnchor>
    <xdr:from>
      <xdr:col>8</xdr:col>
      <xdr:colOff>123825</xdr:colOff>
      <xdr:row>544</xdr:row>
      <xdr:rowOff>104775</xdr:rowOff>
    </xdr:from>
    <xdr:to>
      <xdr:col>8</xdr:col>
      <xdr:colOff>1455825</xdr:colOff>
      <xdr:row>544</xdr:row>
      <xdr:rowOff>1436775</xdr:rowOff>
    </xdr:to>
    <xdr:pic>
      <xdr:nvPicPr>
        <xdr:cNvPr id="994" name="Имя " descr="Descr "/>
        <xdr:cNvPicPr>
          <a:picLocks noChangeAspect="1"/>
        </xdr:cNvPicPr>
      </xdr:nvPicPr>
      <xdr:blipFill>
        <a:blip xmlns:r="http://schemas.openxmlformats.org/officeDocument/2006/relationships" r:embed="rId52"/>
        <a:stretch>
          <a:fillRect/>
        </a:stretch>
      </xdr:blipFill>
      <xdr:spPr>
        <a:xfrm>
          <a:off x="5238750" y="78828900"/>
          <a:ext cx="1332000" cy="1332000"/>
        </a:xfrm>
        <a:prstGeom prst="rect">
          <a:avLst/>
        </a:prstGeom>
        <a:ln w="9525">
          <a:solidFill>
            <a:srgbClr val="000000"/>
          </a:solidFill>
          <a:prstDash val="solid"/>
        </a:ln>
      </xdr:spPr>
    </xdr:pic>
    <xdr:clientData/>
  </xdr:twoCellAnchor>
  <xdr:twoCellAnchor>
    <xdr:from>
      <xdr:col>8</xdr:col>
      <xdr:colOff>123825</xdr:colOff>
      <xdr:row>548</xdr:row>
      <xdr:rowOff>104775</xdr:rowOff>
    </xdr:from>
    <xdr:to>
      <xdr:col>8</xdr:col>
      <xdr:colOff>1455825</xdr:colOff>
      <xdr:row>548</xdr:row>
      <xdr:rowOff>1436775</xdr:rowOff>
    </xdr:to>
    <xdr:pic>
      <xdr:nvPicPr>
        <xdr:cNvPr id="995" name="Имя " descr="Descr "/>
        <xdr:cNvPicPr>
          <a:picLocks noChangeAspect="1"/>
        </xdr:cNvPicPr>
      </xdr:nvPicPr>
      <xdr:blipFill>
        <a:blip xmlns:r="http://schemas.openxmlformats.org/officeDocument/2006/relationships" r:embed="rId53"/>
        <a:stretch>
          <a:fillRect/>
        </a:stretch>
      </xdr:blipFill>
      <xdr:spPr>
        <a:xfrm>
          <a:off x="5238750" y="80352900"/>
          <a:ext cx="1332000" cy="1332000"/>
        </a:xfrm>
        <a:prstGeom prst="rect">
          <a:avLst/>
        </a:prstGeom>
        <a:ln w="9525">
          <a:solidFill>
            <a:srgbClr val="000000"/>
          </a:solidFill>
          <a:prstDash val="solid"/>
        </a:ln>
      </xdr:spPr>
    </xdr:pic>
    <xdr:clientData/>
  </xdr:twoCellAnchor>
  <xdr:twoCellAnchor>
    <xdr:from>
      <xdr:col>8</xdr:col>
      <xdr:colOff>123825</xdr:colOff>
      <xdr:row>566</xdr:row>
      <xdr:rowOff>104775</xdr:rowOff>
    </xdr:from>
    <xdr:to>
      <xdr:col>8</xdr:col>
      <xdr:colOff>1455825</xdr:colOff>
      <xdr:row>566</xdr:row>
      <xdr:rowOff>1436775</xdr:rowOff>
    </xdr:to>
    <xdr:pic>
      <xdr:nvPicPr>
        <xdr:cNvPr id="996" name="Имя " descr="Descr "/>
        <xdr:cNvPicPr>
          <a:picLocks noChangeAspect="1"/>
        </xdr:cNvPicPr>
      </xdr:nvPicPr>
      <xdr:blipFill>
        <a:blip xmlns:r="http://schemas.openxmlformats.org/officeDocument/2006/relationships" r:embed="rId54"/>
        <a:stretch>
          <a:fillRect/>
        </a:stretch>
      </xdr:blipFill>
      <xdr:spPr>
        <a:xfrm>
          <a:off x="5238750" y="81876900"/>
          <a:ext cx="1332000" cy="1332000"/>
        </a:xfrm>
        <a:prstGeom prst="rect">
          <a:avLst/>
        </a:prstGeom>
        <a:ln w="9525">
          <a:solidFill>
            <a:srgbClr val="000000"/>
          </a:solidFill>
          <a:prstDash val="solid"/>
        </a:ln>
      </xdr:spPr>
    </xdr:pic>
    <xdr:clientData/>
  </xdr:twoCellAnchor>
  <xdr:twoCellAnchor>
    <xdr:from>
      <xdr:col>8</xdr:col>
      <xdr:colOff>123825</xdr:colOff>
      <xdr:row>567</xdr:row>
      <xdr:rowOff>104775</xdr:rowOff>
    </xdr:from>
    <xdr:to>
      <xdr:col>8</xdr:col>
      <xdr:colOff>1455825</xdr:colOff>
      <xdr:row>567</xdr:row>
      <xdr:rowOff>1436775</xdr:rowOff>
    </xdr:to>
    <xdr:pic>
      <xdr:nvPicPr>
        <xdr:cNvPr id="1066" name="Имя " descr="Descr "/>
        <xdr:cNvPicPr>
          <a:picLocks noChangeAspect="1"/>
        </xdr:cNvPicPr>
      </xdr:nvPicPr>
      <xdr:blipFill>
        <a:blip xmlns:r="http://schemas.openxmlformats.org/officeDocument/2006/relationships" r:embed="rId55"/>
        <a:stretch>
          <a:fillRect/>
        </a:stretch>
      </xdr:blipFill>
      <xdr:spPr>
        <a:xfrm>
          <a:off x="5238750" y="83400900"/>
          <a:ext cx="1332000" cy="1332000"/>
        </a:xfrm>
        <a:prstGeom prst="rect">
          <a:avLst/>
        </a:prstGeom>
        <a:ln w="9525">
          <a:solidFill>
            <a:srgbClr val="000000"/>
          </a:solidFill>
          <a:prstDash val="solid"/>
        </a:ln>
      </xdr:spPr>
    </xdr:pic>
    <xdr:clientData/>
  </xdr:twoCellAnchor>
  <xdr:twoCellAnchor>
    <xdr:from>
      <xdr:col>8</xdr:col>
      <xdr:colOff>123825</xdr:colOff>
      <xdr:row>575</xdr:row>
      <xdr:rowOff>104775</xdr:rowOff>
    </xdr:from>
    <xdr:to>
      <xdr:col>8</xdr:col>
      <xdr:colOff>1455825</xdr:colOff>
      <xdr:row>575</xdr:row>
      <xdr:rowOff>1436775</xdr:rowOff>
    </xdr:to>
    <xdr:pic>
      <xdr:nvPicPr>
        <xdr:cNvPr id="1067" name="Имя " descr="Descr "/>
        <xdr:cNvPicPr>
          <a:picLocks noChangeAspect="1"/>
        </xdr:cNvPicPr>
      </xdr:nvPicPr>
      <xdr:blipFill>
        <a:blip xmlns:r="http://schemas.openxmlformats.org/officeDocument/2006/relationships" r:embed="rId56"/>
        <a:stretch>
          <a:fillRect/>
        </a:stretch>
      </xdr:blipFill>
      <xdr:spPr>
        <a:xfrm>
          <a:off x="5238750" y="84924900"/>
          <a:ext cx="1332000" cy="1332000"/>
        </a:xfrm>
        <a:prstGeom prst="rect">
          <a:avLst/>
        </a:prstGeom>
        <a:ln w="9525">
          <a:solidFill>
            <a:srgbClr val="000000"/>
          </a:solidFill>
          <a:prstDash val="solid"/>
        </a:ln>
      </xdr:spPr>
    </xdr:pic>
    <xdr:clientData/>
  </xdr:twoCellAnchor>
  <xdr:twoCellAnchor>
    <xdr:from>
      <xdr:col>8</xdr:col>
      <xdr:colOff>123825</xdr:colOff>
      <xdr:row>587</xdr:row>
      <xdr:rowOff>104775</xdr:rowOff>
    </xdr:from>
    <xdr:to>
      <xdr:col>8</xdr:col>
      <xdr:colOff>1455825</xdr:colOff>
      <xdr:row>587</xdr:row>
      <xdr:rowOff>1436775</xdr:rowOff>
    </xdr:to>
    <xdr:pic>
      <xdr:nvPicPr>
        <xdr:cNvPr id="1068" name="Имя " descr="Descr "/>
        <xdr:cNvPicPr>
          <a:picLocks noChangeAspect="1"/>
        </xdr:cNvPicPr>
      </xdr:nvPicPr>
      <xdr:blipFill>
        <a:blip xmlns:r="http://schemas.openxmlformats.org/officeDocument/2006/relationships" r:embed="rId57"/>
        <a:stretch>
          <a:fillRect/>
        </a:stretch>
      </xdr:blipFill>
      <xdr:spPr>
        <a:xfrm>
          <a:off x="5238750" y="86448900"/>
          <a:ext cx="1332000" cy="1332000"/>
        </a:xfrm>
        <a:prstGeom prst="rect">
          <a:avLst/>
        </a:prstGeom>
        <a:ln w="9525">
          <a:solidFill>
            <a:srgbClr val="000000"/>
          </a:solidFill>
          <a:prstDash val="solid"/>
        </a:ln>
      </xdr:spPr>
    </xdr:pic>
    <xdr:clientData/>
  </xdr:twoCellAnchor>
  <xdr:twoCellAnchor>
    <xdr:from>
      <xdr:col>8</xdr:col>
      <xdr:colOff>133350</xdr:colOff>
      <xdr:row>31</xdr:row>
      <xdr:rowOff>123825</xdr:rowOff>
    </xdr:from>
    <xdr:to>
      <xdr:col>8</xdr:col>
      <xdr:colOff>1465350</xdr:colOff>
      <xdr:row>31</xdr:row>
      <xdr:rowOff>1455825</xdr:rowOff>
    </xdr:to>
    <xdr:pic>
      <xdr:nvPicPr>
        <xdr:cNvPr id="558" name="Имя " descr="Descr "/>
        <xdr:cNvPicPr>
          <a:picLocks noChangeAspect="1"/>
        </xdr:cNvPicPr>
      </xdr:nvPicPr>
      <xdr:blipFill>
        <a:blip xmlns:r="http://schemas.openxmlformats.org/officeDocument/2006/relationships" r:embed="rId58"/>
        <a:stretch>
          <a:fillRect/>
        </a:stretch>
      </xdr:blipFill>
      <xdr:spPr>
        <a:xfrm>
          <a:off x="5248275" y="2647950"/>
          <a:ext cx="1332000" cy="1332000"/>
        </a:xfrm>
        <a:prstGeom prst="rect">
          <a:avLst/>
        </a:prstGeom>
        <a:ln w="9525">
          <a:solidFill>
            <a:srgbClr val="000000"/>
          </a:solidFill>
          <a:prstDash val="solid"/>
        </a:ln>
      </xdr:spPr>
    </xdr:pic>
    <xdr:clientData/>
  </xdr:twoCellAnchor>
  <xdr:twoCellAnchor>
    <xdr:from>
      <xdr:col>8</xdr:col>
      <xdr:colOff>133350</xdr:colOff>
      <xdr:row>37</xdr:row>
      <xdr:rowOff>123825</xdr:rowOff>
    </xdr:from>
    <xdr:to>
      <xdr:col>8</xdr:col>
      <xdr:colOff>1465350</xdr:colOff>
      <xdr:row>37</xdr:row>
      <xdr:rowOff>1455825</xdr:rowOff>
    </xdr:to>
    <xdr:pic>
      <xdr:nvPicPr>
        <xdr:cNvPr id="559" name="Имя " descr="Descr "/>
        <xdr:cNvPicPr>
          <a:picLocks noChangeAspect="1"/>
        </xdr:cNvPicPr>
      </xdr:nvPicPr>
      <xdr:blipFill>
        <a:blip xmlns:r="http://schemas.openxmlformats.org/officeDocument/2006/relationships" r:embed="rId59"/>
        <a:stretch>
          <a:fillRect/>
        </a:stretch>
      </xdr:blipFill>
      <xdr:spPr>
        <a:xfrm>
          <a:off x="5248275" y="4171950"/>
          <a:ext cx="1332000" cy="1332000"/>
        </a:xfrm>
        <a:prstGeom prst="rect">
          <a:avLst/>
        </a:prstGeom>
        <a:ln w="9525">
          <a:solidFill>
            <a:srgbClr val="000000"/>
          </a:solidFill>
          <a:prstDash val="solid"/>
        </a:ln>
      </xdr:spPr>
    </xdr:pic>
    <xdr:clientData/>
  </xdr:twoCellAnchor>
  <xdr:twoCellAnchor>
    <xdr:from>
      <xdr:col>8</xdr:col>
      <xdr:colOff>133350</xdr:colOff>
      <xdr:row>41</xdr:row>
      <xdr:rowOff>123825</xdr:rowOff>
    </xdr:from>
    <xdr:to>
      <xdr:col>8</xdr:col>
      <xdr:colOff>1465350</xdr:colOff>
      <xdr:row>41</xdr:row>
      <xdr:rowOff>1455825</xdr:rowOff>
    </xdr:to>
    <xdr:pic>
      <xdr:nvPicPr>
        <xdr:cNvPr id="560" name="Имя " descr="Descr "/>
        <xdr:cNvPicPr>
          <a:picLocks noChangeAspect="1"/>
        </xdr:cNvPicPr>
      </xdr:nvPicPr>
      <xdr:blipFill>
        <a:blip xmlns:r="http://schemas.openxmlformats.org/officeDocument/2006/relationships" r:embed="rId60"/>
        <a:stretch>
          <a:fillRect/>
        </a:stretch>
      </xdr:blipFill>
      <xdr:spPr>
        <a:xfrm>
          <a:off x="5248275" y="5695950"/>
          <a:ext cx="1332000" cy="1332000"/>
        </a:xfrm>
        <a:prstGeom prst="rect">
          <a:avLst/>
        </a:prstGeom>
        <a:ln w="9525">
          <a:solidFill>
            <a:srgbClr val="000000"/>
          </a:solidFill>
          <a:prstDash val="solid"/>
        </a:ln>
      </xdr:spPr>
    </xdr:pic>
    <xdr:clientData/>
  </xdr:twoCellAnchor>
  <xdr:twoCellAnchor>
    <xdr:from>
      <xdr:col>8</xdr:col>
      <xdr:colOff>133350</xdr:colOff>
      <xdr:row>56</xdr:row>
      <xdr:rowOff>123825</xdr:rowOff>
    </xdr:from>
    <xdr:to>
      <xdr:col>8</xdr:col>
      <xdr:colOff>1465350</xdr:colOff>
      <xdr:row>56</xdr:row>
      <xdr:rowOff>1455825</xdr:rowOff>
    </xdr:to>
    <xdr:pic>
      <xdr:nvPicPr>
        <xdr:cNvPr id="561" name="Имя " descr="Descr "/>
        <xdr:cNvPicPr>
          <a:picLocks noChangeAspect="1"/>
        </xdr:cNvPicPr>
      </xdr:nvPicPr>
      <xdr:blipFill>
        <a:blip xmlns:r="http://schemas.openxmlformats.org/officeDocument/2006/relationships" r:embed="rId61"/>
        <a:stretch>
          <a:fillRect/>
        </a:stretch>
      </xdr:blipFill>
      <xdr:spPr>
        <a:xfrm>
          <a:off x="5248275" y="7219950"/>
          <a:ext cx="1332000" cy="1332000"/>
        </a:xfrm>
        <a:prstGeom prst="rect">
          <a:avLst/>
        </a:prstGeom>
        <a:ln w="9525">
          <a:solidFill>
            <a:srgbClr val="000000"/>
          </a:solidFill>
          <a:prstDash val="solid"/>
        </a:ln>
      </xdr:spPr>
    </xdr:pic>
    <xdr:clientData/>
  </xdr:twoCellAnchor>
  <xdr:twoCellAnchor>
    <xdr:from>
      <xdr:col>8</xdr:col>
      <xdr:colOff>133350</xdr:colOff>
      <xdr:row>60</xdr:row>
      <xdr:rowOff>123825</xdr:rowOff>
    </xdr:from>
    <xdr:to>
      <xdr:col>8</xdr:col>
      <xdr:colOff>1465350</xdr:colOff>
      <xdr:row>60</xdr:row>
      <xdr:rowOff>1455825</xdr:rowOff>
    </xdr:to>
    <xdr:pic>
      <xdr:nvPicPr>
        <xdr:cNvPr id="562" name="Имя " descr="Descr "/>
        <xdr:cNvPicPr>
          <a:picLocks noChangeAspect="1"/>
        </xdr:cNvPicPr>
      </xdr:nvPicPr>
      <xdr:blipFill>
        <a:blip xmlns:r="http://schemas.openxmlformats.org/officeDocument/2006/relationships" r:embed="rId62"/>
        <a:stretch>
          <a:fillRect/>
        </a:stretch>
      </xdr:blipFill>
      <xdr:spPr>
        <a:xfrm>
          <a:off x="5248275" y="8743950"/>
          <a:ext cx="1332000" cy="1332000"/>
        </a:xfrm>
        <a:prstGeom prst="rect">
          <a:avLst/>
        </a:prstGeom>
        <a:ln w="9525">
          <a:solidFill>
            <a:srgbClr val="000000"/>
          </a:solidFill>
          <a:prstDash val="solid"/>
        </a:ln>
      </xdr:spPr>
    </xdr:pic>
    <xdr:clientData/>
  </xdr:twoCellAnchor>
  <xdr:twoCellAnchor>
    <xdr:from>
      <xdr:col>8</xdr:col>
      <xdr:colOff>133350</xdr:colOff>
      <xdr:row>66</xdr:row>
      <xdr:rowOff>123825</xdr:rowOff>
    </xdr:from>
    <xdr:to>
      <xdr:col>8</xdr:col>
      <xdr:colOff>1465350</xdr:colOff>
      <xdr:row>66</xdr:row>
      <xdr:rowOff>1455825</xdr:rowOff>
    </xdr:to>
    <xdr:pic>
      <xdr:nvPicPr>
        <xdr:cNvPr id="563" name="Имя " descr="Descr "/>
        <xdr:cNvPicPr>
          <a:picLocks noChangeAspect="1"/>
        </xdr:cNvPicPr>
      </xdr:nvPicPr>
      <xdr:blipFill>
        <a:blip xmlns:r="http://schemas.openxmlformats.org/officeDocument/2006/relationships" r:embed="rId63"/>
        <a:stretch>
          <a:fillRect/>
        </a:stretch>
      </xdr:blipFill>
      <xdr:spPr>
        <a:xfrm>
          <a:off x="5248275" y="10267950"/>
          <a:ext cx="1332000" cy="1332000"/>
        </a:xfrm>
        <a:prstGeom prst="rect">
          <a:avLst/>
        </a:prstGeom>
        <a:ln w="9525">
          <a:solidFill>
            <a:srgbClr val="000000"/>
          </a:solidFill>
          <a:prstDash val="solid"/>
        </a:ln>
      </xdr:spPr>
    </xdr:pic>
    <xdr:clientData/>
  </xdr:twoCellAnchor>
  <xdr:twoCellAnchor>
    <xdr:from>
      <xdr:col>8</xdr:col>
      <xdr:colOff>133350</xdr:colOff>
      <xdr:row>123</xdr:row>
      <xdr:rowOff>123825</xdr:rowOff>
    </xdr:from>
    <xdr:to>
      <xdr:col>8</xdr:col>
      <xdr:colOff>1465350</xdr:colOff>
      <xdr:row>123</xdr:row>
      <xdr:rowOff>1455825</xdr:rowOff>
    </xdr:to>
    <xdr:pic>
      <xdr:nvPicPr>
        <xdr:cNvPr id="564" name="Имя " descr="Descr "/>
        <xdr:cNvPicPr>
          <a:picLocks noChangeAspect="1"/>
        </xdr:cNvPicPr>
      </xdr:nvPicPr>
      <xdr:blipFill>
        <a:blip xmlns:r="http://schemas.openxmlformats.org/officeDocument/2006/relationships" r:embed="rId64"/>
        <a:stretch>
          <a:fillRect/>
        </a:stretch>
      </xdr:blipFill>
      <xdr:spPr>
        <a:xfrm>
          <a:off x="5248275" y="11791950"/>
          <a:ext cx="1332000" cy="1332000"/>
        </a:xfrm>
        <a:prstGeom prst="rect">
          <a:avLst/>
        </a:prstGeom>
        <a:ln w="9525">
          <a:solidFill>
            <a:srgbClr val="000000"/>
          </a:solidFill>
          <a:prstDash val="solid"/>
        </a:ln>
      </xdr:spPr>
    </xdr:pic>
    <xdr:clientData/>
  </xdr:twoCellAnchor>
  <xdr:twoCellAnchor>
    <xdr:from>
      <xdr:col>8</xdr:col>
      <xdr:colOff>133350</xdr:colOff>
      <xdr:row>156</xdr:row>
      <xdr:rowOff>123825</xdr:rowOff>
    </xdr:from>
    <xdr:to>
      <xdr:col>8</xdr:col>
      <xdr:colOff>1465350</xdr:colOff>
      <xdr:row>156</xdr:row>
      <xdr:rowOff>1455825</xdr:rowOff>
    </xdr:to>
    <xdr:pic>
      <xdr:nvPicPr>
        <xdr:cNvPr id="565" name="Имя " descr="Descr "/>
        <xdr:cNvPicPr>
          <a:picLocks noChangeAspect="1"/>
        </xdr:cNvPicPr>
      </xdr:nvPicPr>
      <xdr:blipFill>
        <a:blip xmlns:r="http://schemas.openxmlformats.org/officeDocument/2006/relationships" r:embed="rId65"/>
        <a:stretch>
          <a:fillRect/>
        </a:stretch>
      </xdr:blipFill>
      <xdr:spPr>
        <a:xfrm>
          <a:off x="5248275" y="13315950"/>
          <a:ext cx="1332000" cy="1332000"/>
        </a:xfrm>
        <a:prstGeom prst="rect">
          <a:avLst/>
        </a:prstGeom>
        <a:ln w="9525">
          <a:solidFill>
            <a:srgbClr val="000000"/>
          </a:solidFill>
          <a:prstDash val="solid"/>
        </a:ln>
      </xdr:spPr>
    </xdr:pic>
    <xdr:clientData/>
  </xdr:twoCellAnchor>
  <xdr:twoCellAnchor>
    <xdr:from>
      <xdr:col>8</xdr:col>
      <xdr:colOff>133350</xdr:colOff>
      <xdr:row>157</xdr:row>
      <xdr:rowOff>123825</xdr:rowOff>
    </xdr:from>
    <xdr:to>
      <xdr:col>8</xdr:col>
      <xdr:colOff>1465350</xdr:colOff>
      <xdr:row>157</xdr:row>
      <xdr:rowOff>1455825</xdr:rowOff>
    </xdr:to>
    <xdr:pic>
      <xdr:nvPicPr>
        <xdr:cNvPr id="566" name="Имя " descr="Descr "/>
        <xdr:cNvPicPr>
          <a:picLocks noChangeAspect="1"/>
        </xdr:cNvPicPr>
      </xdr:nvPicPr>
      <xdr:blipFill>
        <a:blip xmlns:r="http://schemas.openxmlformats.org/officeDocument/2006/relationships" r:embed="rId66"/>
        <a:stretch>
          <a:fillRect/>
        </a:stretch>
      </xdr:blipFill>
      <xdr:spPr>
        <a:xfrm>
          <a:off x="5248275" y="14839950"/>
          <a:ext cx="1332000" cy="1332000"/>
        </a:xfrm>
        <a:prstGeom prst="rect">
          <a:avLst/>
        </a:prstGeom>
        <a:ln w="9525">
          <a:solidFill>
            <a:srgbClr val="000000"/>
          </a:solidFill>
          <a:prstDash val="solid"/>
        </a:ln>
      </xdr:spPr>
    </xdr:pic>
    <xdr:clientData/>
  </xdr:twoCellAnchor>
  <xdr:twoCellAnchor>
    <xdr:from>
      <xdr:col>8</xdr:col>
      <xdr:colOff>133350</xdr:colOff>
      <xdr:row>163</xdr:row>
      <xdr:rowOff>123825</xdr:rowOff>
    </xdr:from>
    <xdr:to>
      <xdr:col>8</xdr:col>
      <xdr:colOff>1465350</xdr:colOff>
      <xdr:row>163</xdr:row>
      <xdr:rowOff>1455825</xdr:rowOff>
    </xdr:to>
    <xdr:pic>
      <xdr:nvPicPr>
        <xdr:cNvPr id="567" name="Имя " descr="Descr "/>
        <xdr:cNvPicPr>
          <a:picLocks noChangeAspect="1"/>
        </xdr:cNvPicPr>
      </xdr:nvPicPr>
      <xdr:blipFill>
        <a:blip xmlns:r="http://schemas.openxmlformats.org/officeDocument/2006/relationships" r:embed="rId67"/>
        <a:stretch>
          <a:fillRect/>
        </a:stretch>
      </xdr:blipFill>
      <xdr:spPr>
        <a:xfrm>
          <a:off x="5248275" y="16363950"/>
          <a:ext cx="1332000" cy="1332000"/>
        </a:xfrm>
        <a:prstGeom prst="rect">
          <a:avLst/>
        </a:prstGeom>
        <a:ln w="9525">
          <a:solidFill>
            <a:srgbClr val="000000"/>
          </a:solidFill>
          <a:prstDash val="solid"/>
        </a:ln>
      </xdr:spPr>
    </xdr:pic>
    <xdr:clientData/>
  </xdr:twoCellAnchor>
  <xdr:twoCellAnchor>
    <xdr:from>
      <xdr:col>8</xdr:col>
      <xdr:colOff>133350</xdr:colOff>
      <xdr:row>174</xdr:row>
      <xdr:rowOff>123825</xdr:rowOff>
    </xdr:from>
    <xdr:to>
      <xdr:col>8</xdr:col>
      <xdr:colOff>1465350</xdr:colOff>
      <xdr:row>174</xdr:row>
      <xdr:rowOff>1455825</xdr:rowOff>
    </xdr:to>
    <xdr:pic>
      <xdr:nvPicPr>
        <xdr:cNvPr id="568" name="Имя " descr="Descr "/>
        <xdr:cNvPicPr>
          <a:picLocks noChangeAspect="1"/>
        </xdr:cNvPicPr>
      </xdr:nvPicPr>
      <xdr:blipFill>
        <a:blip xmlns:r="http://schemas.openxmlformats.org/officeDocument/2006/relationships" r:embed="rId68"/>
        <a:stretch>
          <a:fillRect/>
        </a:stretch>
      </xdr:blipFill>
      <xdr:spPr>
        <a:xfrm>
          <a:off x="5248275" y="17887950"/>
          <a:ext cx="1332000" cy="1332000"/>
        </a:xfrm>
        <a:prstGeom prst="rect">
          <a:avLst/>
        </a:prstGeom>
        <a:ln w="9525">
          <a:solidFill>
            <a:srgbClr val="000000"/>
          </a:solidFill>
          <a:prstDash val="solid"/>
        </a:ln>
      </xdr:spPr>
    </xdr:pic>
    <xdr:clientData/>
  </xdr:twoCellAnchor>
  <xdr:twoCellAnchor>
    <xdr:from>
      <xdr:col>8</xdr:col>
      <xdr:colOff>133350</xdr:colOff>
      <xdr:row>185</xdr:row>
      <xdr:rowOff>123825</xdr:rowOff>
    </xdr:from>
    <xdr:to>
      <xdr:col>8</xdr:col>
      <xdr:colOff>1465350</xdr:colOff>
      <xdr:row>185</xdr:row>
      <xdr:rowOff>1455825</xdr:rowOff>
    </xdr:to>
    <xdr:pic>
      <xdr:nvPicPr>
        <xdr:cNvPr id="569" name="Имя " descr="Descr "/>
        <xdr:cNvPicPr>
          <a:picLocks noChangeAspect="1"/>
        </xdr:cNvPicPr>
      </xdr:nvPicPr>
      <xdr:blipFill>
        <a:blip xmlns:r="http://schemas.openxmlformats.org/officeDocument/2006/relationships" r:embed="rId69"/>
        <a:stretch>
          <a:fillRect/>
        </a:stretch>
      </xdr:blipFill>
      <xdr:spPr>
        <a:xfrm>
          <a:off x="5248275" y="19411950"/>
          <a:ext cx="1332000" cy="1332000"/>
        </a:xfrm>
        <a:prstGeom prst="rect">
          <a:avLst/>
        </a:prstGeom>
        <a:ln w="9525">
          <a:solidFill>
            <a:srgbClr val="000000"/>
          </a:solidFill>
          <a:prstDash val="solid"/>
        </a:ln>
      </xdr:spPr>
    </xdr:pic>
    <xdr:clientData/>
  </xdr:twoCellAnchor>
  <xdr:twoCellAnchor>
    <xdr:from>
      <xdr:col>8</xdr:col>
      <xdr:colOff>133350</xdr:colOff>
      <xdr:row>208</xdr:row>
      <xdr:rowOff>123825</xdr:rowOff>
    </xdr:from>
    <xdr:to>
      <xdr:col>8</xdr:col>
      <xdr:colOff>1465350</xdr:colOff>
      <xdr:row>208</xdr:row>
      <xdr:rowOff>1455825</xdr:rowOff>
    </xdr:to>
    <xdr:pic>
      <xdr:nvPicPr>
        <xdr:cNvPr id="570" name="Имя " descr="Descr "/>
        <xdr:cNvPicPr>
          <a:picLocks noChangeAspect="1"/>
        </xdr:cNvPicPr>
      </xdr:nvPicPr>
      <xdr:blipFill>
        <a:blip xmlns:r="http://schemas.openxmlformats.org/officeDocument/2006/relationships" r:embed="rId70"/>
        <a:stretch>
          <a:fillRect/>
        </a:stretch>
      </xdr:blipFill>
      <xdr:spPr>
        <a:xfrm>
          <a:off x="5248275" y="20935950"/>
          <a:ext cx="1332000" cy="1332000"/>
        </a:xfrm>
        <a:prstGeom prst="rect">
          <a:avLst/>
        </a:prstGeom>
        <a:ln w="9525">
          <a:solidFill>
            <a:srgbClr val="000000"/>
          </a:solidFill>
          <a:prstDash val="solid"/>
        </a:ln>
      </xdr:spPr>
    </xdr:pic>
    <xdr:clientData/>
  </xdr:twoCellAnchor>
  <xdr:twoCellAnchor>
    <xdr:from>
      <xdr:col>8</xdr:col>
      <xdr:colOff>133350</xdr:colOff>
      <xdr:row>210</xdr:row>
      <xdr:rowOff>123825</xdr:rowOff>
    </xdr:from>
    <xdr:to>
      <xdr:col>8</xdr:col>
      <xdr:colOff>1465350</xdr:colOff>
      <xdr:row>210</xdr:row>
      <xdr:rowOff>1455825</xdr:rowOff>
    </xdr:to>
    <xdr:pic>
      <xdr:nvPicPr>
        <xdr:cNvPr id="571" name="Имя " descr="Descr "/>
        <xdr:cNvPicPr>
          <a:picLocks noChangeAspect="1"/>
        </xdr:cNvPicPr>
      </xdr:nvPicPr>
      <xdr:blipFill>
        <a:blip xmlns:r="http://schemas.openxmlformats.org/officeDocument/2006/relationships" r:embed="rId71"/>
        <a:stretch>
          <a:fillRect/>
        </a:stretch>
      </xdr:blipFill>
      <xdr:spPr>
        <a:xfrm>
          <a:off x="5248275" y="22459950"/>
          <a:ext cx="1332000" cy="1332000"/>
        </a:xfrm>
        <a:prstGeom prst="rect">
          <a:avLst/>
        </a:prstGeom>
        <a:ln w="9525">
          <a:solidFill>
            <a:srgbClr val="000000"/>
          </a:solidFill>
          <a:prstDash val="solid"/>
        </a:ln>
      </xdr:spPr>
    </xdr:pic>
    <xdr:clientData/>
  </xdr:twoCellAnchor>
  <xdr:twoCellAnchor>
    <xdr:from>
      <xdr:col>8</xdr:col>
      <xdr:colOff>133350</xdr:colOff>
      <xdr:row>237</xdr:row>
      <xdr:rowOff>123825</xdr:rowOff>
    </xdr:from>
    <xdr:to>
      <xdr:col>8</xdr:col>
      <xdr:colOff>1465350</xdr:colOff>
      <xdr:row>237</xdr:row>
      <xdr:rowOff>1455825</xdr:rowOff>
    </xdr:to>
    <xdr:pic>
      <xdr:nvPicPr>
        <xdr:cNvPr id="572" name="Имя " descr="Descr "/>
        <xdr:cNvPicPr>
          <a:picLocks noChangeAspect="1"/>
        </xdr:cNvPicPr>
      </xdr:nvPicPr>
      <xdr:blipFill>
        <a:blip xmlns:r="http://schemas.openxmlformats.org/officeDocument/2006/relationships" r:embed="rId72"/>
        <a:stretch>
          <a:fillRect/>
        </a:stretch>
      </xdr:blipFill>
      <xdr:spPr>
        <a:xfrm>
          <a:off x="5248275" y="23983950"/>
          <a:ext cx="1332000" cy="1332000"/>
        </a:xfrm>
        <a:prstGeom prst="rect">
          <a:avLst/>
        </a:prstGeom>
        <a:ln w="9525">
          <a:solidFill>
            <a:srgbClr val="000000"/>
          </a:solidFill>
          <a:prstDash val="solid"/>
        </a:ln>
      </xdr:spPr>
    </xdr:pic>
    <xdr:clientData/>
  </xdr:twoCellAnchor>
  <xdr:twoCellAnchor>
    <xdr:from>
      <xdr:col>8</xdr:col>
      <xdr:colOff>133350</xdr:colOff>
      <xdr:row>248</xdr:row>
      <xdr:rowOff>123825</xdr:rowOff>
    </xdr:from>
    <xdr:to>
      <xdr:col>8</xdr:col>
      <xdr:colOff>1465350</xdr:colOff>
      <xdr:row>248</xdr:row>
      <xdr:rowOff>1455825</xdr:rowOff>
    </xdr:to>
    <xdr:pic>
      <xdr:nvPicPr>
        <xdr:cNvPr id="573" name="Имя " descr="Descr "/>
        <xdr:cNvPicPr>
          <a:picLocks noChangeAspect="1"/>
        </xdr:cNvPicPr>
      </xdr:nvPicPr>
      <xdr:blipFill>
        <a:blip xmlns:r="http://schemas.openxmlformats.org/officeDocument/2006/relationships" r:embed="rId73"/>
        <a:stretch>
          <a:fillRect/>
        </a:stretch>
      </xdr:blipFill>
      <xdr:spPr>
        <a:xfrm>
          <a:off x="5248275" y="25507950"/>
          <a:ext cx="1332000" cy="1332000"/>
        </a:xfrm>
        <a:prstGeom prst="rect">
          <a:avLst/>
        </a:prstGeom>
        <a:ln w="9525">
          <a:solidFill>
            <a:srgbClr val="000000"/>
          </a:solidFill>
          <a:prstDash val="solid"/>
        </a:ln>
      </xdr:spPr>
    </xdr:pic>
    <xdr:clientData/>
  </xdr:twoCellAnchor>
  <xdr:twoCellAnchor>
    <xdr:from>
      <xdr:col>8</xdr:col>
      <xdr:colOff>133350</xdr:colOff>
      <xdr:row>251</xdr:row>
      <xdr:rowOff>123825</xdr:rowOff>
    </xdr:from>
    <xdr:to>
      <xdr:col>8</xdr:col>
      <xdr:colOff>1465350</xdr:colOff>
      <xdr:row>251</xdr:row>
      <xdr:rowOff>1455825</xdr:rowOff>
    </xdr:to>
    <xdr:pic>
      <xdr:nvPicPr>
        <xdr:cNvPr id="574" name="Имя " descr="Descr "/>
        <xdr:cNvPicPr>
          <a:picLocks noChangeAspect="1"/>
        </xdr:cNvPicPr>
      </xdr:nvPicPr>
      <xdr:blipFill>
        <a:blip xmlns:r="http://schemas.openxmlformats.org/officeDocument/2006/relationships" r:embed="rId74"/>
        <a:stretch>
          <a:fillRect/>
        </a:stretch>
      </xdr:blipFill>
      <xdr:spPr>
        <a:xfrm>
          <a:off x="5248275" y="27031950"/>
          <a:ext cx="1332000" cy="1332000"/>
        </a:xfrm>
        <a:prstGeom prst="rect">
          <a:avLst/>
        </a:prstGeom>
        <a:ln w="9525">
          <a:solidFill>
            <a:srgbClr val="000000"/>
          </a:solidFill>
          <a:prstDash val="solid"/>
        </a:ln>
      </xdr:spPr>
    </xdr:pic>
    <xdr:clientData/>
  </xdr:twoCellAnchor>
  <xdr:twoCellAnchor>
    <xdr:from>
      <xdr:col>8</xdr:col>
      <xdr:colOff>133350</xdr:colOff>
      <xdr:row>257</xdr:row>
      <xdr:rowOff>123825</xdr:rowOff>
    </xdr:from>
    <xdr:to>
      <xdr:col>8</xdr:col>
      <xdr:colOff>1465350</xdr:colOff>
      <xdr:row>257</xdr:row>
      <xdr:rowOff>1455825</xdr:rowOff>
    </xdr:to>
    <xdr:pic>
      <xdr:nvPicPr>
        <xdr:cNvPr id="575" name="Имя " descr="Descr "/>
        <xdr:cNvPicPr>
          <a:picLocks noChangeAspect="1"/>
        </xdr:cNvPicPr>
      </xdr:nvPicPr>
      <xdr:blipFill>
        <a:blip xmlns:r="http://schemas.openxmlformats.org/officeDocument/2006/relationships" r:embed="rId75"/>
        <a:stretch>
          <a:fillRect/>
        </a:stretch>
      </xdr:blipFill>
      <xdr:spPr>
        <a:xfrm>
          <a:off x="5248275" y="28555950"/>
          <a:ext cx="1332000" cy="1332000"/>
        </a:xfrm>
        <a:prstGeom prst="rect">
          <a:avLst/>
        </a:prstGeom>
        <a:ln w="9525">
          <a:solidFill>
            <a:srgbClr val="000000"/>
          </a:solidFill>
          <a:prstDash val="solid"/>
        </a:ln>
      </xdr:spPr>
    </xdr:pic>
    <xdr:clientData/>
  </xdr:twoCellAnchor>
  <xdr:twoCellAnchor>
    <xdr:from>
      <xdr:col>8</xdr:col>
      <xdr:colOff>133350</xdr:colOff>
      <xdr:row>264</xdr:row>
      <xdr:rowOff>123825</xdr:rowOff>
    </xdr:from>
    <xdr:to>
      <xdr:col>8</xdr:col>
      <xdr:colOff>1465350</xdr:colOff>
      <xdr:row>264</xdr:row>
      <xdr:rowOff>1455825</xdr:rowOff>
    </xdr:to>
    <xdr:pic>
      <xdr:nvPicPr>
        <xdr:cNvPr id="576" name="Имя " descr="Descr "/>
        <xdr:cNvPicPr>
          <a:picLocks noChangeAspect="1"/>
        </xdr:cNvPicPr>
      </xdr:nvPicPr>
      <xdr:blipFill>
        <a:blip xmlns:r="http://schemas.openxmlformats.org/officeDocument/2006/relationships" r:embed="rId76"/>
        <a:stretch>
          <a:fillRect/>
        </a:stretch>
      </xdr:blipFill>
      <xdr:spPr>
        <a:xfrm>
          <a:off x="5248275" y="30079950"/>
          <a:ext cx="1332000" cy="1332000"/>
        </a:xfrm>
        <a:prstGeom prst="rect">
          <a:avLst/>
        </a:prstGeom>
        <a:ln w="9525">
          <a:solidFill>
            <a:srgbClr val="000000"/>
          </a:solidFill>
          <a:prstDash val="solid"/>
        </a:ln>
      </xdr:spPr>
    </xdr:pic>
    <xdr:clientData/>
  </xdr:twoCellAnchor>
  <xdr:twoCellAnchor>
    <xdr:from>
      <xdr:col>8</xdr:col>
      <xdr:colOff>133350</xdr:colOff>
      <xdr:row>273</xdr:row>
      <xdr:rowOff>123825</xdr:rowOff>
    </xdr:from>
    <xdr:to>
      <xdr:col>8</xdr:col>
      <xdr:colOff>1465350</xdr:colOff>
      <xdr:row>273</xdr:row>
      <xdr:rowOff>1455825</xdr:rowOff>
    </xdr:to>
    <xdr:pic>
      <xdr:nvPicPr>
        <xdr:cNvPr id="577" name="Имя " descr="Descr "/>
        <xdr:cNvPicPr>
          <a:picLocks noChangeAspect="1"/>
        </xdr:cNvPicPr>
      </xdr:nvPicPr>
      <xdr:blipFill>
        <a:blip xmlns:r="http://schemas.openxmlformats.org/officeDocument/2006/relationships" r:embed="rId77"/>
        <a:stretch>
          <a:fillRect/>
        </a:stretch>
      </xdr:blipFill>
      <xdr:spPr>
        <a:xfrm>
          <a:off x="5248275" y="31603950"/>
          <a:ext cx="1332000" cy="1332000"/>
        </a:xfrm>
        <a:prstGeom prst="rect">
          <a:avLst/>
        </a:prstGeom>
        <a:ln w="9525">
          <a:solidFill>
            <a:srgbClr val="000000"/>
          </a:solidFill>
          <a:prstDash val="solid"/>
        </a:ln>
      </xdr:spPr>
    </xdr:pic>
    <xdr:clientData/>
  </xdr:twoCellAnchor>
  <xdr:twoCellAnchor>
    <xdr:from>
      <xdr:col>8</xdr:col>
      <xdr:colOff>133350</xdr:colOff>
      <xdr:row>277</xdr:row>
      <xdr:rowOff>123825</xdr:rowOff>
    </xdr:from>
    <xdr:to>
      <xdr:col>8</xdr:col>
      <xdr:colOff>1465350</xdr:colOff>
      <xdr:row>277</xdr:row>
      <xdr:rowOff>1455825</xdr:rowOff>
    </xdr:to>
    <xdr:pic>
      <xdr:nvPicPr>
        <xdr:cNvPr id="578" name="Имя " descr="Descr "/>
        <xdr:cNvPicPr>
          <a:picLocks noChangeAspect="1"/>
        </xdr:cNvPicPr>
      </xdr:nvPicPr>
      <xdr:blipFill>
        <a:blip xmlns:r="http://schemas.openxmlformats.org/officeDocument/2006/relationships" r:embed="rId78"/>
        <a:stretch>
          <a:fillRect/>
        </a:stretch>
      </xdr:blipFill>
      <xdr:spPr>
        <a:xfrm>
          <a:off x="5248275" y="33127950"/>
          <a:ext cx="1332000" cy="1332000"/>
        </a:xfrm>
        <a:prstGeom prst="rect">
          <a:avLst/>
        </a:prstGeom>
        <a:ln w="9525">
          <a:solidFill>
            <a:srgbClr val="000000"/>
          </a:solidFill>
          <a:prstDash val="solid"/>
        </a:ln>
      </xdr:spPr>
    </xdr:pic>
    <xdr:clientData/>
  </xdr:twoCellAnchor>
  <xdr:twoCellAnchor>
    <xdr:from>
      <xdr:col>8</xdr:col>
      <xdr:colOff>133350</xdr:colOff>
      <xdr:row>285</xdr:row>
      <xdr:rowOff>123825</xdr:rowOff>
    </xdr:from>
    <xdr:to>
      <xdr:col>8</xdr:col>
      <xdr:colOff>1465350</xdr:colOff>
      <xdr:row>285</xdr:row>
      <xdr:rowOff>1455825</xdr:rowOff>
    </xdr:to>
    <xdr:pic>
      <xdr:nvPicPr>
        <xdr:cNvPr id="579" name="Имя " descr="Descr "/>
        <xdr:cNvPicPr>
          <a:picLocks noChangeAspect="1"/>
        </xdr:cNvPicPr>
      </xdr:nvPicPr>
      <xdr:blipFill>
        <a:blip xmlns:r="http://schemas.openxmlformats.org/officeDocument/2006/relationships" r:embed="rId79"/>
        <a:stretch>
          <a:fillRect/>
        </a:stretch>
      </xdr:blipFill>
      <xdr:spPr>
        <a:xfrm>
          <a:off x="5248275" y="34651950"/>
          <a:ext cx="1332000" cy="1332000"/>
        </a:xfrm>
        <a:prstGeom prst="rect">
          <a:avLst/>
        </a:prstGeom>
        <a:ln w="9525">
          <a:solidFill>
            <a:srgbClr val="000000"/>
          </a:solidFill>
          <a:prstDash val="solid"/>
        </a:ln>
      </xdr:spPr>
    </xdr:pic>
    <xdr:clientData/>
  </xdr:twoCellAnchor>
  <xdr:twoCellAnchor>
    <xdr:from>
      <xdr:col>8</xdr:col>
      <xdr:colOff>133350</xdr:colOff>
      <xdr:row>289</xdr:row>
      <xdr:rowOff>123825</xdr:rowOff>
    </xdr:from>
    <xdr:to>
      <xdr:col>8</xdr:col>
      <xdr:colOff>1465350</xdr:colOff>
      <xdr:row>289</xdr:row>
      <xdr:rowOff>1455825</xdr:rowOff>
    </xdr:to>
    <xdr:pic>
      <xdr:nvPicPr>
        <xdr:cNvPr id="580" name="Имя " descr="Descr "/>
        <xdr:cNvPicPr>
          <a:picLocks noChangeAspect="1"/>
        </xdr:cNvPicPr>
      </xdr:nvPicPr>
      <xdr:blipFill>
        <a:blip xmlns:r="http://schemas.openxmlformats.org/officeDocument/2006/relationships" r:embed="rId80"/>
        <a:stretch>
          <a:fillRect/>
        </a:stretch>
      </xdr:blipFill>
      <xdr:spPr>
        <a:xfrm>
          <a:off x="5248275" y="36175950"/>
          <a:ext cx="1332000" cy="1332000"/>
        </a:xfrm>
        <a:prstGeom prst="rect">
          <a:avLst/>
        </a:prstGeom>
        <a:ln w="9525">
          <a:solidFill>
            <a:srgbClr val="000000"/>
          </a:solidFill>
          <a:prstDash val="solid"/>
        </a:ln>
      </xdr:spPr>
    </xdr:pic>
    <xdr:clientData/>
  </xdr:twoCellAnchor>
  <xdr:twoCellAnchor>
    <xdr:from>
      <xdr:col>8</xdr:col>
      <xdr:colOff>133350</xdr:colOff>
      <xdr:row>295</xdr:row>
      <xdr:rowOff>123825</xdr:rowOff>
    </xdr:from>
    <xdr:to>
      <xdr:col>8</xdr:col>
      <xdr:colOff>1465350</xdr:colOff>
      <xdr:row>295</xdr:row>
      <xdr:rowOff>1455825</xdr:rowOff>
    </xdr:to>
    <xdr:pic>
      <xdr:nvPicPr>
        <xdr:cNvPr id="581" name="Имя " descr="Descr "/>
        <xdr:cNvPicPr>
          <a:picLocks noChangeAspect="1"/>
        </xdr:cNvPicPr>
      </xdr:nvPicPr>
      <xdr:blipFill>
        <a:blip xmlns:r="http://schemas.openxmlformats.org/officeDocument/2006/relationships" r:embed="rId81"/>
        <a:stretch>
          <a:fillRect/>
        </a:stretch>
      </xdr:blipFill>
      <xdr:spPr>
        <a:xfrm>
          <a:off x="5248275" y="37699950"/>
          <a:ext cx="1332000" cy="1332000"/>
        </a:xfrm>
        <a:prstGeom prst="rect">
          <a:avLst/>
        </a:prstGeom>
        <a:ln w="9525">
          <a:solidFill>
            <a:srgbClr val="000000"/>
          </a:solidFill>
          <a:prstDash val="solid"/>
        </a:ln>
      </xdr:spPr>
    </xdr:pic>
    <xdr:clientData/>
  </xdr:twoCellAnchor>
  <xdr:twoCellAnchor>
    <xdr:from>
      <xdr:col>8</xdr:col>
      <xdr:colOff>133350</xdr:colOff>
      <xdr:row>297</xdr:row>
      <xdr:rowOff>123825</xdr:rowOff>
    </xdr:from>
    <xdr:to>
      <xdr:col>8</xdr:col>
      <xdr:colOff>1465350</xdr:colOff>
      <xdr:row>297</xdr:row>
      <xdr:rowOff>1455825</xdr:rowOff>
    </xdr:to>
    <xdr:pic>
      <xdr:nvPicPr>
        <xdr:cNvPr id="660" name="Имя " descr="Descr "/>
        <xdr:cNvPicPr>
          <a:picLocks noChangeAspect="1"/>
        </xdr:cNvPicPr>
      </xdr:nvPicPr>
      <xdr:blipFill>
        <a:blip xmlns:r="http://schemas.openxmlformats.org/officeDocument/2006/relationships" r:embed="rId82"/>
        <a:stretch>
          <a:fillRect/>
        </a:stretch>
      </xdr:blipFill>
      <xdr:spPr>
        <a:xfrm>
          <a:off x="5248275" y="39223950"/>
          <a:ext cx="1332000" cy="1332000"/>
        </a:xfrm>
        <a:prstGeom prst="rect">
          <a:avLst/>
        </a:prstGeom>
        <a:ln w="9525">
          <a:solidFill>
            <a:srgbClr val="000000"/>
          </a:solidFill>
          <a:prstDash val="solid"/>
        </a:ln>
      </xdr:spPr>
    </xdr:pic>
    <xdr:clientData/>
  </xdr:twoCellAnchor>
  <xdr:twoCellAnchor>
    <xdr:from>
      <xdr:col>8</xdr:col>
      <xdr:colOff>133350</xdr:colOff>
      <xdr:row>309</xdr:row>
      <xdr:rowOff>123825</xdr:rowOff>
    </xdr:from>
    <xdr:to>
      <xdr:col>8</xdr:col>
      <xdr:colOff>1465350</xdr:colOff>
      <xdr:row>309</xdr:row>
      <xdr:rowOff>1455825</xdr:rowOff>
    </xdr:to>
    <xdr:pic>
      <xdr:nvPicPr>
        <xdr:cNvPr id="661" name="Имя " descr="Descr "/>
        <xdr:cNvPicPr>
          <a:picLocks noChangeAspect="1"/>
        </xdr:cNvPicPr>
      </xdr:nvPicPr>
      <xdr:blipFill>
        <a:blip xmlns:r="http://schemas.openxmlformats.org/officeDocument/2006/relationships" r:embed="rId83"/>
        <a:stretch>
          <a:fillRect/>
        </a:stretch>
      </xdr:blipFill>
      <xdr:spPr>
        <a:xfrm>
          <a:off x="5248275" y="40747950"/>
          <a:ext cx="1332000" cy="1332000"/>
        </a:xfrm>
        <a:prstGeom prst="rect">
          <a:avLst/>
        </a:prstGeom>
        <a:ln w="9525">
          <a:solidFill>
            <a:srgbClr val="000000"/>
          </a:solidFill>
          <a:prstDash val="solid"/>
        </a:ln>
      </xdr:spPr>
    </xdr:pic>
    <xdr:clientData/>
  </xdr:twoCellAnchor>
  <xdr:twoCellAnchor>
    <xdr:from>
      <xdr:col>8</xdr:col>
      <xdr:colOff>133350</xdr:colOff>
      <xdr:row>310</xdr:row>
      <xdr:rowOff>123825</xdr:rowOff>
    </xdr:from>
    <xdr:to>
      <xdr:col>8</xdr:col>
      <xdr:colOff>1465350</xdr:colOff>
      <xdr:row>310</xdr:row>
      <xdr:rowOff>1455825</xdr:rowOff>
    </xdr:to>
    <xdr:pic>
      <xdr:nvPicPr>
        <xdr:cNvPr id="662" name="Имя " descr="Descr "/>
        <xdr:cNvPicPr>
          <a:picLocks noChangeAspect="1"/>
        </xdr:cNvPicPr>
      </xdr:nvPicPr>
      <xdr:blipFill>
        <a:blip xmlns:r="http://schemas.openxmlformats.org/officeDocument/2006/relationships" r:embed="rId84"/>
        <a:stretch>
          <a:fillRect/>
        </a:stretch>
      </xdr:blipFill>
      <xdr:spPr>
        <a:xfrm>
          <a:off x="5248275" y="42271950"/>
          <a:ext cx="1332000" cy="1332000"/>
        </a:xfrm>
        <a:prstGeom prst="rect">
          <a:avLst/>
        </a:prstGeom>
        <a:ln w="9525">
          <a:solidFill>
            <a:srgbClr val="000000"/>
          </a:solidFill>
          <a:prstDash val="solid"/>
        </a:ln>
      </xdr:spPr>
    </xdr:pic>
    <xdr:clientData/>
  </xdr:twoCellAnchor>
  <xdr:twoCellAnchor>
    <xdr:from>
      <xdr:col>8</xdr:col>
      <xdr:colOff>133350</xdr:colOff>
      <xdr:row>317</xdr:row>
      <xdr:rowOff>123825</xdr:rowOff>
    </xdr:from>
    <xdr:to>
      <xdr:col>8</xdr:col>
      <xdr:colOff>1465350</xdr:colOff>
      <xdr:row>317</xdr:row>
      <xdr:rowOff>1455825</xdr:rowOff>
    </xdr:to>
    <xdr:pic>
      <xdr:nvPicPr>
        <xdr:cNvPr id="663" name="Имя " descr="Descr "/>
        <xdr:cNvPicPr>
          <a:picLocks noChangeAspect="1"/>
        </xdr:cNvPicPr>
      </xdr:nvPicPr>
      <xdr:blipFill>
        <a:blip xmlns:r="http://schemas.openxmlformats.org/officeDocument/2006/relationships" r:embed="rId85"/>
        <a:stretch>
          <a:fillRect/>
        </a:stretch>
      </xdr:blipFill>
      <xdr:spPr>
        <a:xfrm>
          <a:off x="5248275" y="43795950"/>
          <a:ext cx="1332000" cy="1332000"/>
        </a:xfrm>
        <a:prstGeom prst="rect">
          <a:avLst/>
        </a:prstGeom>
        <a:ln w="9525">
          <a:solidFill>
            <a:srgbClr val="000000"/>
          </a:solidFill>
          <a:prstDash val="solid"/>
        </a:ln>
      </xdr:spPr>
    </xdr:pic>
    <xdr:clientData/>
  </xdr:twoCellAnchor>
  <xdr:twoCellAnchor>
    <xdr:from>
      <xdr:col>8</xdr:col>
      <xdr:colOff>133350</xdr:colOff>
      <xdr:row>327</xdr:row>
      <xdr:rowOff>123825</xdr:rowOff>
    </xdr:from>
    <xdr:to>
      <xdr:col>8</xdr:col>
      <xdr:colOff>1465350</xdr:colOff>
      <xdr:row>327</xdr:row>
      <xdr:rowOff>1455825</xdr:rowOff>
    </xdr:to>
    <xdr:pic>
      <xdr:nvPicPr>
        <xdr:cNvPr id="664" name="Имя " descr="Descr "/>
        <xdr:cNvPicPr>
          <a:picLocks noChangeAspect="1"/>
        </xdr:cNvPicPr>
      </xdr:nvPicPr>
      <xdr:blipFill>
        <a:blip xmlns:r="http://schemas.openxmlformats.org/officeDocument/2006/relationships" r:embed="rId86"/>
        <a:stretch>
          <a:fillRect/>
        </a:stretch>
      </xdr:blipFill>
      <xdr:spPr>
        <a:xfrm>
          <a:off x="5248275" y="45319950"/>
          <a:ext cx="1332000" cy="1332000"/>
        </a:xfrm>
        <a:prstGeom prst="rect">
          <a:avLst/>
        </a:prstGeom>
        <a:ln w="9525">
          <a:solidFill>
            <a:srgbClr val="000000"/>
          </a:solidFill>
          <a:prstDash val="solid"/>
        </a:ln>
      </xdr:spPr>
    </xdr:pic>
    <xdr:clientData/>
  </xdr:twoCellAnchor>
  <xdr:twoCellAnchor>
    <xdr:from>
      <xdr:col>8</xdr:col>
      <xdr:colOff>133350</xdr:colOff>
      <xdr:row>332</xdr:row>
      <xdr:rowOff>123825</xdr:rowOff>
    </xdr:from>
    <xdr:to>
      <xdr:col>8</xdr:col>
      <xdr:colOff>1465350</xdr:colOff>
      <xdr:row>332</xdr:row>
      <xdr:rowOff>1455825</xdr:rowOff>
    </xdr:to>
    <xdr:pic>
      <xdr:nvPicPr>
        <xdr:cNvPr id="665" name="Имя " descr="Descr "/>
        <xdr:cNvPicPr>
          <a:picLocks noChangeAspect="1"/>
        </xdr:cNvPicPr>
      </xdr:nvPicPr>
      <xdr:blipFill>
        <a:blip xmlns:r="http://schemas.openxmlformats.org/officeDocument/2006/relationships" r:embed="rId87"/>
        <a:stretch>
          <a:fillRect/>
        </a:stretch>
      </xdr:blipFill>
      <xdr:spPr>
        <a:xfrm>
          <a:off x="5248275" y="46843950"/>
          <a:ext cx="1332000" cy="1332000"/>
        </a:xfrm>
        <a:prstGeom prst="rect">
          <a:avLst/>
        </a:prstGeom>
        <a:ln w="9525">
          <a:solidFill>
            <a:srgbClr val="000000"/>
          </a:solidFill>
          <a:prstDash val="solid"/>
        </a:ln>
      </xdr:spPr>
    </xdr:pic>
    <xdr:clientData/>
  </xdr:twoCellAnchor>
  <xdr:twoCellAnchor>
    <xdr:from>
      <xdr:col>8</xdr:col>
      <xdr:colOff>133350</xdr:colOff>
      <xdr:row>352</xdr:row>
      <xdr:rowOff>123825</xdr:rowOff>
    </xdr:from>
    <xdr:to>
      <xdr:col>8</xdr:col>
      <xdr:colOff>1465350</xdr:colOff>
      <xdr:row>352</xdr:row>
      <xdr:rowOff>1455825</xdr:rowOff>
    </xdr:to>
    <xdr:pic>
      <xdr:nvPicPr>
        <xdr:cNvPr id="666" name="Имя " descr="Descr "/>
        <xdr:cNvPicPr>
          <a:picLocks noChangeAspect="1"/>
        </xdr:cNvPicPr>
      </xdr:nvPicPr>
      <xdr:blipFill>
        <a:blip xmlns:r="http://schemas.openxmlformats.org/officeDocument/2006/relationships" r:embed="rId88"/>
        <a:stretch>
          <a:fillRect/>
        </a:stretch>
      </xdr:blipFill>
      <xdr:spPr>
        <a:xfrm>
          <a:off x="5248275" y="48367950"/>
          <a:ext cx="1332000" cy="1332000"/>
        </a:xfrm>
        <a:prstGeom prst="rect">
          <a:avLst/>
        </a:prstGeom>
        <a:ln w="9525">
          <a:solidFill>
            <a:srgbClr val="000000"/>
          </a:solidFill>
          <a:prstDash val="solid"/>
        </a:ln>
      </xdr:spPr>
    </xdr:pic>
    <xdr:clientData/>
  </xdr:twoCellAnchor>
  <xdr:twoCellAnchor>
    <xdr:from>
      <xdr:col>8</xdr:col>
      <xdr:colOff>133350</xdr:colOff>
      <xdr:row>358</xdr:row>
      <xdr:rowOff>123825</xdr:rowOff>
    </xdr:from>
    <xdr:to>
      <xdr:col>8</xdr:col>
      <xdr:colOff>1465350</xdr:colOff>
      <xdr:row>358</xdr:row>
      <xdr:rowOff>1455825</xdr:rowOff>
    </xdr:to>
    <xdr:pic>
      <xdr:nvPicPr>
        <xdr:cNvPr id="667" name="Имя " descr="Descr "/>
        <xdr:cNvPicPr>
          <a:picLocks noChangeAspect="1"/>
        </xdr:cNvPicPr>
      </xdr:nvPicPr>
      <xdr:blipFill>
        <a:blip xmlns:r="http://schemas.openxmlformats.org/officeDocument/2006/relationships" r:embed="rId89"/>
        <a:stretch>
          <a:fillRect/>
        </a:stretch>
      </xdr:blipFill>
      <xdr:spPr>
        <a:xfrm>
          <a:off x="5248275" y="49891950"/>
          <a:ext cx="1332000" cy="1332000"/>
        </a:xfrm>
        <a:prstGeom prst="rect">
          <a:avLst/>
        </a:prstGeom>
        <a:ln w="9525">
          <a:solidFill>
            <a:srgbClr val="000000"/>
          </a:solidFill>
          <a:prstDash val="solid"/>
        </a:ln>
      </xdr:spPr>
    </xdr:pic>
    <xdr:clientData/>
  </xdr:twoCellAnchor>
  <xdr:twoCellAnchor>
    <xdr:from>
      <xdr:col>8</xdr:col>
      <xdr:colOff>133350</xdr:colOff>
      <xdr:row>360</xdr:row>
      <xdr:rowOff>123825</xdr:rowOff>
    </xdr:from>
    <xdr:to>
      <xdr:col>8</xdr:col>
      <xdr:colOff>1465350</xdr:colOff>
      <xdr:row>360</xdr:row>
      <xdr:rowOff>1455825</xdr:rowOff>
    </xdr:to>
    <xdr:pic>
      <xdr:nvPicPr>
        <xdr:cNvPr id="668" name="Имя " descr="Descr "/>
        <xdr:cNvPicPr>
          <a:picLocks noChangeAspect="1"/>
        </xdr:cNvPicPr>
      </xdr:nvPicPr>
      <xdr:blipFill>
        <a:blip xmlns:r="http://schemas.openxmlformats.org/officeDocument/2006/relationships" r:embed="rId90"/>
        <a:stretch>
          <a:fillRect/>
        </a:stretch>
      </xdr:blipFill>
      <xdr:spPr>
        <a:xfrm>
          <a:off x="5248275" y="51415950"/>
          <a:ext cx="1332000" cy="1332000"/>
        </a:xfrm>
        <a:prstGeom prst="rect">
          <a:avLst/>
        </a:prstGeom>
        <a:ln w="9525">
          <a:solidFill>
            <a:srgbClr val="000000"/>
          </a:solidFill>
          <a:prstDash val="solid"/>
        </a:ln>
      </xdr:spPr>
    </xdr:pic>
    <xdr:clientData/>
  </xdr:twoCellAnchor>
  <xdr:twoCellAnchor>
    <xdr:from>
      <xdr:col>8</xdr:col>
      <xdr:colOff>133350</xdr:colOff>
      <xdr:row>368</xdr:row>
      <xdr:rowOff>123825</xdr:rowOff>
    </xdr:from>
    <xdr:to>
      <xdr:col>8</xdr:col>
      <xdr:colOff>1465350</xdr:colOff>
      <xdr:row>368</xdr:row>
      <xdr:rowOff>1455825</xdr:rowOff>
    </xdr:to>
    <xdr:pic>
      <xdr:nvPicPr>
        <xdr:cNvPr id="669" name="Имя " descr="Descr "/>
        <xdr:cNvPicPr>
          <a:picLocks noChangeAspect="1"/>
        </xdr:cNvPicPr>
      </xdr:nvPicPr>
      <xdr:blipFill>
        <a:blip xmlns:r="http://schemas.openxmlformats.org/officeDocument/2006/relationships" r:embed="rId91"/>
        <a:stretch>
          <a:fillRect/>
        </a:stretch>
      </xdr:blipFill>
      <xdr:spPr>
        <a:xfrm>
          <a:off x="5248275" y="52939950"/>
          <a:ext cx="1332000" cy="1332000"/>
        </a:xfrm>
        <a:prstGeom prst="rect">
          <a:avLst/>
        </a:prstGeom>
        <a:ln w="9525">
          <a:solidFill>
            <a:srgbClr val="000000"/>
          </a:solidFill>
          <a:prstDash val="solid"/>
        </a:ln>
      </xdr:spPr>
    </xdr:pic>
    <xdr:clientData/>
  </xdr:twoCellAnchor>
  <xdr:twoCellAnchor>
    <xdr:from>
      <xdr:col>8</xdr:col>
      <xdr:colOff>133350</xdr:colOff>
      <xdr:row>402</xdr:row>
      <xdr:rowOff>123825</xdr:rowOff>
    </xdr:from>
    <xdr:to>
      <xdr:col>8</xdr:col>
      <xdr:colOff>1465350</xdr:colOff>
      <xdr:row>402</xdr:row>
      <xdr:rowOff>1455825</xdr:rowOff>
    </xdr:to>
    <xdr:pic>
      <xdr:nvPicPr>
        <xdr:cNvPr id="670" name="Имя " descr="Descr "/>
        <xdr:cNvPicPr>
          <a:picLocks noChangeAspect="1"/>
        </xdr:cNvPicPr>
      </xdr:nvPicPr>
      <xdr:blipFill>
        <a:blip xmlns:r="http://schemas.openxmlformats.org/officeDocument/2006/relationships" r:embed="rId92"/>
        <a:stretch>
          <a:fillRect/>
        </a:stretch>
      </xdr:blipFill>
      <xdr:spPr>
        <a:xfrm>
          <a:off x="5248275" y="54463950"/>
          <a:ext cx="1332000" cy="1332000"/>
        </a:xfrm>
        <a:prstGeom prst="rect">
          <a:avLst/>
        </a:prstGeom>
        <a:ln w="9525">
          <a:solidFill>
            <a:srgbClr val="000000"/>
          </a:solidFill>
          <a:prstDash val="solid"/>
        </a:ln>
      </xdr:spPr>
    </xdr:pic>
    <xdr:clientData/>
  </xdr:twoCellAnchor>
  <xdr:twoCellAnchor>
    <xdr:from>
      <xdr:col>8</xdr:col>
      <xdr:colOff>133350</xdr:colOff>
      <xdr:row>414</xdr:row>
      <xdr:rowOff>123825</xdr:rowOff>
    </xdr:from>
    <xdr:to>
      <xdr:col>8</xdr:col>
      <xdr:colOff>1465350</xdr:colOff>
      <xdr:row>414</xdr:row>
      <xdr:rowOff>1455825</xdr:rowOff>
    </xdr:to>
    <xdr:pic>
      <xdr:nvPicPr>
        <xdr:cNvPr id="671" name="Имя " descr="Descr "/>
        <xdr:cNvPicPr>
          <a:picLocks noChangeAspect="1"/>
        </xdr:cNvPicPr>
      </xdr:nvPicPr>
      <xdr:blipFill>
        <a:blip xmlns:r="http://schemas.openxmlformats.org/officeDocument/2006/relationships" r:embed="rId93"/>
        <a:stretch>
          <a:fillRect/>
        </a:stretch>
      </xdr:blipFill>
      <xdr:spPr>
        <a:xfrm>
          <a:off x="5248275" y="55987950"/>
          <a:ext cx="1332000" cy="1332000"/>
        </a:xfrm>
        <a:prstGeom prst="rect">
          <a:avLst/>
        </a:prstGeom>
        <a:ln w="9525">
          <a:solidFill>
            <a:srgbClr val="000000"/>
          </a:solidFill>
          <a:prstDash val="solid"/>
        </a:ln>
      </xdr:spPr>
    </xdr:pic>
    <xdr:clientData/>
  </xdr:twoCellAnchor>
  <xdr:twoCellAnchor>
    <xdr:from>
      <xdr:col>8</xdr:col>
      <xdr:colOff>133350</xdr:colOff>
      <xdr:row>433</xdr:row>
      <xdr:rowOff>123825</xdr:rowOff>
    </xdr:from>
    <xdr:to>
      <xdr:col>8</xdr:col>
      <xdr:colOff>1465350</xdr:colOff>
      <xdr:row>433</xdr:row>
      <xdr:rowOff>1455825</xdr:rowOff>
    </xdr:to>
    <xdr:pic>
      <xdr:nvPicPr>
        <xdr:cNvPr id="967" name="Имя " descr="Descr "/>
        <xdr:cNvPicPr>
          <a:picLocks noChangeAspect="1"/>
        </xdr:cNvPicPr>
      </xdr:nvPicPr>
      <xdr:blipFill>
        <a:blip xmlns:r="http://schemas.openxmlformats.org/officeDocument/2006/relationships" r:embed="rId94"/>
        <a:stretch>
          <a:fillRect/>
        </a:stretch>
      </xdr:blipFill>
      <xdr:spPr>
        <a:xfrm>
          <a:off x="5248275" y="57511950"/>
          <a:ext cx="1332000" cy="1332000"/>
        </a:xfrm>
        <a:prstGeom prst="rect">
          <a:avLst/>
        </a:prstGeom>
        <a:ln w="9525">
          <a:solidFill>
            <a:srgbClr val="000000"/>
          </a:solidFill>
          <a:prstDash val="solid"/>
        </a:ln>
      </xdr:spPr>
    </xdr:pic>
    <xdr:clientData/>
  </xdr:twoCellAnchor>
  <xdr:twoCellAnchor>
    <xdr:from>
      <xdr:col>8</xdr:col>
      <xdr:colOff>133350</xdr:colOff>
      <xdr:row>516</xdr:row>
      <xdr:rowOff>123825</xdr:rowOff>
    </xdr:from>
    <xdr:to>
      <xdr:col>8</xdr:col>
      <xdr:colOff>1465350</xdr:colOff>
      <xdr:row>516</xdr:row>
      <xdr:rowOff>1455825</xdr:rowOff>
    </xdr:to>
    <xdr:pic>
      <xdr:nvPicPr>
        <xdr:cNvPr id="997" name="Имя " descr="Descr "/>
        <xdr:cNvPicPr>
          <a:picLocks noChangeAspect="1"/>
        </xdr:cNvPicPr>
      </xdr:nvPicPr>
      <xdr:blipFill>
        <a:blip xmlns:r="http://schemas.openxmlformats.org/officeDocument/2006/relationships" r:embed="rId95"/>
        <a:stretch>
          <a:fillRect/>
        </a:stretch>
      </xdr:blipFill>
      <xdr:spPr>
        <a:xfrm>
          <a:off x="5248275" y="59035950"/>
          <a:ext cx="1332000" cy="1332000"/>
        </a:xfrm>
        <a:prstGeom prst="rect">
          <a:avLst/>
        </a:prstGeom>
        <a:ln w="9525">
          <a:solidFill>
            <a:srgbClr val="000000"/>
          </a:solidFill>
          <a:prstDash val="solid"/>
        </a:ln>
      </xdr:spPr>
    </xdr:pic>
    <xdr:clientData/>
  </xdr:twoCellAnchor>
  <xdr:twoCellAnchor>
    <xdr:from>
      <xdr:col>8</xdr:col>
      <xdr:colOff>133350</xdr:colOff>
      <xdr:row>530</xdr:row>
      <xdr:rowOff>123825</xdr:rowOff>
    </xdr:from>
    <xdr:to>
      <xdr:col>8</xdr:col>
      <xdr:colOff>1465350</xdr:colOff>
      <xdr:row>530</xdr:row>
      <xdr:rowOff>1455825</xdr:rowOff>
    </xdr:to>
    <xdr:pic>
      <xdr:nvPicPr>
        <xdr:cNvPr id="998" name="Имя " descr="Descr "/>
        <xdr:cNvPicPr>
          <a:picLocks noChangeAspect="1"/>
        </xdr:cNvPicPr>
      </xdr:nvPicPr>
      <xdr:blipFill>
        <a:blip xmlns:r="http://schemas.openxmlformats.org/officeDocument/2006/relationships" r:embed="rId96"/>
        <a:stretch>
          <a:fillRect/>
        </a:stretch>
      </xdr:blipFill>
      <xdr:spPr>
        <a:xfrm>
          <a:off x="5248275" y="60559950"/>
          <a:ext cx="1332000" cy="1332000"/>
        </a:xfrm>
        <a:prstGeom prst="rect">
          <a:avLst/>
        </a:prstGeom>
        <a:ln w="9525">
          <a:solidFill>
            <a:srgbClr val="000000"/>
          </a:solidFill>
          <a:prstDash val="solid"/>
        </a:ln>
      </xdr:spPr>
    </xdr:pic>
    <xdr:clientData/>
  </xdr:twoCellAnchor>
  <xdr:twoCellAnchor>
    <xdr:from>
      <xdr:col>8</xdr:col>
      <xdr:colOff>133350</xdr:colOff>
      <xdr:row>536</xdr:row>
      <xdr:rowOff>123825</xdr:rowOff>
    </xdr:from>
    <xdr:to>
      <xdr:col>8</xdr:col>
      <xdr:colOff>1465350</xdr:colOff>
      <xdr:row>536</xdr:row>
      <xdr:rowOff>1455825</xdr:rowOff>
    </xdr:to>
    <xdr:pic>
      <xdr:nvPicPr>
        <xdr:cNvPr id="999" name="Имя " descr="Descr "/>
        <xdr:cNvPicPr>
          <a:picLocks noChangeAspect="1"/>
        </xdr:cNvPicPr>
      </xdr:nvPicPr>
      <xdr:blipFill>
        <a:blip xmlns:r="http://schemas.openxmlformats.org/officeDocument/2006/relationships" r:embed="rId97"/>
        <a:stretch>
          <a:fillRect/>
        </a:stretch>
      </xdr:blipFill>
      <xdr:spPr>
        <a:xfrm>
          <a:off x="5248275" y="62083950"/>
          <a:ext cx="1332000" cy="1332000"/>
        </a:xfrm>
        <a:prstGeom prst="rect">
          <a:avLst/>
        </a:prstGeom>
        <a:ln w="9525">
          <a:solidFill>
            <a:srgbClr val="000000"/>
          </a:solidFill>
          <a:prstDash val="solid"/>
        </a:ln>
      </xdr:spPr>
    </xdr:pic>
    <xdr:clientData/>
  </xdr:twoCellAnchor>
  <xdr:twoCellAnchor>
    <xdr:from>
      <xdr:col>8</xdr:col>
      <xdr:colOff>133350</xdr:colOff>
      <xdr:row>547</xdr:row>
      <xdr:rowOff>123825</xdr:rowOff>
    </xdr:from>
    <xdr:to>
      <xdr:col>8</xdr:col>
      <xdr:colOff>1465350</xdr:colOff>
      <xdr:row>547</xdr:row>
      <xdr:rowOff>1455825</xdr:rowOff>
    </xdr:to>
    <xdr:pic>
      <xdr:nvPicPr>
        <xdr:cNvPr id="1000" name="Имя " descr="Descr "/>
        <xdr:cNvPicPr>
          <a:picLocks noChangeAspect="1"/>
        </xdr:cNvPicPr>
      </xdr:nvPicPr>
      <xdr:blipFill>
        <a:blip xmlns:r="http://schemas.openxmlformats.org/officeDocument/2006/relationships" r:embed="rId98"/>
        <a:stretch>
          <a:fillRect/>
        </a:stretch>
      </xdr:blipFill>
      <xdr:spPr>
        <a:xfrm>
          <a:off x="5248275" y="63607950"/>
          <a:ext cx="1332000" cy="1332000"/>
        </a:xfrm>
        <a:prstGeom prst="rect">
          <a:avLst/>
        </a:prstGeom>
        <a:ln w="9525">
          <a:solidFill>
            <a:srgbClr val="000000"/>
          </a:solidFill>
          <a:prstDash val="solid"/>
        </a:ln>
      </xdr:spPr>
    </xdr:pic>
    <xdr:clientData/>
  </xdr:twoCellAnchor>
  <xdr:twoCellAnchor>
    <xdr:from>
      <xdr:col>8</xdr:col>
      <xdr:colOff>133350</xdr:colOff>
      <xdr:row>549</xdr:row>
      <xdr:rowOff>123825</xdr:rowOff>
    </xdr:from>
    <xdr:to>
      <xdr:col>8</xdr:col>
      <xdr:colOff>1465350</xdr:colOff>
      <xdr:row>549</xdr:row>
      <xdr:rowOff>1455825</xdr:rowOff>
    </xdr:to>
    <xdr:pic>
      <xdr:nvPicPr>
        <xdr:cNvPr id="1001" name="Имя " descr="Descr "/>
        <xdr:cNvPicPr>
          <a:picLocks noChangeAspect="1"/>
        </xdr:cNvPicPr>
      </xdr:nvPicPr>
      <xdr:blipFill>
        <a:blip xmlns:r="http://schemas.openxmlformats.org/officeDocument/2006/relationships" r:embed="rId99"/>
        <a:stretch>
          <a:fillRect/>
        </a:stretch>
      </xdr:blipFill>
      <xdr:spPr>
        <a:xfrm>
          <a:off x="5248275" y="65131950"/>
          <a:ext cx="1332000" cy="1332000"/>
        </a:xfrm>
        <a:prstGeom prst="rect">
          <a:avLst/>
        </a:prstGeom>
        <a:ln w="9525">
          <a:solidFill>
            <a:srgbClr val="000000"/>
          </a:solidFill>
          <a:prstDash val="solid"/>
        </a:ln>
      </xdr:spPr>
    </xdr:pic>
    <xdr:clientData/>
  </xdr:twoCellAnchor>
  <xdr:twoCellAnchor>
    <xdr:from>
      <xdr:col>8</xdr:col>
      <xdr:colOff>133350</xdr:colOff>
      <xdr:row>553</xdr:row>
      <xdr:rowOff>123825</xdr:rowOff>
    </xdr:from>
    <xdr:to>
      <xdr:col>8</xdr:col>
      <xdr:colOff>1465350</xdr:colOff>
      <xdr:row>553</xdr:row>
      <xdr:rowOff>1455825</xdr:rowOff>
    </xdr:to>
    <xdr:pic>
      <xdr:nvPicPr>
        <xdr:cNvPr id="1002" name="Имя " descr="Descr "/>
        <xdr:cNvPicPr>
          <a:picLocks noChangeAspect="1"/>
        </xdr:cNvPicPr>
      </xdr:nvPicPr>
      <xdr:blipFill>
        <a:blip xmlns:r="http://schemas.openxmlformats.org/officeDocument/2006/relationships" r:embed="rId100"/>
        <a:stretch>
          <a:fillRect/>
        </a:stretch>
      </xdr:blipFill>
      <xdr:spPr>
        <a:xfrm>
          <a:off x="5248275" y="66655950"/>
          <a:ext cx="1332000" cy="1332000"/>
        </a:xfrm>
        <a:prstGeom prst="rect">
          <a:avLst/>
        </a:prstGeom>
        <a:ln w="9525">
          <a:solidFill>
            <a:srgbClr val="000000"/>
          </a:solidFill>
          <a:prstDash val="solid"/>
        </a:ln>
      </xdr:spPr>
    </xdr:pic>
    <xdr:clientData/>
  </xdr:twoCellAnchor>
  <xdr:twoCellAnchor>
    <xdr:from>
      <xdr:col>8</xdr:col>
      <xdr:colOff>133350</xdr:colOff>
      <xdr:row>554</xdr:row>
      <xdr:rowOff>123825</xdr:rowOff>
    </xdr:from>
    <xdr:to>
      <xdr:col>8</xdr:col>
      <xdr:colOff>1465350</xdr:colOff>
      <xdr:row>554</xdr:row>
      <xdr:rowOff>1455825</xdr:rowOff>
    </xdr:to>
    <xdr:pic>
      <xdr:nvPicPr>
        <xdr:cNvPr id="1003" name="Имя " descr="Descr "/>
        <xdr:cNvPicPr>
          <a:picLocks noChangeAspect="1"/>
        </xdr:cNvPicPr>
      </xdr:nvPicPr>
      <xdr:blipFill>
        <a:blip xmlns:r="http://schemas.openxmlformats.org/officeDocument/2006/relationships" r:embed="rId101"/>
        <a:stretch>
          <a:fillRect/>
        </a:stretch>
      </xdr:blipFill>
      <xdr:spPr>
        <a:xfrm>
          <a:off x="5248275" y="68179950"/>
          <a:ext cx="1332000" cy="1332000"/>
        </a:xfrm>
        <a:prstGeom prst="rect">
          <a:avLst/>
        </a:prstGeom>
        <a:ln w="9525">
          <a:solidFill>
            <a:srgbClr val="000000"/>
          </a:solidFill>
          <a:prstDash val="solid"/>
        </a:ln>
      </xdr:spPr>
    </xdr:pic>
    <xdr:clientData/>
  </xdr:twoCellAnchor>
  <xdr:twoCellAnchor>
    <xdr:from>
      <xdr:col>8</xdr:col>
      <xdr:colOff>133350</xdr:colOff>
      <xdr:row>563</xdr:row>
      <xdr:rowOff>123825</xdr:rowOff>
    </xdr:from>
    <xdr:to>
      <xdr:col>8</xdr:col>
      <xdr:colOff>1465350</xdr:colOff>
      <xdr:row>563</xdr:row>
      <xdr:rowOff>1455825</xdr:rowOff>
    </xdr:to>
    <xdr:pic>
      <xdr:nvPicPr>
        <xdr:cNvPr id="1004" name="Имя " descr="Descr "/>
        <xdr:cNvPicPr>
          <a:picLocks noChangeAspect="1"/>
        </xdr:cNvPicPr>
      </xdr:nvPicPr>
      <xdr:blipFill>
        <a:blip xmlns:r="http://schemas.openxmlformats.org/officeDocument/2006/relationships" r:embed="rId102"/>
        <a:stretch>
          <a:fillRect/>
        </a:stretch>
      </xdr:blipFill>
      <xdr:spPr>
        <a:xfrm>
          <a:off x="5248275" y="69703950"/>
          <a:ext cx="1332000" cy="1332000"/>
        </a:xfrm>
        <a:prstGeom prst="rect">
          <a:avLst/>
        </a:prstGeom>
        <a:ln w="9525">
          <a:solidFill>
            <a:srgbClr val="000000"/>
          </a:solidFill>
          <a:prstDash val="solid"/>
        </a:ln>
      </xdr:spPr>
    </xdr:pic>
    <xdr:clientData/>
  </xdr:twoCellAnchor>
  <xdr:twoCellAnchor>
    <xdr:from>
      <xdr:col>8</xdr:col>
      <xdr:colOff>133350</xdr:colOff>
      <xdr:row>564</xdr:row>
      <xdr:rowOff>123825</xdr:rowOff>
    </xdr:from>
    <xdr:to>
      <xdr:col>8</xdr:col>
      <xdr:colOff>1465350</xdr:colOff>
      <xdr:row>564</xdr:row>
      <xdr:rowOff>1455825</xdr:rowOff>
    </xdr:to>
    <xdr:pic>
      <xdr:nvPicPr>
        <xdr:cNvPr id="1005" name="Имя " descr="Descr "/>
        <xdr:cNvPicPr>
          <a:picLocks noChangeAspect="1"/>
        </xdr:cNvPicPr>
      </xdr:nvPicPr>
      <xdr:blipFill>
        <a:blip xmlns:r="http://schemas.openxmlformats.org/officeDocument/2006/relationships" r:embed="rId103"/>
        <a:stretch>
          <a:fillRect/>
        </a:stretch>
      </xdr:blipFill>
      <xdr:spPr>
        <a:xfrm>
          <a:off x="5248275" y="71227950"/>
          <a:ext cx="1332000" cy="1332000"/>
        </a:xfrm>
        <a:prstGeom prst="rect">
          <a:avLst/>
        </a:prstGeom>
        <a:ln w="9525">
          <a:solidFill>
            <a:srgbClr val="000000"/>
          </a:solidFill>
          <a:prstDash val="solid"/>
        </a:ln>
      </xdr:spPr>
    </xdr:pic>
    <xdr:clientData/>
  </xdr:twoCellAnchor>
  <xdr:twoCellAnchor>
    <xdr:from>
      <xdr:col>8</xdr:col>
      <xdr:colOff>133350</xdr:colOff>
      <xdr:row>568</xdr:row>
      <xdr:rowOff>123825</xdr:rowOff>
    </xdr:from>
    <xdr:to>
      <xdr:col>8</xdr:col>
      <xdr:colOff>1465350</xdr:colOff>
      <xdr:row>568</xdr:row>
      <xdr:rowOff>1455825</xdr:rowOff>
    </xdr:to>
    <xdr:pic>
      <xdr:nvPicPr>
        <xdr:cNvPr id="1006" name="Имя " descr="Descr "/>
        <xdr:cNvPicPr>
          <a:picLocks noChangeAspect="1"/>
        </xdr:cNvPicPr>
      </xdr:nvPicPr>
      <xdr:blipFill>
        <a:blip xmlns:r="http://schemas.openxmlformats.org/officeDocument/2006/relationships" r:embed="rId104"/>
        <a:stretch>
          <a:fillRect/>
        </a:stretch>
      </xdr:blipFill>
      <xdr:spPr>
        <a:xfrm>
          <a:off x="5248275" y="72751950"/>
          <a:ext cx="1332000" cy="1332000"/>
        </a:xfrm>
        <a:prstGeom prst="rect">
          <a:avLst/>
        </a:prstGeom>
        <a:ln w="9525">
          <a:solidFill>
            <a:srgbClr val="000000"/>
          </a:solidFill>
          <a:prstDash val="solid"/>
        </a:ln>
      </xdr:spPr>
    </xdr:pic>
    <xdr:clientData/>
  </xdr:twoCellAnchor>
  <xdr:twoCellAnchor>
    <xdr:from>
      <xdr:col>8</xdr:col>
      <xdr:colOff>133350</xdr:colOff>
      <xdr:row>571</xdr:row>
      <xdr:rowOff>123825</xdr:rowOff>
    </xdr:from>
    <xdr:to>
      <xdr:col>8</xdr:col>
      <xdr:colOff>1465350</xdr:colOff>
      <xdr:row>571</xdr:row>
      <xdr:rowOff>1455825</xdr:rowOff>
    </xdr:to>
    <xdr:pic>
      <xdr:nvPicPr>
        <xdr:cNvPr id="1007" name="Имя " descr="Descr "/>
        <xdr:cNvPicPr>
          <a:picLocks noChangeAspect="1"/>
        </xdr:cNvPicPr>
      </xdr:nvPicPr>
      <xdr:blipFill>
        <a:blip xmlns:r="http://schemas.openxmlformats.org/officeDocument/2006/relationships" r:embed="rId105"/>
        <a:stretch>
          <a:fillRect/>
        </a:stretch>
      </xdr:blipFill>
      <xdr:spPr>
        <a:xfrm>
          <a:off x="5248275" y="74275950"/>
          <a:ext cx="1332000" cy="1332000"/>
        </a:xfrm>
        <a:prstGeom prst="rect">
          <a:avLst/>
        </a:prstGeom>
        <a:ln w="9525">
          <a:solidFill>
            <a:srgbClr val="000000"/>
          </a:solidFill>
          <a:prstDash val="solid"/>
        </a:ln>
      </xdr:spPr>
    </xdr:pic>
    <xdr:clientData/>
  </xdr:twoCellAnchor>
  <xdr:twoCellAnchor>
    <xdr:from>
      <xdr:col>8</xdr:col>
      <xdr:colOff>133350</xdr:colOff>
      <xdr:row>590</xdr:row>
      <xdr:rowOff>123825</xdr:rowOff>
    </xdr:from>
    <xdr:to>
      <xdr:col>8</xdr:col>
      <xdr:colOff>1465350</xdr:colOff>
      <xdr:row>590</xdr:row>
      <xdr:rowOff>1455825</xdr:rowOff>
    </xdr:to>
    <xdr:pic>
      <xdr:nvPicPr>
        <xdr:cNvPr id="1008" name="Имя " descr="Descr "/>
        <xdr:cNvPicPr>
          <a:picLocks noChangeAspect="1"/>
        </xdr:cNvPicPr>
      </xdr:nvPicPr>
      <xdr:blipFill>
        <a:blip xmlns:r="http://schemas.openxmlformats.org/officeDocument/2006/relationships" r:embed="rId106"/>
        <a:stretch>
          <a:fillRect/>
        </a:stretch>
      </xdr:blipFill>
      <xdr:spPr>
        <a:xfrm>
          <a:off x="5248275" y="75799950"/>
          <a:ext cx="1332000" cy="1332000"/>
        </a:xfrm>
        <a:prstGeom prst="rect">
          <a:avLst/>
        </a:prstGeom>
        <a:ln w="9525">
          <a:solidFill>
            <a:srgbClr val="000000"/>
          </a:solidFill>
          <a:prstDash val="solid"/>
        </a:ln>
      </xdr:spPr>
    </xdr:pic>
    <xdr:clientData/>
  </xdr:twoCellAnchor>
  <xdr:twoCellAnchor>
    <xdr:from>
      <xdr:col>8</xdr:col>
      <xdr:colOff>133350</xdr:colOff>
      <xdr:row>594</xdr:row>
      <xdr:rowOff>123825</xdr:rowOff>
    </xdr:from>
    <xdr:to>
      <xdr:col>8</xdr:col>
      <xdr:colOff>1465350</xdr:colOff>
      <xdr:row>594</xdr:row>
      <xdr:rowOff>1455825</xdr:rowOff>
    </xdr:to>
    <xdr:pic>
      <xdr:nvPicPr>
        <xdr:cNvPr id="1009" name="Имя " descr="Descr "/>
        <xdr:cNvPicPr>
          <a:picLocks noChangeAspect="1"/>
        </xdr:cNvPicPr>
      </xdr:nvPicPr>
      <xdr:blipFill>
        <a:blip xmlns:r="http://schemas.openxmlformats.org/officeDocument/2006/relationships" r:embed="rId107"/>
        <a:stretch>
          <a:fillRect/>
        </a:stretch>
      </xdr:blipFill>
      <xdr:spPr>
        <a:xfrm>
          <a:off x="5248275" y="77323950"/>
          <a:ext cx="1332000" cy="1332000"/>
        </a:xfrm>
        <a:prstGeom prst="rect">
          <a:avLst/>
        </a:prstGeom>
        <a:ln w="9525">
          <a:solidFill>
            <a:srgbClr val="000000"/>
          </a:solidFill>
          <a:prstDash val="solid"/>
        </a:ln>
      </xdr:spPr>
    </xdr:pic>
    <xdr:clientData/>
  </xdr:twoCellAnchor>
  <xdr:twoCellAnchor>
    <xdr:from>
      <xdr:col>8</xdr:col>
      <xdr:colOff>133350</xdr:colOff>
      <xdr:row>29</xdr:row>
      <xdr:rowOff>161925</xdr:rowOff>
    </xdr:from>
    <xdr:to>
      <xdr:col>8</xdr:col>
      <xdr:colOff>1465350</xdr:colOff>
      <xdr:row>29</xdr:row>
      <xdr:rowOff>1493925</xdr:rowOff>
    </xdr:to>
    <xdr:pic>
      <xdr:nvPicPr>
        <xdr:cNvPr id="550" name="Рисунок 549"/>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248275" y="2686050"/>
          <a:ext cx="1332000" cy="1332000"/>
        </a:xfrm>
        <a:prstGeom prst="rect">
          <a:avLst/>
        </a:prstGeom>
      </xdr:spPr>
    </xdr:pic>
    <xdr:clientData/>
  </xdr:twoCellAnchor>
  <xdr:twoCellAnchor>
    <xdr:from>
      <xdr:col>8</xdr:col>
      <xdr:colOff>133350</xdr:colOff>
      <xdr:row>52</xdr:row>
      <xdr:rowOff>161925</xdr:rowOff>
    </xdr:from>
    <xdr:to>
      <xdr:col>8</xdr:col>
      <xdr:colOff>1465350</xdr:colOff>
      <xdr:row>52</xdr:row>
      <xdr:rowOff>1493925</xdr:rowOff>
    </xdr:to>
    <xdr:pic>
      <xdr:nvPicPr>
        <xdr:cNvPr id="551" name="Рисунок 550"/>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248275" y="4210050"/>
          <a:ext cx="1332000" cy="1332000"/>
        </a:xfrm>
        <a:prstGeom prst="rect">
          <a:avLst/>
        </a:prstGeom>
      </xdr:spPr>
    </xdr:pic>
    <xdr:clientData/>
  </xdr:twoCellAnchor>
  <xdr:twoCellAnchor>
    <xdr:from>
      <xdr:col>8</xdr:col>
      <xdr:colOff>133350</xdr:colOff>
      <xdr:row>71</xdr:row>
      <xdr:rowOff>161925</xdr:rowOff>
    </xdr:from>
    <xdr:to>
      <xdr:col>8</xdr:col>
      <xdr:colOff>1465350</xdr:colOff>
      <xdr:row>71</xdr:row>
      <xdr:rowOff>1493925</xdr:rowOff>
    </xdr:to>
    <xdr:pic>
      <xdr:nvPicPr>
        <xdr:cNvPr id="552" name="Рисунок 551"/>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248275" y="5734050"/>
          <a:ext cx="1332000" cy="1332000"/>
        </a:xfrm>
        <a:prstGeom prst="rect">
          <a:avLst/>
        </a:prstGeom>
      </xdr:spPr>
    </xdr:pic>
    <xdr:clientData/>
  </xdr:twoCellAnchor>
  <xdr:twoCellAnchor>
    <xdr:from>
      <xdr:col>8</xdr:col>
      <xdr:colOff>133350</xdr:colOff>
      <xdr:row>73</xdr:row>
      <xdr:rowOff>161925</xdr:rowOff>
    </xdr:from>
    <xdr:to>
      <xdr:col>8</xdr:col>
      <xdr:colOff>1465350</xdr:colOff>
      <xdr:row>73</xdr:row>
      <xdr:rowOff>1493925</xdr:rowOff>
    </xdr:to>
    <xdr:pic>
      <xdr:nvPicPr>
        <xdr:cNvPr id="553" name="Рисунок 552"/>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248275" y="7258050"/>
          <a:ext cx="1332000" cy="1332000"/>
        </a:xfrm>
        <a:prstGeom prst="rect">
          <a:avLst/>
        </a:prstGeom>
      </xdr:spPr>
    </xdr:pic>
    <xdr:clientData/>
  </xdr:twoCellAnchor>
  <xdr:twoCellAnchor>
    <xdr:from>
      <xdr:col>8</xdr:col>
      <xdr:colOff>133350</xdr:colOff>
      <xdr:row>89</xdr:row>
      <xdr:rowOff>161925</xdr:rowOff>
    </xdr:from>
    <xdr:to>
      <xdr:col>8</xdr:col>
      <xdr:colOff>1465350</xdr:colOff>
      <xdr:row>89</xdr:row>
      <xdr:rowOff>1493925</xdr:rowOff>
    </xdr:to>
    <xdr:pic>
      <xdr:nvPicPr>
        <xdr:cNvPr id="672" name="Рисунок 671"/>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248275" y="8782050"/>
          <a:ext cx="1332000" cy="1332000"/>
        </a:xfrm>
        <a:prstGeom prst="rect">
          <a:avLst/>
        </a:prstGeom>
      </xdr:spPr>
    </xdr:pic>
    <xdr:clientData/>
  </xdr:twoCellAnchor>
  <xdr:twoCellAnchor>
    <xdr:from>
      <xdr:col>8</xdr:col>
      <xdr:colOff>133350</xdr:colOff>
      <xdr:row>98</xdr:row>
      <xdr:rowOff>161925</xdr:rowOff>
    </xdr:from>
    <xdr:to>
      <xdr:col>8</xdr:col>
      <xdr:colOff>1465350</xdr:colOff>
      <xdr:row>98</xdr:row>
      <xdr:rowOff>1493925</xdr:rowOff>
    </xdr:to>
    <xdr:pic>
      <xdr:nvPicPr>
        <xdr:cNvPr id="673" name="Рисунок 672"/>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248275" y="10306050"/>
          <a:ext cx="1332000" cy="1332000"/>
        </a:xfrm>
        <a:prstGeom prst="rect">
          <a:avLst/>
        </a:prstGeom>
      </xdr:spPr>
    </xdr:pic>
    <xdr:clientData/>
  </xdr:twoCellAnchor>
  <xdr:twoCellAnchor>
    <xdr:from>
      <xdr:col>8</xdr:col>
      <xdr:colOff>133350</xdr:colOff>
      <xdr:row>99</xdr:row>
      <xdr:rowOff>161925</xdr:rowOff>
    </xdr:from>
    <xdr:to>
      <xdr:col>8</xdr:col>
      <xdr:colOff>1465350</xdr:colOff>
      <xdr:row>99</xdr:row>
      <xdr:rowOff>1493925</xdr:rowOff>
    </xdr:to>
    <xdr:pic>
      <xdr:nvPicPr>
        <xdr:cNvPr id="674" name="Рисунок 673"/>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248275" y="11830050"/>
          <a:ext cx="1332000" cy="1332000"/>
        </a:xfrm>
        <a:prstGeom prst="rect">
          <a:avLst/>
        </a:prstGeom>
      </xdr:spPr>
    </xdr:pic>
    <xdr:clientData/>
  </xdr:twoCellAnchor>
  <xdr:twoCellAnchor>
    <xdr:from>
      <xdr:col>8</xdr:col>
      <xdr:colOff>133350</xdr:colOff>
      <xdr:row>111</xdr:row>
      <xdr:rowOff>161925</xdr:rowOff>
    </xdr:from>
    <xdr:to>
      <xdr:col>8</xdr:col>
      <xdr:colOff>1465350</xdr:colOff>
      <xdr:row>111</xdr:row>
      <xdr:rowOff>1493925</xdr:rowOff>
    </xdr:to>
    <xdr:pic>
      <xdr:nvPicPr>
        <xdr:cNvPr id="675" name="Рисунок 674"/>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248275" y="13354050"/>
          <a:ext cx="1332000" cy="1332000"/>
        </a:xfrm>
        <a:prstGeom prst="rect">
          <a:avLst/>
        </a:prstGeom>
      </xdr:spPr>
    </xdr:pic>
    <xdr:clientData/>
  </xdr:twoCellAnchor>
  <xdr:twoCellAnchor>
    <xdr:from>
      <xdr:col>8</xdr:col>
      <xdr:colOff>133350</xdr:colOff>
      <xdr:row>131</xdr:row>
      <xdr:rowOff>161925</xdr:rowOff>
    </xdr:from>
    <xdr:to>
      <xdr:col>8</xdr:col>
      <xdr:colOff>1465350</xdr:colOff>
      <xdr:row>131</xdr:row>
      <xdr:rowOff>1493925</xdr:rowOff>
    </xdr:to>
    <xdr:pic>
      <xdr:nvPicPr>
        <xdr:cNvPr id="676" name="Рисунок 675"/>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248275" y="14878050"/>
          <a:ext cx="1332000" cy="1332000"/>
        </a:xfrm>
        <a:prstGeom prst="rect">
          <a:avLst/>
        </a:prstGeom>
      </xdr:spPr>
    </xdr:pic>
    <xdr:clientData/>
  </xdr:twoCellAnchor>
  <xdr:twoCellAnchor>
    <xdr:from>
      <xdr:col>8</xdr:col>
      <xdr:colOff>133350</xdr:colOff>
      <xdr:row>148</xdr:row>
      <xdr:rowOff>161925</xdr:rowOff>
    </xdr:from>
    <xdr:to>
      <xdr:col>8</xdr:col>
      <xdr:colOff>1465350</xdr:colOff>
      <xdr:row>148</xdr:row>
      <xdr:rowOff>1493925</xdr:rowOff>
    </xdr:to>
    <xdr:pic>
      <xdr:nvPicPr>
        <xdr:cNvPr id="677" name="Рисунок 676"/>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248275" y="16402050"/>
          <a:ext cx="1332000" cy="1332000"/>
        </a:xfrm>
        <a:prstGeom prst="rect">
          <a:avLst/>
        </a:prstGeom>
      </xdr:spPr>
    </xdr:pic>
    <xdr:clientData/>
  </xdr:twoCellAnchor>
  <xdr:twoCellAnchor>
    <xdr:from>
      <xdr:col>8</xdr:col>
      <xdr:colOff>133350</xdr:colOff>
      <xdr:row>178</xdr:row>
      <xdr:rowOff>161925</xdr:rowOff>
    </xdr:from>
    <xdr:to>
      <xdr:col>8</xdr:col>
      <xdr:colOff>1465350</xdr:colOff>
      <xdr:row>178</xdr:row>
      <xdr:rowOff>1493925</xdr:rowOff>
    </xdr:to>
    <xdr:pic>
      <xdr:nvPicPr>
        <xdr:cNvPr id="678" name="Рисунок 677"/>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248275" y="17926050"/>
          <a:ext cx="1332000" cy="1332000"/>
        </a:xfrm>
        <a:prstGeom prst="rect">
          <a:avLst/>
        </a:prstGeom>
      </xdr:spPr>
    </xdr:pic>
    <xdr:clientData/>
  </xdr:twoCellAnchor>
  <xdr:twoCellAnchor>
    <xdr:from>
      <xdr:col>8</xdr:col>
      <xdr:colOff>133350</xdr:colOff>
      <xdr:row>184</xdr:row>
      <xdr:rowOff>161925</xdr:rowOff>
    </xdr:from>
    <xdr:to>
      <xdr:col>8</xdr:col>
      <xdr:colOff>1465350</xdr:colOff>
      <xdr:row>184</xdr:row>
      <xdr:rowOff>1493925</xdr:rowOff>
    </xdr:to>
    <xdr:pic>
      <xdr:nvPicPr>
        <xdr:cNvPr id="679" name="Рисунок 678"/>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248275" y="19450050"/>
          <a:ext cx="1332000" cy="1332000"/>
        </a:xfrm>
        <a:prstGeom prst="rect">
          <a:avLst/>
        </a:prstGeom>
      </xdr:spPr>
    </xdr:pic>
    <xdr:clientData/>
  </xdr:twoCellAnchor>
  <xdr:twoCellAnchor>
    <xdr:from>
      <xdr:col>8</xdr:col>
      <xdr:colOff>133350</xdr:colOff>
      <xdr:row>194</xdr:row>
      <xdr:rowOff>161925</xdr:rowOff>
    </xdr:from>
    <xdr:to>
      <xdr:col>8</xdr:col>
      <xdr:colOff>1465350</xdr:colOff>
      <xdr:row>194</xdr:row>
      <xdr:rowOff>1493925</xdr:rowOff>
    </xdr:to>
    <xdr:pic>
      <xdr:nvPicPr>
        <xdr:cNvPr id="680" name="Рисунок 679"/>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248275" y="20974050"/>
          <a:ext cx="1332000" cy="1332000"/>
        </a:xfrm>
        <a:prstGeom prst="rect">
          <a:avLst/>
        </a:prstGeom>
      </xdr:spPr>
    </xdr:pic>
    <xdr:clientData/>
  </xdr:twoCellAnchor>
  <xdr:twoCellAnchor>
    <xdr:from>
      <xdr:col>8</xdr:col>
      <xdr:colOff>133350</xdr:colOff>
      <xdr:row>202</xdr:row>
      <xdr:rowOff>161925</xdr:rowOff>
    </xdr:from>
    <xdr:to>
      <xdr:col>8</xdr:col>
      <xdr:colOff>1465350</xdr:colOff>
      <xdr:row>202</xdr:row>
      <xdr:rowOff>1493925</xdr:rowOff>
    </xdr:to>
    <xdr:pic>
      <xdr:nvPicPr>
        <xdr:cNvPr id="681" name="Рисунок 680"/>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248275" y="22498050"/>
          <a:ext cx="1332000" cy="1332000"/>
        </a:xfrm>
        <a:prstGeom prst="rect">
          <a:avLst/>
        </a:prstGeom>
      </xdr:spPr>
    </xdr:pic>
    <xdr:clientData/>
  </xdr:twoCellAnchor>
  <xdr:twoCellAnchor>
    <xdr:from>
      <xdr:col>8</xdr:col>
      <xdr:colOff>133350</xdr:colOff>
      <xdr:row>214</xdr:row>
      <xdr:rowOff>161925</xdr:rowOff>
    </xdr:from>
    <xdr:to>
      <xdr:col>8</xdr:col>
      <xdr:colOff>1465350</xdr:colOff>
      <xdr:row>214</xdr:row>
      <xdr:rowOff>1493925</xdr:rowOff>
    </xdr:to>
    <xdr:pic>
      <xdr:nvPicPr>
        <xdr:cNvPr id="682" name="Рисунок 681"/>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248275" y="24022050"/>
          <a:ext cx="1332000" cy="1332000"/>
        </a:xfrm>
        <a:prstGeom prst="rect">
          <a:avLst/>
        </a:prstGeom>
      </xdr:spPr>
    </xdr:pic>
    <xdr:clientData/>
  </xdr:twoCellAnchor>
  <xdr:twoCellAnchor>
    <xdr:from>
      <xdr:col>8</xdr:col>
      <xdr:colOff>133350</xdr:colOff>
      <xdr:row>218</xdr:row>
      <xdr:rowOff>161925</xdr:rowOff>
    </xdr:from>
    <xdr:to>
      <xdr:col>8</xdr:col>
      <xdr:colOff>1465350</xdr:colOff>
      <xdr:row>218</xdr:row>
      <xdr:rowOff>1493925</xdr:rowOff>
    </xdr:to>
    <xdr:pic>
      <xdr:nvPicPr>
        <xdr:cNvPr id="683" name="Рисунок 682"/>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248275" y="25546050"/>
          <a:ext cx="1332000" cy="1332000"/>
        </a:xfrm>
        <a:prstGeom prst="rect">
          <a:avLst/>
        </a:prstGeom>
      </xdr:spPr>
    </xdr:pic>
    <xdr:clientData/>
  </xdr:twoCellAnchor>
  <xdr:twoCellAnchor>
    <xdr:from>
      <xdr:col>8</xdr:col>
      <xdr:colOff>133350</xdr:colOff>
      <xdr:row>231</xdr:row>
      <xdr:rowOff>161925</xdr:rowOff>
    </xdr:from>
    <xdr:to>
      <xdr:col>8</xdr:col>
      <xdr:colOff>1465350</xdr:colOff>
      <xdr:row>231</xdr:row>
      <xdr:rowOff>1493925</xdr:rowOff>
    </xdr:to>
    <xdr:pic>
      <xdr:nvPicPr>
        <xdr:cNvPr id="684" name="Рисунок 683"/>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248275" y="27070050"/>
          <a:ext cx="1332000" cy="1332000"/>
        </a:xfrm>
        <a:prstGeom prst="rect">
          <a:avLst/>
        </a:prstGeom>
      </xdr:spPr>
    </xdr:pic>
    <xdr:clientData/>
  </xdr:twoCellAnchor>
  <xdr:twoCellAnchor>
    <xdr:from>
      <xdr:col>8</xdr:col>
      <xdr:colOff>133350</xdr:colOff>
      <xdr:row>232</xdr:row>
      <xdr:rowOff>161925</xdr:rowOff>
    </xdr:from>
    <xdr:to>
      <xdr:col>8</xdr:col>
      <xdr:colOff>1465350</xdr:colOff>
      <xdr:row>232</xdr:row>
      <xdr:rowOff>1493925</xdr:rowOff>
    </xdr:to>
    <xdr:pic>
      <xdr:nvPicPr>
        <xdr:cNvPr id="685" name="Рисунок 684"/>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248275" y="28594050"/>
          <a:ext cx="1332000" cy="1332000"/>
        </a:xfrm>
        <a:prstGeom prst="rect">
          <a:avLst/>
        </a:prstGeom>
      </xdr:spPr>
    </xdr:pic>
    <xdr:clientData/>
  </xdr:twoCellAnchor>
  <xdr:twoCellAnchor>
    <xdr:from>
      <xdr:col>8</xdr:col>
      <xdr:colOff>133350</xdr:colOff>
      <xdr:row>258</xdr:row>
      <xdr:rowOff>161925</xdr:rowOff>
    </xdr:from>
    <xdr:to>
      <xdr:col>8</xdr:col>
      <xdr:colOff>1465350</xdr:colOff>
      <xdr:row>258</xdr:row>
      <xdr:rowOff>1493925</xdr:rowOff>
    </xdr:to>
    <xdr:pic>
      <xdr:nvPicPr>
        <xdr:cNvPr id="686" name="Рисунок 685"/>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248275" y="30118050"/>
          <a:ext cx="1332000" cy="1332000"/>
        </a:xfrm>
        <a:prstGeom prst="rect">
          <a:avLst/>
        </a:prstGeom>
      </xdr:spPr>
    </xdr:pic>
    <xdr:clientData/>
  </xdr:twoCellAnchor>
  <xdr:twoCellAnchor>
    <xdr:from>
      <xdr:col>8</xdr:col>
      <xdr:colOff>133350</xdr:colOff>
      <xdr:row>286</xdr:row>
      <xdr:rowOff>161925</xdr:rowOff>
    </xdr:from>
    <xdr:to>
      <xdr:col>8</xdr:col>
      <xdr:colOff>1465350</xdr:colOff>
      <xdr:row>286</xdr:row>
      <xdr:rowOff>1493925</xdr:rowOff>
    </xdr:to>
    <xdr:pic>
      <xdr:nvPicPr>
        <xdr:cNvPr id="687" name="Рисунок 686"/>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248275" y="31642050"/>
          <a:ext cx="1332000" cy="1332000"/>
        </a:xfrm>
        <a:prstGeom prst="rect">
          <a:avLst/>
        </a:prstGeom>
      </xdr:spPr>
    </xdr:pic>
    <xdr:clientData/>
  </xdr:twoCellAnchor>
  <xdr:twoCellAnchor>
    <xdr:from>
      <xdr:col>8</xdr:col>
      <xdr:colOff>133350</xdr:colOff>
      <xdr:row>298</xdr:row>
      <xdr:rowOff>161925</xdr:rowOff>
    </xdr:from>
    <xdr:to>
      <xdr:col>8</xdr:col>
      <xdr:colOff>1465350</xdr:colOff>
      <xdr:row>298</xdr:row>
      <xdr:rowOff>1493925</xdr:rowOff>
    </xdr:to>
    <xdr:pic>
      <xdr:nvPicPr>
        <xdr:cNvPr id="688" name="Рисунок 687"/>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248275" y="33166050"/>
          <a:ext cx="1332000" cy="1332000"/>
        </a:xfrm>
        <a:prstGeom prst="rect">
          <a:avLst/>
        </a:prstGeom>
      </xdr:spPr>
    </xdr:pic>
    <xdr:clientData/>
  </xdr:twoCellAnchor>
  <xdr:twoCellAnchor>
    <xdr:from>
      <xdr:col>8</xdr:col>
      <xdr:colOff>133350</xdr:colOff>
      <xdr:row>299</xdr:row>
      <xdr:rowOff>161922</xdr:rowOff>
    </xdr:from>
    <xdr:to>
      <xdr:col>8</xdr:col>
      <xdr:colOff>1465350</xdr:colOff>
      <xdr:row>299</xdr:row>
      <xdr:rowOff>1493922</xdr:rowOff>
    </xdr:to>
    <xdr:pic>
      <xdr:nvPicPr>
        <xdr:cNvPr id="689" name="Рисунок 688"/>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248275" y="34690047"/>
          <a:ext cx="1332000" cy="1332000"/>
        </a:xfrm>
        <a:prstGeom prst="rect">
          <a:avLst/>
        </a:prstGeom>
      </xdr:spPr>
    </xdr:pic>
    <xdr:clientData/>
  </xdr:twoCellAnchor>
  <xdr:twoCellAnchor>
    <xdr:from>
      <xdr:col>8</xdr:col>
      <xdr:colOff>133350</xdr:colOff>
      <xdr:row>300</xdr:row>
      <xdr:rowOff>161922</xdr:rowOff>
    </xdr:from>
    <xdr:to>
      <xdr:col>8</xdr:col>
      <xdr:colOff>1465350</xdr:colOff>
      <xdr:row>300</xdr:row>
      <xdr:rowOff>1493922</xdr:rowOff>
    </xdr:to>
    <xdr:pic>
      <xdr:nvPicPr>
        <xdr:cNvPr id="690" name="Рисунок 689"/>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248275" y="36214047"/>
          <a:ext cx="1332000" cy="1332000"/>
        </a:xfrm>
        <a:prstGeom prst="rect">
          <a:avLst/>
        </a:prstGeom>
      </xdr:spPr>
    </xdr:pic>
    <xdr:clientData/>
  </xdr:twoCellAnchor>
  <xdr:twoCellAnchor>
    <xdr:from>
      <xdr:col>8</xdr:col>
      <xdr:colOff>133350</xdr:colOff>
      <xdr:row>301</xdr:row>
      <xdr:rowOff>161922</xdr:rowOff>
    </xdr:from>
    <xdr:to>
      <xdr:col>8</xdr:col>
      <xdr:colOff>1465350</xdr:colOff>
      <xdr:row>301</xdr:row>
      <xdr:rowOff>1493922</xdr:rowOff>
    </xdr:to>
    <xdr:pic>
      <xdr:nvPicPr>
        <xdr:cNvPr id="691" name="Рисунок 690"/>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248275" y="37738047"/>
          <a:ext cx="1332000" cy="1332000"/>
        </a:xfrm>
        <a:prstGeom prst="rect">
          <a:avLst/>
        </a:prstGeom>
      </xdr:spPr>
    </xdr:pic>
    <xdr:clientData/>
  </xdr:twoCellAnchor>
  <xdr:twoCellAnchor>
    <xdr:from>
      <xdr:col>8</xdr:col>
      <xdr:colOff>133350</xdr:colOff>
      <xdr:row>311</xdr:row>
      <xdr:rowOff>161922</xdr:rowOff>
    </xdr:from>
    <xdr:to>
      <xdr:col>8</xdr:col>
      <xdr:colOff>1465350</xdr:colOff>
      <xdr:row>311</xdr:row>
      <xdr:rowOff>161925</xdr:rowOff>
    </xdr:to>
    <xdr:pic>
      <xdr:nvPicPr>
        <xdr:cNvPr id="692" name="Рисунок 691"/>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248275" y="39262047"/>
          <a:ext cx="1332000" cy="3"/>
        </a:xfrm>
        <a:prstGeom prst="rect">
          <a:avLst/>
        </a:prstGeom>
      </xdr:spPr>
    </xdr:pic>
    <xdr:clientData/>
  </xdr:twoCellAnchor>
  <xdr:twoCellAnchor>
    <xdr:from>
      <xdr:col>8</xdr:col>
      <xdr:colOff>133350</xdr:colOff>
      <xdr:row>311</xdr:row>
      <xdr:rowOff>161925</xdr:rowOff>
    </xdr:from>
    <xdr:to>
      <xdr:col>8</xdr:col>
      <xdr:colOff>1465350</xdr:colOff>
      <xdr:row>311</xdr:row>
      <xdr:rowOff>1493922</xdr:rowOff>
    </xdr:to>
    <xdr:pic>
      <xdr:nvPicPr>
        <xdr:cNvPr id="693" name="Рисунок 692"/>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248275" y="39262050"/>
          <a:ext cx="1332000" cy="1331997"/>
        </a:xfrm>
        <a:prstGeom prst="rect">
          <a:avLst/>
        </a:prstGeom>
      </xdr:spPr>
    </xdr:pic>
    <xdr:clientData/>
  </xdr:twoCellAnchor>
  <xdr:twoCellAnchor>
    <xdr:from>
      <xdr:col>8</xdr:col>
      <xdr:colOff>133350</xdr:colOff>
      <xdr:row>312</xdr:row>
      <xdr:rowOff>161922</xdr:rowOff>
    </xdr:from>
    <xdr:to>
      <xdr:col>8</xdr:col>
      <xdr:colOff>1465350</xdr:colOff>
      <xdr:row>312</xdr:row>
      <xdr:rowOff>1493922</xdr:rowOff>
    </xdr:to>
    <xdr:pic>
      <xdr:nvPicPr>
        <xdr:cNvPr id="694" name="Рисунок 693"/>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248275" y="40786047"/>
          <a:ext cx="1332000" cy="1332000"/>
        </a:xfrm>
        <a:prstGeom prst="rect">
          <a:avLst/>
        </a:prstGeom>
      </xdr:spPr>
    </xdr:pic>
    <xdr:clientData/>
  </xdr:twoCellAnchor>
  <xdr:twoCellAnchor>
    <xdr:from>
      <xdr:col>8</xdr:col>
      <xdr:colOff>133350</xdr:colOff>
      <xdr:row>313</xdr:row>
      <xdr:rowOff>161922</xdr:rowOff>
    </xdr:from>
    <xdr:to>
      <xdr:col>8</xdr:col>
      <xdr:colOff>1465350</xdr:colOff>
      <xdr:row>313</xdr:row>
      <xdr:rowOff>1493922</xdr:rowOff>
    </xdr:to>
    <xdr:pic>
      <xdr:nvPicPr>
        <xdr:cNvPr id="695" name="Рисунок 694"/>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248275" y="42310047"/>
          <a:ext cx="1332000" cy="1332000"/>
        </a:xfrm>
        <a:prstGeom prst="rect">
          <a:avLst/>
        </a:prstGeom>
      </xdr:spPr>
    </xdr:pic>
    <xdr:clientData/>
  </xdr:twoCellAnchor>
  <xdr:twoCellAnchor>
    <xdr:from>
      <xdr:col>8</xdr:col>
      <xdr:colOff>133350</xdr:colOff>
      <xdr:row>319</xdr:row>
      <xdr:rowOff>161922</xdr:rowOff>
    </xdr:from>
    <xdr:to>
      <xdr:col>8</xdr:col>
      <xdr:colOff>1465350</xdr:colOff>
      <xdr:row>319</xdr:row>
      <xdr:rowOff>1493922</xdr:rowOff>
    </xdr:to>
    <xdr:pic>
      <xdr:nvPicPr>
        <xdr:cNvPr id="696" name="Рисунок 695"/>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248275" y="43834047"/>
          <a:ext cx="1332000" cy="1332000"/>
        </a:xfrm>
        <a:prstGeom prst="rect">
          <a:avLst/>
        </a:prstGeom>
      </xdr:spPr>
    </xdr:pic>
    <xdr:clientData/>
  </xdr:twoCellAnchor>
  <xdr:twoCellAnchor>
    <xdr:from>
      <xdr:col>8</xdr:col>
      <xdr:colOff>133350</xdr:colOff>
      <xdr:row>322</xdr:row>
      <xdr:rowOff>161922</xdr:rowOff>
    </xdr:from>
    <xdr:to>
      <xdr:col>8</xdr:col>
      <xdr:colOff>1465350</xdr:colOff>
      <xdr:row>322</xdr:row>
      <xdr:rowOff>1493922</xdr:rowOff>
    </xdr:to>
    <xdr:pic>
      <xdr:nvPicPr>
        <xdr:cNvPr id="697" name="Рисунок 696"/>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248275" y="45358047"/>
          <a:ext cx="1332000" cy="1332000"/>
        </a:xfrm>
        <a:prstGeom prst="rect">
          <a:avLst/>
        </a:prstGeom>
      </xdr:spPr>
    </xdr:pic>
    <xdr:clientData/>
  </xdr:twoCellAnchor>
  <xdr:twoCellAnchor>
    <xdr:from>
      <xdr:col>8</xdr:col>
      <xdr:colOff>133350</xdr:colOff>
      <xdr:row>338</xdr:row>
      <xdr:rowOff>161922</xdr:rowOff>
    </xdr:from>
    <xdr:to>
      <xdr:col>8</xdr:col>
      <xdr:colOff>1465350</xdr:colOff>
      <xdr:row>338</xdr:row>
      <xdr:rowOff>1493922</xdr:rowOff>
    </xdr:to>
    <xdr:pic>
      <xdr:nvPicPr>
        <xdr:cNvPr id="698" name="Рисунок 697"/>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248275" y="46882047"/>
          <a:ext cx="1332000" cy="1332000"/>
        </a:xfrm>
        <a:prstGeom prst="rect">
          <a:avLst/>
        </a:prstGeom>
      </xdr:spPr>
    </xdr:pic>
    <xdr:clientData/>
  </xdr:twoCellAnchor>
  <xdr:twoCellAnchor>
    <xdr:from>
      <xdr:col>8</xdr:col>
      <xdr:colOff>133350</xdr:colOff>
      <xdr:row>341</xdr:row>
      <xdr:rowOff>161922</xdr:rowOff>
    </xdr:from>
    <xdr:to>
      <xdr:col>8</xdr:col>
      <xdr:colOff>1465350</xdr:colOff>
      <xdr:row>341</xdr:row>
      <xdr:rowOff>1493922</xdr:rowOff>
    </xdr:to>
    <xdr:pic>
      <xdr:nvPicPr>
        <xdr:cNvPr id="699" name="Рисунок 698"/>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248275" y="48406047"/>
          <a:ext cx="1332000" cy="1332000"/>
        </a:xfrm>
        <a:prstGeom prst="rect">
          <a:avLst/>
        </a:prstGeom>
      </xdr:spPr>
    </xdr:pic>
    <xdr:clientData/>
  </xdr:twoCellAnchor>
  <xdr:twoCellAnchor>
    <xdr:from>
      <xdr:col>8</xdr:col>
      <xdr:colOff>133350</xdr:colOff>
      <xdr:row>347</xdr:row>
      <xdr:rowOff>161922</xdr:rowOff>
    </xdr:from>
    <xdr:to>
      <xdr:col>8</xdr:col>
      <xdr:colOff>1465350</xdr:colOff>
      <xdr:row>347</xdr:row>
      <xdr:rowOff>1493922</xdr:rowOff>
    </xdr:to>
    <xdr:pic>
      <xdr:nvPicPr>
        <xdr:cNvPr id="700" name="Рисунок 699"/>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248275" y="49930047"/>
          <a:ext cx="1332000" cy="1332000"/>
        </a:xfrm>
        <a:prstGeom prst="rect">
          <a:avLst/>
        </a:prstGeom>
      </xdr:spPr>
    </xdr:pic>
    <xdr:clientData/>
  </xdr:twoCellAnchor>
  <xdr:twoCellAnchor>
    <xdr:from>
      <xdr:col>8</xdr:col>
      <xdr:colOff>133350</xdr:colOff>
      <xdr:row>353</xdr:row>
      <xdr:rowOff>161925</xdr:rowOff>
    </xdr:from>
    <xdr:to>
      <xdr:col>8</xdr:col>
      <xdr:colOff>1465350</xdr:colOff>
      <xdr:row>353</xdr:row>
      <xdr:rowOff>1493925</xdr:rowOff>
    </xdr:to>
    <xdr:pic>
      <xdr:nvPicPr>
        <xdr:cNvPr id="701" name="Рисунок 700"/>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248275" y="51454050"/>
          <a:ext cx="1332000" cy="1332000"/>
        </a:xfrm>
        <a:prstGeom prst="rect">
          <a:avLst/>
        </a:prstGeom>
      </xdr:spPr>
    </xdr:pic>
    <xdr:clientData/>
  </xdr:twoCellAnchor>
  <xdr:twoCellAnchor>
    <xdr:from>
      <xdr:col>8</xdr:col>
      <xdr:colOff>133350</xdr:colOff>
      <xdr:row>367</xdr:row>
      <xdr:rowOff>161925</xdr:rowOff>
    </xdr:from>
    <xdr:to>
      <xdr:col>8</xdr:col>
      <xdr:colOff>1465350</xdr:colOff>
      <xdr:row>367</xdr:row>
      <xdr:rowOff>1493925</xdr:rowOff>
    </xdr:to>
    <xdr:pic>
      <xdr:nvPicPr>
        <xdr:cNvPr id="702" name="Рисунок 701"/>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248275" y="52978050"/>
          <a:ext cx="1332000" cy="1332000"/>
        </a:xfrm>
        <a:prstGeom prst="rect">
          <a:avLst/>
        </a:prstGeom>
      </xdr:spPr>
    </xdr:pic>
    <xdr:clientData/>
  </xdr:twoCellAnchor>
  <xdr:twoCellAnchor>
    <xdr:from>
      <xdr:col>8</xdr:col>
      <xdr:colOff>133350</xdr:colOff>
      <xdr:row>374</xdr:row>
      <xdr:rowOff>161925</xdr:rowOff>
    </xdr:from>
    <xdr:to>
      <xdr:col>8</xdr:col>
      <xdr:colOff>1465350</xdr:colOff>
      <xdr:row>374</xdr:row>
      <xdr:rowOff>1493925</xdr:rowOff>
    </xdr:to>
    <xdr:pic>
      <xdr:nvPicPr>
        <xdr:cNvPr id="703" name="Рисунок 702"/>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248275" y="54502050"/>
          <a:ext cx="1332000" cy="1332000"/>
        </a:xfrm>
        <a:prstGeom prst="rect">
          <a:avLst/>
        </a:prstGeom>
      </xdr:spPr>
    </xdr:pic>
    <xdr:clientData/>
  </xdr:twoCellAnchor>
  <xdr:twoCellAnchor>
    <xdr:from>
      <xdr:col>8</xdr:col>
      <xdr:colOff>133350</xdr:colOff>
      <xdr:row>391</xdr:row>
      <xdr:rowOff>161925</xdr:rowOff>
    </xdr:from>
    <xdr:to>
      <xdr:col>8</xdr:col>
      <xdr:colOff>1465350</xdr:colOff>
      <xdr:row>391</xdr:row>
      <xdr:rowOff>1493925</xdr:rowOff>
    </xdr:to>
    <xdr:pic>
      <xdr:nvPicPr>
        <xdr:cNvPr id="704" name="Рисунок 703"/>
        <xdr:cNvPicPr>
          <a:picLocks noChangeAspect="1"/>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248275" y="56026050"/>
          <a:ext cx="1332000" cy="1332000"/>
        </a:xfrm>
        <a:prstGeom prst="rect">
          <a:avLst/>
        </a:prstGeom>
      </xdr:spPr>
    </xdr:pic>
    <xdr:clientData/>
  </xdr:twoCellAnchor>
  <xdr:twoCellAnchor>
    <xdr:from>
      <xdr:col>8</xdr:col>
      <xdr:colOff>133350</xdr:colOff>
      <xdr:row>392</xdr:row>
      <xdr:rowOff>161925</xdr:rowOff>
    </xdr:from>
    <xdr:to>
      <xdr:col>8</xdr:col>
      <xdr:colOff>1465350</xdr:colOff>
      <xdr:row>392</xdr:row>
      <xdr:rowOff>1493925</xdr:rowOff>
    </xdr:to>
    <xdr:pic>
      <xdr:nvPicPr>
        <xdr:cNvPr id="705" name="Рисунок 704"/>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248275" y="57550050"/>
          <a:ext cx="1332000" cy="1332000"/>
        </a:xfrm>
        <a:prstGeom prst="rect">
          <a:avLst/>
        </a:prstGeom>
      </xdr:spPr>
    </xdr:pic>
    <xdr:clientData/>
  </xdr:twoCellAnchor>
  <xdr:twoCellAnchor>
    <xdr:from>
      <xdr:col>8</xdr:col>
      <xdr:colOff>133350</xdr:colOff>
      <xdr:row>400</xdr:row>
      <xdr:rowOff>161925</xdr:rowOff>
    </xdr:from>
    <xdr:to>
      <xdr:col>8</xdr:col>
      <xdr:colOff>1465350</xdr:colOff>
      <xdr:row>400</xdr:row>
      <xdr:rowOff>1493925</xdr:rowOff>
    </xdr:to>
    <xdr:pic>
      <xdr:nvPicPr>
        <xdr:cNvPr id="706" name="Рисунок 705"/>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248275" y="59074050"/>
          <a:ext cx="1332000" cy="1332000"/>
        </a:xfrm>
        <a:prstGeom prst="rect">
          <a:avLst/>
        </a:prstGeom>
      </xdr:spPr>
    </xdr:pic>
    <xdr:clientData/>
  </xdr:twoCellAnchor>
  <xdr:twoCellAnchor>
    <xdr:from>
      <xdr:col>8</xdr:col>
      <xdr:colOff>133350</xdr:colOff>
      <xdr:row>413</xdr:row>
      <xdr:rowOff>161925</xdr:rowOff>
    </xdr:from>
    <xdr:to>
      <xdr:col>8</xdr:col>
      <xdr:colOff>1465350</xdr:colOff>
      <xdr:row>413</xdr:row>
      <xdr:rowOff>1493925</xdr:rowOff>
    </xdr:to>
    <xdr:pic>
      <xdr:nvPicPr>
        <xdr:cNvPr id="707" name="Рисунок 706"/>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248275" y="60598050"/>
          <a:ext cx="1332000" cy="1332000"/>
        </a:xfrm>
        <a:prstGeom prst="rect">
          <a:avLst/>
        </a:prstGeom>
      </xdr:spPr>
    </xdr:pic>
    <xdr:clientData/>
  </xdr:twoCellAnchor>
  <xdr:twoCellAnchor>
    <xdr:from>
      <xdr:col>8</xdr:col>
      <xdr:colOff>133350</xdr:colOff>
      <xdr:row>418</xdr:row>
      <xdr:rowOff>161925</xdr:rowOff>
    </xdr:from>
    <xdr:to>
      <xdr:col>8</xdr:col>
      <xdr:colOff>1465350</xdr:colOff>
      <xdr:row>418</xdr:row>
      <xdr:rowOff>1493925</xdr:rowOff>
    </xdr:to>
    <xdr:pic>
      <xdr:nvPicPr>
        <xdr:cNvPr id="708" name="Рисунок 707"/>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248275" y="62122050"/>
          <a:ext cx="1332000" cy="1332000"/>
        </a:xfrm>
        <a:prstGeom prst="rect">
          <a:avLst/>
        </a:prstGeom>
      </xdr:spPr>
    </xdr:pic>
    <xdr:clientData/>
  </xdr:twoCellAnchor>
  <xdr:twoCellAnchor>
    <xdr:from>
      <xdr:col>8</xdr:col>
      <xdr:colOff>133350</xdr:colOff>
      <xdr:row>435</xdr:row>
      <xdr:rowOff>161925</xdr:rowOff>
    </xdr:from>
    <xdr:to>
      <xdr:col>8</xdr:col>
      <xdr:colOff>1465350</xdr:colOff>
      <xdr:row>435</xdr:row>
      <xdr:rowOff>1493925</xdr:rowOff>
    </xdr:to>
    <xdr:pic>
      <xdr:nvPicPr>
        <xdr:cNvPr id="709" name="Рисунок 708"/>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248275" y="63646050"/>
          <a:ext cx="1332000" cy="1332000"/>
        </a:xfrm>
        <a:prstGeom prst="rect">
          <a:avLst/>
        </a:prstGeom>
      </xdr:spPr>
    </xdr:pic>
    <xdr:clientData/>
  </xdr:twoCellAnchor>
  <xdr:twoCellAnchor>
    <xdr:from>
      <xdr:col>8</xdr:col>
      <xdr:colOff>133350</xdr:colOff>
      <xdr:row>440</xdr:row>
      <xdr:rowOff>161925</xdr:rowOff>
    </xdr:from>
    <xdr:to>
      <xdr:col>8</xdr:col>
      <xdr:colOff>1465350</xdr:colOff>
      <xdr:row>440</xdr:row>
      <xdr:rowOff>1493925</xdr:rowOff>
    </xdr:to>
    <xdr:pic>
      <xdr:nvPicPr>
        <xdr:cNvPr id="710" name="Рисунок 709"/>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248275" y="65170050"/>
          <a:ext cx="1332000" cy="1332000"/>
        </a:xfrm>
        <a:prstGeom prst="rect">
          <a:avLst/>
        </a:prstGeom>
      </xdr:spPr>
    </xdr:pic>
    <xdr:clientData/>
  </xdr:twoCellAnchor>
  <xdr:twoCellAnchor>
    <xdr:from>
      <xdr:col>8</xdr:col>
      <xdr:colOff>133350</xdr:colOff>
      <xdr:row>445</xdr:row>
      <xdr:rowOff>161925</xdr:rowOff>
    </xdr:from>
    <xdr:to>
      <xdr:col>8</xdr:col>
      <xdr:colOff>1465350</xdr:colOff>
      <xdr:row>445</xdr:row>
      <xdr:rowOff>1493925</xdr:rowOff>
    </xdr:to>
    <xdr:pic>
      <xdr:nvPicPr>
        <xdr:cNvPr id="711" name="Рисунок 710"/>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248275" y="66694050"/>
          <a:ext cx="1332000" cy="1332000"/>
        </a:xfrm>
        <a:prstGeom prst="rect">
          <a:avLst/>
        </a:prstGeom>
      </xdr:spPr>
    </xdr:pic>
    <xdr:clientData/>
  </xdr:twoCellAnchor>
  <xdr:twoCellAnchor>
    <xdr:from>
      <xdr:col>8</xdr:col>
      <xdr:colOff>133350</xdr:colOff>
      <xdr:row>471</xdr:row>
      <xdr:rowOff>161925</xdr:rowOff>
    </xdr:from>
    <xdr:to>
      <xdr:col>8</xdr:col>
      <xdr:colOff>1465350</xdr:colOff>
      <xdr:row>471</xdr:row>
      <xdr:rowOff>1493925</xdr:rowOff>
    </xdr:to>
    <xdr:pic>
      <xdr:nvPicPr>
        <xdr:cNvPr id="712" name="Рисунок 711"/>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248275" y="68218050"/>
          <a:ext cx="1332000" cy="1332000"/>
        </a:xfrm>
        <a:prstGeom prst="rect">
          <a:avLst/>
        </a:prstGeom>
      </xdr:spPr>
    </xdr:pic>
    <xdr:clientData/>
  </xdr:twoCellAnchor>
  <xdr:twoCellAnchor>
    <xdr:from>
      <xdr:col>8</xdr:col>
      <xdr:colOff>133350</xdr:colOff>
      <xdr:row>486</xdr:row>
      <xdr:rowOff>161925</xdr:rowOff>
    </xdr:from>
    <xdr:to>
      <xdr:col>8</xdr:col>
      <xdr:colOff>1465350</xdr:colOff>
      <xdr:row>486</xdr:row>
      <xdr:rowOff>1493925</xdr:rowOff>
    </xdr:to>
    <xdr:pic>
      <xdr:nvPicPr>
        <xdr:cNvPr id="713" name="Рисунок 712"/>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248275" y="69742050"/>
          <a:ext cx="1332000" cy="1332000"/>
        </a:xfrm>
        <a:prstGeom prst="rect">
          <a:avLst/>
        </a:prstGeom>
      </xdr:spPr>
    </xdr:pic>
    <xdr:clientData/>
  </xdr:twoCellAnchor>
  <xdr:twoCellAnchor>
    <xdr:from>
      <xdr:col>8</xdr:col>
      <xdr:colOff>133350</xdr:colOff>
      <xdr:row>497</xdr:row>
      <xdr:rowOff>161925</xdr:rowOff>
    </xdr:from>
    <xdr:to>
      <xdr:col>8</xdr:col>
      <xdr:colOff>1465350</xdr:colOff>
      <xdr:row>497</xdr:row>
      <xdr:rowOff>1493925</xdr:rowOff>
    </xdr:to>
    <xdr:pic>
      <xdr:nvPicPr>
        <xdr:cNvPr id="714" name="Рисунок 713"/>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248275" y="71266050"/>
          <a:ext cx="1332000" cy="1332000"/>
        </a:xfrm>
        <a:prstGeom prst="rect">
          <a:avLst/>
        </a:prstGeom>
      </xdr:spPr>
    </xdr:pic>
    <xdr:clientData/>
  </xdr:twoCellAnchor>
  <xdr:twoCellAnchor>
    <xdr:from>
      <xdr:col>8</xdr:col>
      <xdr:colOff>133350</xdr:colOff>
      <xdr:row>500</xdr:row>
      <xdr:rowOff>161925</xdr:rowOff>
    </xdr:from>
    <xdr:to>
      <xdr:col>8</xdr:col>
      <xdr:colOff>1465350</xdr:colOff>
      <xdr:row>500</xdr:row>
      <xdr:rowOff>1493925</xdr:rowOff>
    </xdr:to>
    <xdr:pic>
      <xdr:nvPicPr>
        <xdr:cNvPr id="715" name="Рисунок 714"/>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248275" y="72790050"/>
          <a:ext cx="1332000" cy="1332000"/>
        </a:xfrm>
        <a:prstGeom prst="rect">
          <a:avLst/>
        </a:prstGeom>
      </xdr:spPr>
    </xdr:pic>
    <xdr:clientData/>
  </xdr:twoCellAnchor>
  <xdr:twoCellAnchor>
    <xdr:from>
      <xdr:col>8</xdr:col>
      <xdr:colOff>133350</xdr:colOff>
      <xdr:row>514</xdr:row>
      <xdr:rowOff>161925</xdr:rowOff>
    </xdr:from>
    <xdr:to>
      <xdr:col>8</xdr:col>
      <xdr:colOff>1465350</xdr:colOff>
      <xdr:row>514</xdr:row>
      <xdr:rowOff>1493925</xdr:rowOff>
    </xdr:to>
    <xdr:pic>
      <xdr:nvPicPr>
        <xdr:cNvPr id="716" name="Рисунок 715"/>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248275" y="74314050"/>
          <a:ext cx="1332000" cy="1332000"/>
        </a:xfrm>
        <a:prstGeom prst="rect">
          <a:avLst/>
        </a:prstGeom>
      </xdr:spPr>
    </xdr:pic>
    <xdr:clientData/>
  </xdr:twoCellAnchor>
  <xdr:twoCellAnchor>
    <xdr:from>
      <xdr:col>8</xdr:col>
      <xdr:colOff>133350</xdr:colOff>
      <xdr:row>515</xdr:row>
      <xdr:rowOff>161925</xdr:rowOff>
    </xdr:from>
    <xdr:to>
      <xdr:col>8</xdr:col>
      <xdr:colOff>1465350</xdr:colOff>
      <xdr:row>515</xdr:row>
      <xdr:rowOff>1493925</xdr:rowOff>
    </xdr:to>
    <xdr:pic>
      <xdr:nvPicPr>
        <xdr:cNvPr id="717" name="Рисунок 716"/>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248275" y="75838050"/>
          <a:ext cx="1332000" cy="1332000"/>
        </a:xfrm>
        <a:prstGeom prst="rect">
          <a:avLst/>
        </a:prstGeom>
      </xdr:spPr>
    </xdr:pic>
    <xdr:clientData/>
  </xdr:twoCellAnchor>
  <xdr:twoCellAnchor>
    <xdr:from>
      <xdr:col>8</xdr:col>
      <xdr:colOff>133350</xdr:colOff>
      <xdr:row>520</xdr:row>
      <xdr:rowOff>161925</xdr:rowOff>
    </xdr:from>
    <xdr:to>
      <xdr:col>8</xdr:col>
      <xdr:colOff>1465350</xdr:colOff>
      <xdr:row>520</xdr:row>
      <xdr:rowOff>1493925</xdr:rowOff>
    </xdr:to>
    <xdr:pic>
      <xdr:nvPicPr>
        <xdr:cNvPr id="718" name="Рисунок 717"/>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248275" y="77362050"/>
          <a:ext cx="1332000" cy="1332000"/>
        </a:xfrm>
        <a:prstGeom prst="rect">
          <a:avLst/>
        </a:prstGeom>
      </xdr:spPr>
    </xdr:pic>
    <xdr:clientData/>
  </xdr:twoCellAnchor>
  <xdr:twoCellAnchor>
    <xdr:from>
      <xdr:col>8</xdr:col>
      <xdr:colOff>133350</xdr:colOff>
      <xdr:row>521</xdr:row>
      <xdr:rowOff>161925</xdr:rowOff>
    </xdr:from>
    <xdr:to>
      <xdr:col>8</xdr:col>
      <xdr:colOff>1465350</xdr:colOff>
      <xdr:row>521</xdr:row>
      <xdr:rowOff>1493925</xdr:rowOff>
    </xdr:to>
    <xdr:pic>
      <xdr:nvPicPr>
        <xdr:cNvPr id="719" name="Рисунок 718"/>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248275" y="78886050"/>
          <a:ext cx="1332000" cy="1332000"/>
        </a:xfrm>
        <a:prstGeom prst="rect">
          <a:avLst/>
        </a:prstGeom>
      </xdr:spPr>
    </xdr:pic>
    <xdr:clientData/>
  </xdr:twoCellAnchor>
  <xdr:twoCellAnchor>
    <xdr:from>
      <xdr:col>8</xdr:col>
      <xdr:colOff>133350</xdr:colOff>
      <xdr:row>525</xdr:row>
      <xdr:rowOff>161925</xdr:rowOff>
    </xdr:from>
    <xdr:to>
      <xdr:col>8</xdr:col>
      <xdr:colOff>1465350</xdr:colOff>
      <xdr:row>525</xdr:row>
      <xdr:rowOff>1493925</xdr:rowOff>
    </xdr:to>
    <xdr:pic>
      <xdr:nvPicPr>
        <xdr:cNvPr id="720" name="Рисунок 719"/>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248275" y="80410050"/>
          <a:ext cx="1332000" cy="1332000"/>
        </a:xfrm>
        <a:prstGeom prst="rect">
          <a:avLst/>
        </a:prstGeom>
      </xdr:spPr>
    </xdr:pic>
    <xdr:clientData/>
  </xdr:twoCellAnchor>
  <xdr:twoCellAnchor>
    <xdr:from>
      <xdr:col>8</xdr:col>
      <xdr:colOff>133350</xdr:colOff>
      <xdr:row>534</xdr:row>
      <xdr:rowOff>161925</xdr:rowOff>
    </xdr:from>
    <xdr:to>
      <xdr:col>8</xdr:col>
      <xdr:colOff>1465350</xdr:colOff>
      <xdr:row>534</xdr:row>
      <xdr:rowOff>1493925</xdr:rowOff>
    </xdr:to>
    <xdr:pic>
      <xdr:nvPicPr>
        <xdr:cNvPr id="721" name="Рисунок 720"/>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248275" y="81934050"/>
          <a:ext cx="1332000" cy="1332000"/>
        </a:xfrm>
        <a:prstGeom prst="rect">
          <a:avLst/>
        </a:prstGeom>
      </xdr:spPr>
    </xdr:pic>
    <xdr:clientData/>
  </xdr:twoCellAnchor>
  <xdr:twoCellAnchor>
    <xdr:from>
      <xdr:col>8</xdr:col>
      <xdr:colOff>133350</xdr:colOff>
      <xdr:row>535</xdr:row>
      <xdr:rowOff>161925</xdr:rowOff>
    </xdr:from>
    <xdr:to>
      <xdr:col>8</xdr:col>
      <xdr:colOff>1465350</xdr:colOff>
      <xdr:row>535</xdr:row>
      <xdr:rowOff>1493925</xdr:rowOff>
    </xdr:to>
    <xdr:pic>
      <xdr:nvPicPr>
        <xdr:cNvPr id="722" name="Рисунок 721"/>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248275" y="83458050"/>
          <a:ext cx="1332000" cy="1332000"/>
        </a:xfrm>
        <a:prstGeom prst="rect">
          <a:avLst/>
        </a:prstGeom>
      </xdr:spPr>
    </xdr:pic>
    <xdr:clientData/>
  </xdr:twoCellAnchor>
  <xdr:twoCellAnchor>
    <xdr:from>
      <xdr:col>8</xdr:col>
      <xdr:colOff>133350</xdr:colOff>
      <xdr:row>541</xdr:row>
      <xdr:rowOff>161925</xdr:rowOff>
    </xdr:from>
    <xdr:to>
      <xdr:col>8</xdr:col>
      <xdr:colOff>1465350</xdr:colOff>
      <xdr:row>541</xdr:row>
      <xdr:rowOff>1493925</xdr:rowOff>
    </xdr:to>
    <xdr:pic>
      <xdr:nvPicPr>
        <xdr:cNvPr id="723" name="Рисунок 722"/>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248275" y="84982050"/>
          <a:ext cx="1332000" cy="1332000"/>
        </a:xfrm>
        <a:prstGeom prst="rect">
          <a:avLst/>
        </a:prstGeom>
      </xdr:spPr>
    </xdr:pic>
    <xdr:clientData/>
  </xdr:twoCellAnchor>
  <xdr:twoCellAnchor>
    <xdr:from>
      <xdr:col>8</xdr:col>
      <xdr:colOff>133350</xdr:colOff>
      <xdr:row>550</xdr:row>
      <xdr:rowOff>161925</xdr:rowOff>
    </xdr:from>
    <xdr:to>
      <xdr:col>8</xdr:col>
      <xdr:colOff>1465350</xdr:colOff>
      <xdr:row>550</xdr:row>
      <xdr:rowOff>1493925</xdr:rowOff>
    </xdr:to>
    <xdr:pic>
      <xdr:nvPicPr>
        <xdr:cNvPr id="724" name="Рисунок 723"/>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248275" y="86506050"/>
          <a:ext cx="1332000" cy="1332000"/>
        </a:xfrm>
        <a:prstGeom prst="rect">
          <a:avLst/>
        </a:prstGeom>
      </xdr:spPr>
    </xdr:pic>
    <xdr:clientData/>
  </xdr:twoCellAnchor>
  <xdr:twoCellAnchor>
    <xdr:from>
      <xdr:col>8</xdr:col>
      <xdr:colOff>133350</xdr:colOff>
      <xdr:row>559</xdr:row>
      <xdr:rowOff>161925</xdr:rowOff>
    </xdr:from>
    <xdr:to>
      <xdr:col>8</xdr:col>
      <xdr:colOff>1465350</xdr:colOff>
      <xdr:row>559</xdr:row>
      <xdr:rowOff>1493925</xdr:rowOff>
    </xdr:to>
    <xdr:pic>
      <xdr:nvPicPr>
        <xdr:cNvPr id="725" name="Рисунок 724"/>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248275" y="88030050"/>
          <a:ext cx="1332000" cy="1332000"/>
        </a:xfrm>
        <a:prstGeom prst="rect">
          <a:avLst/>
        </a:prstGeom>
      </xdr:spPr>
    </xdr:pic>
    <xdr:clientData/>
  </xdr:twoCellAnchor>
  <xdr:twoCellAnchor>
    <xdr:from>
      <xdr:col>8</xdr:col>
      <xdr:colOff>133350</xdr:colOff>
      <xdr:row>573</xdr:row>
      <xdr:rowOff>161925</xdr:rowOff>
    </xdr:from>
    <xdr:to>
      <xdr:col>8</xdr:col>
      <xdr:colOff>1465350</xdr:colOff>
      <xdr:row>573</xdr:row>
      <xdr:rowOff>1493925</xdr:rowOff>
    </xdr:to>
    <xdr:pic>
      <xdr:nvPicPr>
        <xdr:cNvPr id="726" name="Рисунок 725"/>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248275" y="89554050"/>
          <a:ext cx="1332000" cy="1332000"/>
        </a:xfrm>
        <a:prstGeom prst="rect">
          <a:avLst/>
        </a:prstGeom>
      </xdr:spPr>
    </xdr:pic>
    <xdr:clientData/>
  </xdr:twoCellAnchor>
  <xdr:twoCellAnchor>
    <xdr:from>
      <xdr:col>8</xdr:col>
      <xdr:colOff>133350</xdr:colOff>
      <xdr:row>579</xdr:row>
      <xdr:rowOff>161925</xdr:rowOff>
    </xdr:from>
    <xdr:to>
      <xdr:col>8</xdr:col>
      <xdr:colOff>1465350</xdr:colOff>
      <xdr:row>579</xdr:row>
      <xdr:rowOff>1493925</xdr:rowOff>
    </xdr:to>
    <xdr:pic>
      <xdr:nvPicPr>
        <xdr:cNvPr id="727" name="Рисунок 726"/>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248275" y="91078050"/>
          <a:ext cx="1332000" cy="1332000"/>
        </a:xfrm>
        <a:prstGeom prst="rect">
          <a:avLst/>
        </a:prstGeom>
      </xdr:spPr>
    </xdr:pic>
    <xdr:clientData/>
  </xdr:twoCellAnchor>
  <xdr:twoCellAnchor>
    <xdr:from>
      <xdr:col>8</xdr:col>
      <xdr:colOff>133350</xdr:colOff>
      <xdr:row>581</xdr:row>
      <xdr:rowOff>161925</xdr:rowOff>
    </xdr:from>
    <xdr:to>
      <xdr:col>8</xdr:col>
      <xdr:colOff>1465350</xdr:colOff>
      <xdr:row>581</xdr:row>
      <xdr:rowOff>1493925</xdr:rowOff>
    </xdr:to>
    <xdr:pic>
      <xdr:nvPicPr>
        <xdr:cNvPr id="728" name="Рисунок 727"/>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248275" y="92602050"/>
          <a:ext cx="1332000" cy="1332000"/>
        </a:xfrm>
        <a:prstGeom prst="rect">
          <a:avLst/>
        </a:prstGeom>
      </xdr:spPr>
    </xdr:pic>
    <xdr:clientData/>
  </xdr:twoCellAnchor>
  <xdr:twoCellAnchor>
    <xdr:from>
      <xdr:col>8</xdr:col>
      <xdr:colOff>133350</xdr:colOff>
      <xdr:row>582</xdr:row>
      <xdr:rowOff>161925</xdr:rowOff>
    </xdr:from>
    <xdr:to>
      <xdr:col>8</xdr:col>
      <xdr:colOff>1465350</xdr:colOff>
      <xdr:row>582</xdr:row>
      <xdr:rowOff>1493925</xdr:rowOff>
    </xdr:to>
    <xdr:pic>
      <xdr:nvPicPr>
        <xdr:cNvPr id="729" name="Рисунок 728"/>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248275" y="94126050"/>
          <a:ext cx="1332000" cy="1332000"/>
        </a:xfrm>
        <a:prstGeom prst="rect">
          <a:avLst/>
        </a:prstGeom>
      </xdr:spPr>
    </xdr:pic>
    <xdr:clientData/>
  </xdr:twoCellAnchor>
  <xdr:twoCellAnchor>
    <xdr:from>
      <xdr:col>8</xdr:col>
      <xdr:colOff>133350</xdr:colOff>
      <xdr:row>608</xdr:row>
      <xdr:rowOff>161925</xdr:rowOff>
    </xdr:from>
    <xdr:to>
      <xdr:col>8</xdr:col>
      <xdr:colOff>1465350</xdr:colOff>
      <xdr:row>608</xdr:row>
      <xdr:rowOff>1493925</xdr:rowOff>
    </xdr:to>
    <xdr:pic>
      <xdr:nvPicPr>
        <xdr:cNvPr id="730" name="Рисунок 729"/>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248275" y="95650050"/>
          <a:ext cx="1332000" cy="1332000"/>
        </a:xfrm>
        <a:prstGeom prst="rect">
          <a:avLst/>
        </a:prstGeom>
      </xdr:spPr>
    </xdr:pic>
    <xdr:clientData/>
  </xdr:twoCellAnchor>
  <xdr:twoCellAnchor>
    <xdr:from>
      <xdr:col>8</xdr:col>
      <xdr:colOff>123825</xdr:colOff>
      <xdr:row>28</xdr:row>
      <xdr:rowOff>114300</xdr:rowOff>
    </xdr:from>
    <xdr:to>
      <xdr:col>8</xdr:col>
      <xdr:colOff>1455825</xdr:colOff>
      <xdr:row>28</xdr:row>
      <xdr:rowOff>1446300</xdr:rowOff>
    </xdr:to>
    <xdr:pic>
      <xdr:nvPicPr>
        <xdr:cNvPr id="731" name="Имя " descr="Descr "/>
        <xdr:cNvPicPr>
          <a:picLocks noChangeAspect="1"/>
        </xdr:cNvPicPr>
      </xdr:nvPicPr>
      <xdr:blipFill>
        <a:blip xmlns:r="http://schemas.openxmlformats.org/officeDocument/2006/relationships" r:embed="rId170"/>
        <a:stretch>
          <a:fillRect/>
        </a:stretch>
      </xdr:blipFill>
      <xdr:spPr>
        <a:xfrm>
          <a:off x="5238750" y="2638425"/>
          <a:ext cx="1332000" cy="1332000"/>
        </a:xfrm>
        <a:prstGeom prst="rect">
          <a:avLst/>
        </a:prstGeom>
        <a:ln w="9525">
          <a:solidFill>
            <a:srgbClr val="000000"/>
          </a:solidFill>
          <a:prstDash val="solid"/>
        </a:ln>
      </xdr:spPr>
    </xdr:pic>
    <xdr:clientData/>
  </xdr:twoCellAnchor>
  <xdr:twoCellAnchor>
    <xdr:from>
      <xdr:col>8</xdr:col>
      <xdr:colOff>123825</xdr:colOff>
      <xdr:row>30</xdr:row>
      <xdr:rowOff>114300</xdr:rowOff>
    </xdr:from>
    <xdr:to>
      <xdr:col>8</xdr:col>
      <xdr:colOff>1455825</xdr:colOff>
      <xdr:row>30</xdr:row>
      <xdr:rowOff>1446300</xdr:rowOff>
    </xdr:to>
    <xdr:pic>
      <xdr:nvPicPr>
        <xdr:cNvPr id="734" name="Имя " descr="Descr "/>
        <xdr:cNvPicPr>
          <a:picLocks noChangeAspect="1"/>
        </xdr:cNvPicPr>
      </xdr:nvPicPr>
      <xdr:blipFill>
        <a:blip xmlns:r="http://schemas.openxmlformats.org/officeDocument/2006/relationships" r:embed="rId171"/>
        <a:stretch>
          <a:fillRect/>
        </a:stretch>
      </xdr:blipFill>
      <xdr:spPr>
        <a:xfrm>
          <a:off x="5238750" y="4162425"/>
          <a:ext cx="1332000" cy="1332000"/>
        </a:xfrm>
        <a:prstGeom prst="rect">
          <a:avLst/>
        </a:prstGeom>
        <a:ln w="9525">
          <a:solidFill>
            <a:srgbClr val="000000"/>
          </a:solidFill>
          <a:prstDash val="solid"/>
        </a:ln>
      </xdr:spPr>
    </xdr:pic>
    <xdr:clientData/>
  </xdr:twoCellAnchor>
  <xdr:twoCellAnchor>
    <xdr:from>
      <xdr:col>8</xdr:col>
      <xdr:colOff>123825</xdr:colOff>
      <xdr:row>35</xdr:row>
      <xdr:rowOff>114300</xdr:rowOff>
    </xdr:from>
    <xdr:to>
      <xdr:col>8</xdr:col>
      <xdr:colOff>1455825</xdr:colOff>
      <xdr:row>35</xdr:row>
      <xdr:rowOff>1446300</xdr:rowOff>
    </xdr:to>
    <xdr:pic>
      <xdr:nvPicPr>
        <xdr:cNvPr id="735" name="Имя " descr="Descr "/>
        <xdr:cNvPicPr>
          <a:picLocks noChangeAspect="1"/>
        </xdr:cNvPicPr>
      </xdr:nvPicPr>
      <xdr:blipFill>
        <a:blip xmlns:r="http://schemas.openxmlformats.org/officeDocument/2006/relationships" r:embed="rId172"/>
        <a:stretch>
          <a:fillRect/>
        </a:stretch>
      </xdr:blipFill>
      <xdr:spPr>
        <a:xfrm>
          <a:off x="5238750" y="5686425"/>
          <a:ext cx="1332000" cy="1332000"/>
        </a:xfrm>
        <a:prstGeom prst="rect">
          <a:avLst/>
        </a:prstGeom>
        <a:ln w="9525">
          <a:solidFill>
            <a:srgbClr val="000000"/>
          </a:solidFill>
          <a:prstDash val="solid"/>
        </a:ln>
      </xdr:spPr>
    </xdr:pic>
    <xdr:clientData/>
  </xdr:twoCellAnchor>
  <xdr:twoCellAnchor>
    <xdr:from>
      <xdr:col>8</xdr:col>
      <xdr:colOff>123825</xdr:colOff>
      <xdr:row>39</xdr:row>
      <xdr:rowOff>114300</xdr:rowOff>
    </xdr:from>
    <xdr:to>
      <xdr:col>8</xdr:col>
      <xdr:colOff>1455825</xdr:colOff>
      <xdr:row>39</xdr:row>
      <xdr:rowOff>1446300</xdr:rowOff>
    </xdr:to>
    <xdr:pic>
      <xdr:nvPicPr>
        <xdr:cNvPr id="736" name="Имя " descr="Descr "/>
        <xdr:cNvPicPr>
          <a:picLocks noChangeAspect="1"/>
        </xdr:cNvPicPr>
      </xdr:nvPicPr>
      <xdr:blipFill>
        <a:blip xmlns:r="http://schemas.openxmlformats.org/officeDocument/2006/relationships" r:embed="rId173"/>
        <a:stretch>
          <a:fillRect/>
        </a:stretch>
      </xdr:blipFill>
      <xdr:spPr>
        <a:xfrm>
          <a:off x="5238750" y="7210425"/>
          <a:ext cx="1332000" cy="1332000"/>
        </a:xfrm>
        <a:prstGeom prst="rect">
          <a:avLst/>
        </a:prstGeom>
        <a:ln w="9525">
          <a:solidFill>
            <a:srgbClr val="000000"/>
          </a:solidFill>
          <a:prstDash val="solid"/>
        </a:ln>
      </xdr:spPr>
    </xdr:pic>
    <xdr:clientData/>
  </xdr:twoCellAnchor>
  <xdr:twoCellAnchor>
    <xdr:from>
      <xdr:col>8</xdr:col>
      <xdr:colOff>123825</xdr:colOff>
      <xdr:row>45</xdr:row>
      <xdr:rowOff>114300</xdr:rowOff>
    </xdr:from>
    <xdr:to>
      <xdr:col>8</xdr:col>
      <xdr:colOff>1455825</xdr:colOff>
      <xdr:row>45</xdr:row>
      <xdr:rowOff>1446300</xdr:rowOff>
    </xdr:to>
    <xdr:pic>
      <xdr:nvPicPr>
        <xdr:cNvPr id="737" name="Имя " descr="Descr "/>
        <xdr:cNvPicPr>
          <a:picLocks noChangeAspect="1"/>
        </xdr:cNvPicPr>
      </xdr:nvPicPr>
      <xdr:blipFill>
        <a:blip xmlns:r="http://schemas.openxmlformats.org/officeDocument/2006/relationships" r:embed="rId174"/>
        <a:stretch>
          <a:fillRect/>
        </a:stretch>
      </xdr:blipFill>
      <xdr:spPr>
        <a:xfrm>
          <a:off x="5238750" y="8734425"/>
          <a:ext cx="1332000" cy="1332000"/>
        </a:xfrm>
        <a:prstGeom prst="rect">
          <a:avLst/>
        </a:prstGeom>
        <a:ln w="9525">
          <a:solidFill>
            <a:srgbClr val="000000"/>
          </a:solidFill>
          <a:prstDash val="solid"/>
        </a:ln>
      </xdr:spPr>
    </xdr:pic>
    <xdr:clientData/>
  </xdr:twoCellAnchor>
  <xdr:twoCellAnchor>
    <xdr:from>
      <xdr:col>8</xdr:col>
      <xdr:colOff>123825</xdr:colOff>
      <xdr:row>49</xdr:row>
      <xdr:rowOff>114300</xdr:rowOff>
    </xdr:from>
    <xdr:to>
      <xdr:col>8</xdr:col>
      <xdr:colOff>1455825</xdr:colOff>
      <xdr:row>49</xdr:row>
      <xdr:rowOff>1446300</xdr:rowOff>
    </xdr:to>
    <xdr:pic>
      <xdr:nvPicPr>
        <xdr:cNvPr id="738" name="Имя " descr="Descr "/>
        <xdr:cNvPicPr>
          <a:picLocks noChangeAspect="1"/>
        </xdr:cNvPicPr>
      </xdr:nvPicPr>
      <xdr:blipFill>
        <a:blip xmlns:r="http://schemas.openxmlformats.org/officeDocument/2006/relationships" r:embed="rId175"/>
        <a:stretch>
          <a:fillRect/>
        </a:stretch>
      </xdr:blipFill>
      <xdr:spPr>
        <a:xfrm>
          <a:off x="5238750" y="10258425"/>
          <a:ext cx="1332000" cy="1332000"/>
        </a:xfrm>
        <a:prstGeom prst="rect">
          <a:avLst/>
        </a:prstGeom>
        <a:ln w="9525">
          <a:solidFill>
            <a:srgbClr val="000000"/>
          </a:solidFill>
          <a:prstDash val="solid"/>
        </a:ln>
      </xdr:spPr>
    </xdr:pic>
    <xdr:clientData/>
  </xdr:twoCellAnchor>
  <xdr:twoCellAnchor>
    <xdr:from>
      <xdr:col>8</xdr:col>
      <xdr:colOff>123825</xdr:colOff>
      <xdr:row>50</xdr:row>
      <xdr:rowOff>114300</xdr:rowOff>
    </xdr:from>
    <xdr:to>
      <xdr:col>8</xdr:col>
      <xdr:colOff>1455825</xdr:colOff>
      <xdr:row>50</xdr:row>
      <xdr:rowOff>1446300</xdr:rowOff>
    </xdr:to>
    <xdr:pic>
      <xdr:nvPicPr>
        <xdr:cNvPr id="739" name="Имя " descr="Descr "/>
        <xdr:cNvPicPr>
          <a:picLocks noChangeAspect="1"/>
        </xdr:cNvPicPr>
      </xdr:nvPicPr>
      <xdr:blipFill>
        <a:blip xmlns:r="http://schemas.openxmlformats.org/officeDocument/2006/relationships" r:embed="rId176"/>
        <a:stretch>
          <a:fillRect/>
        </a:stretch>
      </xdr:blipFill>
      <xdr:spPr>
        <a:xfrm>
          <a:off x="5238750" y="11782425"/>
          <a:ext cx="1332000" cy="1332000"/>
        </a:xfrm>
        <a:prstGeom prst="rect">
          <a:avLst/>
        </a:prstGeom>
        <a:ln w="9525">
          <a:solidFill>
            <a:srgbClr val="000000"/>
          </a:solidFill>
          <a:prstDash val="solid"/>
        </a:ln>
      </xdr:spPr>
    </xdr:pic>
    <xdr:clientData/>
  </xdr:twoCellAnchor>
  <xdr:twoCellAnchor>
    <xdr:from>
      <xdr:col>8</xdr:col>
      <xdr:colOff>123825</xdr:colOff>
      <xdr:row>57</xdr:row>
      <xdr:rowOff>114300</xdr:rowOff>
    </xdr:from>
    <xdr:to>
      <xdr:col>8</xdr:col>
      <xdr:colOff>1455825</xdr:colOff>
      <xdr:row>57</xdr:row>
      <xdr:rowOff>1446300</xdr:rowOff>
    </xdr:to>
    <xdr:pic>
      <xdr:nvPicPr>
        <xdr:cNvPr id="740" name="Имя " descr="Descr "/>
        <xdr:cNvPicPr>
          <a:picLocks noChangeAspect="1"/>
        </xdr:cNvPicPr>
      </xdr:nvPicPr>
      <xdr:blipFill>
        <a:blip xmlns:r="http://schemas.openxmlformats.org/officeDocument/2006/relationships" r:embed="rId177"/>
        <a:stretch>
          <a:fillRect/>
        </a:stretch>
      </xdr:blipFill>
      <xdr:spPr>
        <a:xfrm>
          <a:off x="5238750" y="13306425"/>
          <a:ext cx="1332000" cy="1332000"/>
        </a:xfrm>
        <a:prstGeom prst="rect">
          <a:avLst/>
        </a:prstGeom>
        <a:ln w="9525">
          <a:solidFill>
            <a:srgbClr val="000000"/>
          </a:solidFill>
          <a:prstDash val="solid"/>
        </a:ln>
      </xdr:spPr>
    </xdr:pic>
    <xdr:clientData/>
  </xdr:twoCellAnchor>
  <xdr:twoCellAnchor>
    <xdr:from>
      <xdr:col>8</xdr:col>
      <xdr:colOff>123825</xdr:colOff>
      <xdr:row>62</xdr:row>
      <xdr:rowOff>114300</xdr:rowOff>
    </xdr:from>
    <xdr:to>
      <xdr:col>8</xdr:col>
      <xdr:colOff>1455825</xdr:colOff>
      <xdr:row>62</xdr:row>
      <xdr:rowOff>1446300</xdr:rowOff>
    </xdr:to>
    <xdr:pic>
      <xdr:nvPicPr>
        <xdr:cNvPr id="741" name="Имя " descr="Descr "/>
        <xdr:cNvPicPr>
          <a:picLocks noChangeAspect="1"/>
        </xdr:cNvPicPr>
      </xdr:nvPicPr>
      <xdr:blipFill>
        <a:blip xmlns:r="http://schemas.openxmlformats.org/officeDocument/2006/relationships" r:embed="rId178"/>
        <a:stretch>
          <a:fillRect/>
        </a:stretch>
      </xdr:blipFill>
      <xdr:spPr>
        <a:xfrm>
          <a:off x="5238750" y="14830425"/>
          <a:ext cx="1332000" cy="1332000"/>
        </a:xfrm>
        <a:prstGeom prst="rect">
          <a:avLst/>
        </a:prstGeom>
        <a:ln w="9525">
          <a:solidFill>
            <a:srgbClr val="000000"/>
          </a:solidFill>
          <a:prstDash val="solid"/>
        </a:ln>
      </xdr:spPr>
    </xdr:pic>
    <xdr:clientData/>
  </xdr:twoCellAnchor>
  <xdr:twoCellAnchor>
    <xdr:from>
      <xdr:col>8</xdr:col>
      <xdr:colOff>123825</xdr:colOff>
      <xdr:row>139</xdr:row>
      <xdr:rowOff>114300</xdr:rowOff>
    </xdr:from>
    <xdr:to>
      <xdr:col>8</xdr:col>
      <xdr:colOff>1455825</xdr:colOff>
      <xdr:row>139</xdr:row>
      <xdr:rowOff>1446300</xdr:rowOff>
    </xdr:to>
    <xdr:pic>
      <xdr:nvPicPr>
        <xdr:cNvPr id="742" name="Имя " descr="Descr "/>
        <xdr:cNvPicPr>
          <a:picLocks noChangeAspect="1"/>
        </xdr:cNvPicPr>
      </xdr:nvPicPr>
      <xdr:blipFill>
        <a:blip xmlns:r="http://schemas.openxmlformats.org/officeDocument/2006/relationships" r:embed="rId179"/>
        <a:stretch>
          <a:fillRect/>
        </a:stretch>
      </xdr:blipFill>
      <xdr:spPr>
        <a:xfrm>
          <a:off x="5238750" y="16354425"/>
          <a:ext cx="1332000" cy="1332000"/>
        </a:xfrm>
        <a:prstGeom prst="rect">
          <a:avLst/>
        </a:prstGeom>
        <a:ln w="9525">
          <a:solidFill>
            <a:srgbClr val="000000"/>
          </a:solidFill>
          <a:prstDash val="solid"/>
        </a:ln>
      </xdr:spPr>
    </xdr:pic>
    <xdr:clientData/>
  </xdr:twoCellAnchor>
  <xdr:twoCellAnchor>
    <xdr:from>
      <xdr:col>8</xdr:col>
      <xdr:colOff>123825</xdr:colOff>
      <xdr:row>167</xdr:row>
      <xdr:rowOff>114300</xdr:rowOff>
    </xdr:from>
    <xdr:to>
      <xdr:col>8</xdr:col>
      <xdr:colOff>1455825</xdr:colOff>
      <xdr:row>167</xdr:row>
      <xdr:rowOff>1446300</xdr:rowOff>
    </xdr:to>
    <xdr:pic>
      <xdr:nvPicPr>
        <xdr:cNvPr id="743" name="Имя " descr="Descr "/>
        <xdr:cNvPicPr>
          <a:picLocks noChangeAspect="1"/>
        </xdr:cNvPicPr>
      </xdr:nvPicPr>
      <xdr:blipFill>
        <a:blip xmlns:r="http://schemas.openxmlformats.org/officeDocument/2006/relationships" r:embed="rId180"/>
        <a:stretch>
          <a:fillRect/>
        </a:stretch>
      </xdr:blipFill>
      <xdr:spPr>
        <a:xfrm>
          <a:off x="5238750" y="17878425"/>
          <a:ext cx="1332000" cy="1332000"/>
        </a:xfrm>
        <a:prstGeom prst="rect">
          <a:avLst/>
        </a:prstGeom>
        <a:ln w="9525">
          <a:solidFill>
            <a:srgbClr val="000000"/>
          </a:solidFill>
          <a:prstDash val="solid"/>
        </a:ln>
      </xdr:spPr>
    </xdr:pic>
    <xdr:clientData/>
  </xdr:twoCellAnchor>
  <xdr:twoCellAnchor>
    <xdr:from>
      <xdr:col>8</xdr:col>
      <xdr:colOff>123825</xdr:colOff>
      <xdr:row>188</xdr:row>
      <xdr:rowOff>114300</xdr:rowOff>
    </xdr:from>
    <xdr:to>
      <xdr:col>8</xdr:col>
      <xdr:colOff>1455825</xdr:colOff>
      <xdr:row>188</xdr:row>
      <xdr:rowOff>1446300</xdr:rowOff>
    </xdr:to>
    <xdr:pic>
      <xdr:nvPicPr>
        <xdr:cNvPr id="745" name="Имя " descr="Descr "/>
        <xdr:cNvPicPr>
          <a:picLocks noChangeAspect="1"/>
        </xdr:cNvPicPr>
      </xdr:nvPicPr>
      <xdr:blipFill>
        <a:blip xmlns:r="http://schemas.openxmlformats.org/officeDocument/2006/relationships" r:embed="rId181"/>
        <a:stretch>
          <a:fillRect/>
        </a:stretch>
      </xdr:blipFill>
      <xdr:spPr>
        <a:xfrm>
          <a:off x="5238750" y="20926425"/>
          <a:ext cx="1332000" cy="1332000"/>
        </a:xfrm>
        <a:prstGeom prst="rect">
          <a:avLst/>
        </a:prstGeom>
        <a:ln w="9525">
          <a:solidFill>
            <a:srgbClr val="000000"/>
          </a:solidFill>
          <a:prstDash val="solid"/>
        </a:ln>
      </xdr:spPr>
    </xdr:pic>
    <xdr:clientData/>
  </xdr:twoCellAnchor>
  <xdr:twoCellAnchor>
    <xdr:from>
      <xdr:col>8</xdr:col>
      <xdr:colOff>123825</xdr:colOff>
      <xdr:row>189</xdr:row>
      <xdr:rowOff>114300</xdr:rowOff>
    </xdr:from>
    <xdr:to>
      <xdr:col>8</xdr:col>
      <xdr:colOff>1455825</xdr:colOff>
      <xdr:row>189</xdr:row>
      <xdr:rowOff>1446300</xdr:rowOff>
    </xdr:to>
    <xdr:pic>
      <xdr:nvPicPr>
        <xdr:cNvPr id="746" name="Имя " descr="Descr "/>
        <xdr:cNvPicPr>
          <a:picLocks noChangeAspect="1"/>
        </xdr:cNvPicPr>
      </xdr:nvPicPr>
      <xdr:blipFill>
        <a:blip xmlns:r="http://schemas.openxmlformats.org/officeDocument/2006/relationships" r:embed="rId182"/>
        <a:stretch>
          <a:fillRect/>
        </a:stretch>
      </xdr:blipFill>
      <xdr:spPr>
        <a:xfrm>
          <a:off x="5238750" y="22450425"/>
          <a:ext cx="1332000" cy="1332000"/>
        </a:xfrm>
        <a:prstGeom prst="rect">
          <a:avLst/>
        </a:prstGeom>
        <a:ln w="9525">
          <a:solidFill>
            <a:srgbClr val="000000"/>
          </a:solidFill>
          <a:prstDash val="solid"/>
        </a:ln>
      </xdr:spPr>
    </xdr:pic>
    <xdr:clientData/>
  </xdr:twoCellAnchor>
  <xdr:twoCellAnchor>
    <xdr:from>
      <xdr:col>8</xdr:col>
      <xdr:colOff>123825</xdr:colOff>
      <xdr:row>190</xdr:row>
      <xdr:rowOff>114300</xdr:rowOff>
    </xdr:from>
    <xdr:to>
      <xdr:col>8</xdr:col>
      <xdr:colOff>1455825</xdr:colOff>
      <xdr:row>190</xdr:row>
      <xdr:rowOff>1446300</xdr:rowOff>
    </xdr:to>
    <xdr:pic>
      <xdr:nvPicPr>
        <xdr:cNvPr id="747" name="Имя " descr="Descr "/>
        <xdr:cNvPicPr>
          <a:picLocks noChangeAspect="1"/>
        </xdr:cNvPicPr>
      </xdr:nvPicPr>
      <xdr:blipFill>
        <a:blip xmlns:r="http://schemas.openxmlformats.org/officeDocument/2006/relationships" r:embed="rId183"/>
        <a:stretch>
          <a:fillRect/>
        </a:stretch>
      </xdr:blipFill>
      <xdr:spPr>
        <a:xfrm>
          <a:off x="5238750" y="23974425"/>
          <a:ext cx="1332000" cy="1332000"/>
        </a:xfrm>
        <a:prstGeom prst="rect">
          <a:avLst/>
        </a:prstGeom>
        <a:ln w="9525">
          <a:solidFill>
            <a:srgbClr val="000000"/>
          </a:solidFill>
          <a:prstDash val="solid"/>
        </a:ln>
      </xdr:spPr>
    </xdr:pic>
    <xdr:clientData/>
  </xdr:twoCellAnchor>
  <xdr:twoCellAnchor>
    <xdr:from>
      <xdr:col>8</xdr:col>
      <xdr:colOff>123825</xdr:colOff>
      <xdr:row>191</xdr:row>
      <xdr:rowOff>114300</xdr:rowOff>
    </xdr:from>
    <xdr:to>
      <xdr:col>8</xdr:col>
      <xdr:colOff>1455825</xdr:colOff>
      <xdr:row>191</xdr:row>
      <xdr:rowOff>1446300</xdr:rowOff>
    </xdr:to>
    <xdr:pic>
      <xdr:nvPicPr>
        <xdr:cNvPr id="748" name="Имя " descr="Descr "/>
        <xdr:cNvPicPr>
          <a:picLocks noChangeAspect="1"/>
        </xdr:cNvPicPr>
      </xdr:nvPicPr>
      <xdr:blipFill>
        <a:blip xmlns:r="http://schemas.openxmlformats.org/officeDocument/2006/relationships" r:embed="rId184"/>
        <a:stretch>
          <a:fillRect/>
        </a:stretch>
      </xdr:blipFill>
      <xdr:spPr>
        <a:xfrm>
          <a:off x="5238750" y="25498425"/>
          <a:ext cx="1332000" cy="1332000"/>
        </a:xfrm>
        <a:prstGeom prst="rect">
          <a:avLst/>
        </a:prstGeom>
        <a:ln w="9525">
          <a:solidFill>
            <a:srgbClr val="000000"/>
          </a:solidFill>
          <a:prstDash val="solid"/>
        </a:ln>
      </xdr:spPr>
    </xdr:pic>
    <xdr:clientData/>
  </xdr:twoCellAnchor>
  <xdr:twoCellAnchor>
    <xdr:from>
      <xdr:col>8</xdr:col>
      <xdr:colOff>123825</xdr:colOff>
      <xdr:row>200</xdr:row>
      <xdr:rowOff>114300</xdr:rowOff>
    </xdr:from>
    <xdr:to>
      <xdr:col>8</xdr:col>
      <xdr:colOff>1455825</xdr:colOff>
      <xdr:row>200</xdr:row>
      <xdr:rowOff>1446300</xdr:rowOff>
    </xdr:to>
    <xdr:pic>
      <xdr:nvPicPr>
        <xdr:cNvPr id="749" name="Имя " descr="Descr "/>
        <xdr:cNvPicPr>
          <a:picLocks noChangeAspect="1"/>
        </xdr:cNvPicPr>
      </xdr:nvPicPr>
      <xdr:blipFill>
        <a:blip xmlns:r="http://schemas.openxmlformats.org/officeDocument/2006/relationships" r:embed="rId185"/>
        <a:stretch>
          <a:fillRect/>
        </a:stretch>
      </xdr:blipFill>
      <xdr:spPr>
        <a:xfrm>
          <a:off x="5238750" y="27022425"/>
          <a:ext cx="1332000" cy="1332000"/>
        </a:xfrm>
        <a:prstGeom prst="rect">
          <a:avLst/>
        </a:prstGeom>
        <a:ln w="9525">
          <a:solidFill>
            <a:srgbClr val="000000"/>
          </a:solidFill>
          <a:prstDash val="solid"/>
        </a:ln>
      </xdr:spPr>
    </xdr:pic>
    <xdr:clientData/>
  </xdr:twoCellAnchor>
  <xdr:twoCellAnchor>
    <xdr:from>
      <xdr:col>8</xdr:col>
      <xdr:colOff>123825</xdr:colOff>
      <xdr:row>201</xdr:row>
      <xdr:rowOff>114300</xdr:rowOff>
    </xdr:from>
    <xdr:to>
      <xdr:col>8</xdr:col>
      <xdr:colOff>1455825</xdr:colOff>
      <xdr:row>201</xdr:row>
      <xdr:rowOff>1446300</xdr:rowOff>
    </xdr:to>
    <xdr:pic>
      <xdr:nvPicPr>
        <xdr:cNvPr id="1010" name="Имя " descr="Descr "/>
        <xdr:cNvPicPr>
          <a:picLocks noChangeAspect="1"/>
        </xdr:cNvPicPr>
      </xdr:nvPicPr>
      <xdr:blipFill>
        <a:blip xmlns:r="http://schemas.openxmlformats.org/officeDocument/2006/relationships" r:embed="rId186"/>
        <a:stretch>
          <a:fillRect/>
        </a:stretch>
      </xdr:blipFill>
      <xdr:spPr>
        <a:xfrm>
          <a:off x="5238750" y="28546425"/>
          <a:ext cx="1332000" cy="1332000"/>
        </a:xfrm>
        <a:prstGeom prst="rect">
          <a:avLst/>
        </a:prstGeom>
        <a:ln w="9525">
          <a:solidFill>
            <a:srgbClr val="000000"/>
          </a:solidFill>
          <a:prstDash val="solid"/>
        </a:ln>
      </xdr:spPr>
    </xdr:pic>
    <xdr:clientData/>
  </xdr:twoCellAnchor>
  <xdr:twoCellAnchor>
    <xdr:from>
      <xdr:col>8</xdr:col>
      <xdr:colOff>123825</xdr:colOff>
      <xdr:row>213</xdr:row>
      <xdr:rowOff>114300</xdr:rowOff>
    </xdr:from>
    <xdr:to>
      <xdr:col>8</xdr:col>
      <xdr:colOff>1455825</xdr:colOff>
      <xdr:row>213</xdr:row>
      <xdr:rowOff>1446300</xdr:rowOff>
    </xdr:to>
    <xdr:pic>
      <xdr:nvPicPr>
        <xdr:cNvPr id="1011" name="Имя " descr="Descr "/>
        <xdr:cNvPicPr>
          <a:picLocks noChangeAspect="1"/>
        </xdr:cNvPicPr>
      </xdr:nvPicPr>
      <xdr:blipFill>
        <a:blip xmlns:r="http://schemas.openxmlformats.org/officeDocument/2006/relationships" r:embed="rId187"/>
        <a:stretch>
          <a:fillRect/>
        </a:stretch>
      </xdr:blipFill>
      <xdr:spPr>
        <a:xfrm>
          <a:off x="5238750" y="30070425"/>
          <a:ext cx="1332000" cy="1332000"/>
        </a:xfrm>
        <a:prstGeom prst="rect">
          <a:avLst/>
        </a:prstGeom>
        <a:ln w="9525">
          <a:solidFill>
            <a:srgbClr val="000000"/>
          </a:solidFill>
          <a:prstDash val="solid"/>
        </a:ln>
      </xdr:spPr>
    </xdr:pic>
    <xdr:clientData/>
  </xdr:twoCellAnchor>
  <xdr:twoCellAnchor>
    <xdr:from>
      <xdr:col>8</xdr:col>
      <xdr:colOff>123825</xdr:colOff>
      <xdr:row>216</xdr:row>
      <xdr:rowOff>114300</xdr:rowOff>
    </xdr:from>
    <xdr:to>
      <xdr:col>8</xdr:col>
      <xdr:colOff>1455825</xdr:colOff>
      <xdr:row>216</xdr:row>
      <xdr:rowOff>1446300</xdr:rowOff>
    </xdr:to>
    <xdr:pic>
      <xdr:nvPicPr>
        <xdr:cNvPr id="1012" name="Имя " descr="Descr "/>
        <xdr:cNvPicPr>
          <a:picLocks noChangeAspect="1"/>
        </xdr:cNvPicPr>
      </xdr:nvPicPr>
      <xdr:blipFill>
        <a:blip xmlns:r="http://schemas.openxmlformats.org/officeDocument/2006/relationships" r:embed="rId188"/>
        <a:stretch>
          <a:fillRect/>
        </a:stretch>
      </xdr:blipFill>
      <xdr:spPr>
        <a:xfrm>
          <a:off x="5238750" y="31594425"/>
          <a:ext cx="1332000" cy="1332000"/>
        </a:xfrm>
        <a:prstGeom prst="rect">
          <a:avLst/>
        </a:prstGeom>
        <a:ln w="9525">
          <a:solidFill>
            <a:srgbClr val="000000"/>
          </a:solidFill>
          <a:prstDash val="solid"/>
        </a:ln>
      </xdr:spPr>
    </xdr:pic>
    <xdr:clientData/>
  </xdr:twoCellAnchor>
  <xdr:twoCellAnchor>
    <xdr:from>
      <xdr:col>8</xdr:col>
      <xdr:colOff>123825</xdr:colOff>
      <xdr:row>221</xdr:row>
      <xdr:rowOff>114300</xdr:rowOff>
    </xdr:from>
    <xdr:to>
      <xdr:col>8</xdr:col>
      <xdr:colOff>1455825</xdr:colOff>
      <xdr:row>221</xdr:row>
      <xdr:rowOff>1446300</xdr:rowOff>
    </xdr:to>
    <xdr:pic>
      <xdr:nvPicPr>
        <xdr:cNvPr id="1013" name="Имя " descr="Descr "/>
        <xdr:cNvPicPr>
          <a:picLocks noChangeAspect="1"/>
        </xdr:cNvPicPr>
      </xdr:nvPicPr>
      <xdr:blipFill>
        <a:blip xmlns:r="http://schemas.openxmlformats.org/officeDocument/2006/relationships" r:embed="rId189"/>
        <a:stretch>
          <a:fillRect/>
        </a:stretch>
      </xdr:blipFill>
      <xdr:spPr>
        <a:xfrm>
          <a:off x="5238750" y="33118425"/>
          <a:ext cx="1332000" cy="1332000"/>
        </a:xfrm>
        <a:prstGeom prst="rect">
          <a:avLst/>
        </a:prstGeom>
        <a:ln w="9525">
          <a:solidFill>
            <a:srgbClr val="000000"/>
          </a:solidFill>
          <a:prstDash val="solid"/>
        </a:ln>
      </xdr:spPr>
    </xdr:pic>
    <xdr:clientData/>
  </xdr:twoCellAnchor>
  <xdr:twoCellAnchor>
    <xdr:from>
      <xdr:col>8</xdr:col>
      <xdr:colOff>123825</xdr:colOff>
      <xdr:row>239</xdr:row>
      <xdr:rowOff>114300</xdr:rowOff>
    </xdr:from>
    <xdr:to>
      <xdr:col>8</xdr:col>
      <xdr:colOff>1455825</xdr:colOff>
      <xdr:row>239</xdr:row>
      <xdr:rowOff>1446300</xdr:rowOff>
    </xdr:to>
    <xdr:pic>
      <xdr:nvPicPr>
        <xdr:cNvPr id="1014" name="Имя " descr="Descr "/>
        <xdr:cNvPicPr>
          <a:picLocks noChangeAspect="1"/>
        </xdr:cNvPicPr>
      </xdr:nvPicPr>
      <xdr:blipFill>
        <a:blip xmlns:r="http://schemas.openxmlformats.org/officeDocument/2006/relationships" r:embed="rId190"/>
        <a:stretch>
          <a:fillRect/>
        </a:stretch>
      </xdr:blipFill>
      <xdr:spPr>
        <a:xfrm>
          <a:off x="5238750" y="34642425"/>
          <a:ext cx="1332000" cy="1332000"/>
        </a:xfrm>
        <a:prstGeom prst="rect">
          <a:avLst/>
        </a:prstGeom>
        <a:ln w="9525">
          <a:solidFill>
            <a:srgbClr val="000000"/>
          </a:solidFill>
          <a:prstDash val="solid"/>
        </a:ln>
      </xdr:spPr>
    </xdr:pic>
    <xdr:clientData/>
  </xdr:twoCellAnchor>
  <xdr:twoCellAnchor>
    <xdr:from>
      <xdr:col>8</xdr:col>
      <xdr:colOff>123825</xdr:colOff>
      <xdr:row>240</xdr:row>
      <xdr:rowOff>114300</xdr:rowOff>
    </xdr:from>
    <xdr:to>
      <xdr:col>8</xdr:col>
      <xdr:colOff>1455825</xdr:colOff>
      <xdr:row>240</xdr:row>
      <xdr:rowOff>1446300</xdr:rowOff>
    </xdr:to>
    <xdr:pic>
      <xdr:nvPicPr>
        <xdr:cNvPr id="1015" name="Имя " descr="Descr "/>
        <xdr:cNvPicPr>
          <a:picLocks noChangeAspect="1"/>
        </xdr:cNvPicPr>
      </xdr:nvPicPr>
      <xdr:blipFill>
        <a:blip xmlns:r="http://schemas.openxmlformats.org/officeDocument/2006/relationships" r:embed="rId191"/>
        <a:stretch>
          <a:fillRect/>
        </a:stretch>
      </xdr:blipFill>
      <xdr:spPr>
        <a:xfrm>
          <a:off x="5238750" y="36166425"/>
          <a:ext cx="1332000" cy="1332000"/>
        </a:xfrm>
        <a:prstGeom prst="rect">
          <a:avLst/>
        </a:prstGeom>
        <a:ln w="9525">
          <a:solidFill>
            <a:srgbClr val="000000"/>
          </a:solidFill>
          <a:prstDash val="solid"/>
        </a:ln>
      </xdr:spPr>
    </xdr:pic>
    <xdr:clientData/>
  </xdr:twoCellAnchor>
  <xdr:twoCellAnchor>
    <xdr:from>
      <xdr:col>8</xdr:col>
      <xdr:colOff>123825</xdr:colOff>
      <xdr:row>241</xdr:row>
      <xdr:rowOff>114300</xdr:rowOff>
    </xdr:from>
    <xdr:to>
      <xdr:col>8</xdr:col>
      <xdr:colOff>1455825</xdr:colOff>
      <xdr:row>241</xdr:row>
      <xdr:rowOff>1446300</xdr:rowOff>
    </xdr:to>
    <xdr:pic>
      <xdr:nvPicPr>
        <xdr:cNvPr id="1016" name="Имя " descr="Descr "/>
        <xdr:cNvPicPr>
          <a:picLocks noChangeAspect="1"/>
        </xdr:cNvPicPr>
      </xdr:nvPicPr>
      <xdr:blipFill>
        <a:blip xmlns:r="http://schemas.openxmlformats.org/officeDocument/2006/relationships" r:embed="rId192"/>
        <a:stretch>
          <a:fillRect/>
        </a:stretch>
      </xdr:blipFill>
      <xdr:spPr>
        <a:xfrm>
          <a:off x="5238750" y="37690425"/>
          <a:ext cx="1332000" cy="1332000"/>
        </a:xfrm>
        <a:prstGeom prst="rect">
          <a:avLst/>
        </a:prstGeom>
        <a:ln w="9525">
          <a:solidFill>
            <a:srgbClr val="000000"/>
          </a:solidFill>
          <a:prstDash val="solid"/>
        </a:ln>
      </xdr:spPr>
    </xdr:pic>
    <xdr:clientData/>
  </xdr:twoCellAnchor>
  <xdr:twoCellAnchor>
    <xdr:from>
      <xdr:col>8</xdr:col>
      <xdr:colOff>123825</xdr:colOff>
      <xdr:row>242</xdr:row>
      <xdr:rowOff>114300</xdr:rowOff>
    </xdr:from>
    <xdr:to>
      <xdr:col>8</xdr:col>
      <xdr:colOff>1455825</xdr:colOff>
      <xdr:row>242</xdr:row>
      <xdr:rowOff>1446300</xdr:rowOff>
    </xdr:to>
    <xdr:pic>
      <xdr:nvPicPr>
        <xdr:cNvPr id="1017" name="Имя " descr="Descr "/>
        <xdr:cNvPicPr>
          <a:picLocks noChangeAspect="1"/>
        </xdr:cNvPicPr>
      </xdr:nvPicPr>
      <xdr:blipFill>
        <a:blip xmlns:r="http://schemas.openxmlformats.org/officeDocument/2006/relationships" r:embed="rId193"/>
        <a:stretch>
          <a:fillRect/>
        </a:stretch>
      </xdr:blipFill>
      <xdr:spPr>
        <a:xfrm>
          <a:off x="5238750" y="39214425"/>
          <a:ext cx="1332000" cy="1332000"/>
        </a:xfrm>
        <a:prstGeom prst="rect">
          <a:avLst/>
        </a:prstGeom>
        <a:ln w="9525">
          <a:solidFill>
            <a:srgbClr val="000000"/>
          </a:solidFill>
          <a:prstDash val="solid"/>
        </a:ln>
      </xdr:spPr>
    </xdr:pic>
    <xdr:clientData/>
  </xdr:twoCellAnchor>
  <xdr:twoCellAnchor>
    <xdr:from>
      <xdr:col>8</xdr:col>
      <xdr:colOff>123825</xdr:colOff>
      <xdr:row>243</xdr:row>
      <xdr:rowOff>114300</xdr:rowOff>
    </xdr:from>
    <xdr:to>
      <xdr:col>8</xdr:col>
      <xdr:colOff>1455825</xdr:colOff>
      <xdr:row>243</xdr:row>
      <xdr:rowOff>1446300</xdr:rowOff>
    </xdr:to>
    <xdr:pic>
      <xdr:nvPicPr>
        <xdr:cNvPr id="1018" name="Имя " descr="Descr "/>
        <xdr:cNvPicPr>
          <a:picLocks noChangeAspect="1"/>
        </xdr:cNvPicPr>
      </xdr:nvPicPr>
      <xdr:blipFill>
        <a:blip xmlns:r="http://schemas.openxmlformats.org/officeDocument/2006/relationships" r:embed="rId194"/>
        <a:stretch>
          <a:fillRect/>
        </a:stretch>
      </xdr:blipFill>
      <xdr:spPr>
        <a:xfrm>
          <a:off x="5238750" y="40738425"/>
          <a:ext cx="1332000" cy="1332000"/>
        </a:xfrm>
        <a:prstGeom prst="rect">
          <a:avLst/>
        </a:prstGeom>
        <a:ln w="9525">
          <a:solidFill>
            <a:srgbClr val="000000"/>
          </a:solidFill>
          <a:prstDash val="solid"/>
        </a:ln>
      </xdr:spPr>
    </xdr:pic>
    <xdr:clientData/>
  </xdr:twoCellAnchor>
  <xdr:twoCellAnchor>
    <xdr:from>
      <xdr:col>8</xdr:col>
      <xdr:colOff>123825</xdr:colOff>
      <xdr:row>244</xdr:row>
      <xdr:rowOff>114300</xdr:rowOff>
    </xdr:from>
    <xdr:to>
      <xdr:col>8</xdr:col>
      <xdr:colOff>1455825</xdr:colOff>
      <xdr:row>244</xdr:row>
      <xdr:rowOff>1446300</xdr:rowOff>
    </xdr:to>
    <xdr:pic>
      <xdr:nvPicPr>
        <xdr:cNvPr id="1019" name="Имя " descr="Descr "/>
        <xdr:cNvPicPr>
          <a:picLocks noChangeAspect="1"/>
        </xdr:cNvPicPr>
      </xdr:nvPicPr>
      <xdr:blipFill>
        <a:blip xmlns:r="http://schemas.openxmlformats.org/officeDocument/2006/relationships" r:embed="rId195"/>
        <a:stretch>
          <a:fillRect/>
        </a:stretch>
      </xdr:blipFill>
      <xdr:spPr>
        <a:xfrm>
          <a:off x="5238750" y="42262425"/>
          <a:ext cx="1332000" cy="1332000"/>
        </a:xfrm>
        <a:prstGeom prst="rect">
          <a:avLst/>
        </a:prstGeom>
        <a:ln w="9525">
          <a:solidFill>
            <a:srgbClr val="000000"/>
          </a:solidFill>
          <a:prstDash val="solid"/>
        </a:ln>
      </xdr:spPr>
    </xdr:pic>
    <xdr:clientData/>
  </xdr:twoCellAnchor>
  <xdr:twoCellAnchor>
    <xdr:from>
      <xdr:col>8</xdr:col>
      <xdr:colOff>123825</xdr:colOff>
      <xdr:row>252</xdr:row>
      <xdr:rowOff>114300</xdr:rowOff>
    </xdr:from>
    <xdr:to>
      <xdr:col>8</xdr:col>
      <xdr:colOff>1455825</xdr:colOff>
      <xdr:row>252</xdr:row>
      <xdr:rowOff>1446300</xdr:rowOff>
    </xdr:to>
    <xdr:pic>
      <xdr:nvPicPr>
        <xdr:cNvPr id="1020" name="Имя " descr="Descr "/>
        <xdr:cNvPicPr>
          <a:picLocks noChangeAspect="1"/>
        </xdr:cNvPicPr>
      </xdr:nvPicPr>
      <xdr:blipFill>
        <a:blip xmlns:r="http://schemas.openxmlformats.org/officeDocument/2006/relationships" r:embed="rId196"/>
        <a:stretch>
          <a:fillRect/>
        </a:stretch>
      </xdr:blipFill>
      <xdr:spPr>
        <a:xfrm>
          <a:off x="5238750" y="43786425"/>
          <a:ext cx="1332000" cy="1332000"/>
        </a:xfrm>
        <a:prstGeom prst="rect">
          <a:avLst/>
        </a:prstGeom>
        <a:ln w="9525">
          <a:solidFill>
            <a:srgbClr val="000000"/>
          </a:solidFill>
          <a:prstDash val="solid"/>
        </a:ln>
      </xdr:spPr>
    </xdr:pic>
    <xdr:clientData/>
  </xdr:twoCellAnchor>
  <xdr:twoCellAnchor>
    <xdr:from>
      <xdr:col>8</xdr:col>
      <xdr:colOff>123825</xdr:colOff>
      <xdr:row>262</xdr:row>
      <xdr:rowOff>114300</xdr:rowOff>
    </xdr:from>
    <xdr:to>
      <xdr:col>8</xdr:col>
      <xdr:colOff>1455825</xdr:colOff>
      <xdr:row>262</xdr:row>
      <xdr:rowOff>1446300</xdr:rowOff>
    </xdr:to>
    <xdr:pic>
      <xdr:nvPicPr>
        <xdr:cNvPr id="1021" name="Имя " descr="Descr "/>
        <xdr:cNvPicPr>
          <a:picLocks noChangeAspect="1"/>
        </xdr:cNvPicPr>
      </xdr:nvPicPr>
      <xdr:blipFill>
        <a:blip xmlns:r="http://schemas.openxmlformats.org/officeDocument/2006/relationships" r:embed="rId197"/>
        <a:stretch>
          <a:fillRect/>
        </a:stretch>
      </xdr:blipFill>
      <xdr:spPr>
        <a:xfrm>
          <a:off x="5238750" y="45310425"/>
          <a:ext cx="1332000" cy="1332000"/>
        </a:xfrm>
        <a:prstGeom prst="rect">
          <a:avLst/>
        </a:prstGeom>
        <a:ln w="9525">
          <a:solidFill>
            <a:srgbClr val="000000"/>
          </a:solidFill>
          <a:prstDash val="solid"/>
        </a:ln>
      </xdr:spPr>
    </xdr:pic>
    <xdr:clientData/>
  </xdr:twoCellAnchor>
  <xdr:twoCellAnchor>
    <xdr:from>
      <xdr:col>8</xdr:col>
      <xdr:colOff>123825</xdr:colOff>
      <xdr:row>263</xdr:row>
      <xdr:rowOff>114300</xdr:rowOff>
    </xdr:from>
    <xdr:to>
      <xdr:col>8</xdr:col>
      <xdr:colOff>1455825</xdr:colOff>
      <xdr:row>263</xdr:row>
      <xdr:rowOff>1446300</xdr:rowOff>
    </xdr:to>
    <xdr:pic>
      <xdr:nvPicPr>
        <xdr:cNvPr id="1022" name="Имя " descr="Descr "/>
        <xdr:cNvPicPr>
          <a:picLocks noChangeAspect="1"/>
        </xdr:cNvPicPr>
      </xdr:nvPicPr>
      <xdr:blipFill>
        <a:blip xmlns:r="http://schemas.openxmlformats.org/officeDocument/2006/relationships" r:embed="rId198"/>
        <a:stretch>
          <a:fillRect/>
        </a:stretch>
      </xdr:blipFill>
      <xdr:spPr>
        <a:xfrm>
          <a:off x="5238750" y="46834425"/>
          <a:ext cx="1332000" cy="1332000"/>
        </a:xfrm>
        <a:prstGeom prst="rect">
          <a:avLst/>
        </a:prstGeom>
        <a:ln w="9525">
          <a:solidFill>
            <a:srgbClr val="000000"/>
          </a:solidFill>
          <a:prstDash val="solid"/>
        </a:ln>
      </xdr:spPr>
    </xdr:pic>
    <xdr:clientData/>
  </xdr:twoCellAnchor>
  <xdr:twoCellAnchor>
    <xdr:from>
      <xdr:col>8</xdr:col>
      <xdr:colOff>123825</xdr:colOff>
      <xdr:row>279</xdr:row>
      <xdr:rowOff>114300</xdr:rowOff>
    </xdr:from>
    <xdr:to>
      <xdr:col>8</xdr:col>
      <xdr:colOff>1455825</xdr:colOff>
      <xdr:row>279</xdr:row>
      <xdr:rowOff>1446300</xdr:rowOff>
    </xdr:to>
    <xdr:pic>
      <xdr:nvPicPr>
        <xdr:cNvPr id="1023" name="Имя " descr="Descr "/>
        <xdr:cNvPicPr>
          <a:picLocks noChangeAspect="1"/>
        </xdr:cNvPicPr>
      </xdr:nvPicPr>
      <xdr:blipFill>
        <a:blip xmlns:r="http://schemas.openxmlformats.org/officeDocument/2006/relationships" r:embed="rId199"/>
        <a:stretch>
          <a:fillRect/>
        </a:stretch>
      </xdr:blipFill>
      <xdr:spPr>
        <a:xfrm>
          <a:off x="5238750" y="48358425"/>
          <a:ext cx="1332000" cy="1332000"/>
        </a:xfrm>
        <a:prstGeom prst="rect">
          <a:avLst/>
        </a:prstGeom>
        <a:ln w="9525">
          <a:solidFill>
            <a:srgbClr val="000000"/>
          </a:solidFill>
          <a:prstDash val="solid"/>
        </a:ln>
      </xdr:spPr>
    </xdr:pic>
    <xdr:clientData/>
  </xdr:twoCellAnchor>
  <xdr:twoCellAnchor>
    <xdr:from>
      <xdr:col>8</xdr:col>
      <xdr:colOff>123825</xdr:colOff>
      <xdr:row>280</xdr:row>
      <xdr:rowOff>114300</xdr:rowOff>
    </xdr:from>
    <xdr:to>
      <xdr:col>8</xdr:col>
      <xdr:colOff>1455825</xdr:colOff>
      <xdr:row>280</xdr:row>
      <xdr:rowOff>1446300</xdr:rowOff>
    </xdr:to>
    <xdr:pic>
      <xdr:nvPicPr>
        <xdr:cNvPr id="1024" name="Имя " descr="Descr "/>
        <xdr:cNvPicPr>
          <a:picLocks noChangeAspect="1"/>
        </xdr:cNvPicPr>
      </xdr:nvPicPr>
      <xdr:blipFill>
        <a:blip xmlns:r="http://schemas.openxmlformats.org/officeDocument/2006/relationships" r:embed="rId200"/>
        <a:stretch>
          <a:fillRect/>
        </a:stretch>
      </xdr:blipFill>
      <xdr:spPr>
        <a:xfrm>
          <a:off x="5238750" y="49882425"/>
          <a:ext cx="1332000" cy="1332000"/>
        </a:xfrm>
        <a:prstGeom prst="rect">
          <a:avLst/>
        </a:prstGeom>
        <a:ln w="9525">
          <a:solidFill>
            <a:srgbClr val="000000"/>
          </a:solidFill>
          <a:prstDash val="solid"/>
        </a:ln>
      </xdr:spPr>
    </xdr:pic>
    <xdr:clientData/>
  </xdr:twoCellAnchor>
  <xdr:twoCellAnchor>
    <xdr:from>
      <xdr:col>8</xdr:col>
      <xdr:colOff>123825</xdr:colOff>
      <xdr:row>281</xdr:row>
      <xdr:rowOff>114300</xdr:rowOff>
    </xdr:from>
    <xdr:to>
      <xdr:col>8</xdr:col>
      <xdr:colOff>1455825</xdr:colOff>
      <xdr:row>281</xdr:row>
      <xdr:rowOff>1446300</xdr:rowOff>
    </xdr:to>
    <xdr:pic>
      <xdr:nvPicPr>
        <xdr:cNvPr id="1025" name="Имя " descr="Descr "/>
        <xdr:cNvPicPr>
          <a:picLocks noChangeAspect="1"/>
        </xdr:cNvPicPr>
      </xdr:nvPicPr>
      <xdr:blipFill>
        <a:blip xmlns:r="http://schemas.openxmlformats.org/officeDocument/2006/relationships" r:embed="rId201"/>
        <a:stretch>
          <a:fillRect/>
        </a:stretch>
      </xdr:blipFill>
      <xdr:spPr>
        <a:xfrm>
          <a:off x="5238750" y="51406425"/>
          <a:ext cx="1332000" cy="1332000"/>
        </a:xfrm>
        <a:prstGeom prst="rect">
          <a:avLst/>
        </a:prstGeom>
        <a:ln w="9525">
          <a:solidFill>
            <a:srgbClr val="000000"/>
          </a:solidFill>
          <a:prstDash val="solid"/>
        </a:ln>
      </xdr:spPr>
    </xdr:pic>
    <xdr:clientData/>
  </xdr:twoCellAnchor>
  <xdr:twoCellAnchor>
    <xdr:from>
      <xdr:col>8</xdr:col>
      <xdr:colOff>123825</xdr:colOff>
      <xdr:row>282</xdr:row>
      <xdr:rowOff>114300</xdr:rowOff>
    </xdr:from>
    <xdr:to>
      <xdr:col>8</xdr:col>
      <xdr:colOff>1455825</xdr:colOff>
      <xdr:row>282</xdr:row>
      <xdr:rowOff>1446300</xdr:rowOff>
    </xdr:to>
    <xdr:pic>
      <xdr:nvPicPr>
        <xdr:cNvPr id="1026" name="Имя " descr="Descr "/>
        <xdr:cNvPicPr>
          <a:picLocks noChangeAspect="1"/>
        </xdr:cNvPicPr>
      </xdr:nvPicPr>
      <xdr:blipFill>
        <a:blip xmlns:r="http://schemas.openxmlformats.org/officeDocument/2006/relationships" r:embed="rId202"/>
        <a:stretch>
          <a:fillRect/>
        </a:stretch>
      </xdr:blipFill>
      <xdr:spPr>
        <a:xfrm>
          <a:off x="5238750" y="52930425"/>
          <a:ext cx="1332000" cy="1332000"/>
        </a:xfrm>
        <a:prstGeom prst="rect">
          <a:avLst/>
        </a:prstGeom>
        <a:ln w="9525">
          <a:solidFill>
            <a:srgbClr val="000000"/>
          </a:solidFill>
          <a:prstDash val="solid"/>
        </a:ln>
      </xdr:spPr>
    </xdr:pic>
    <xdr:clientData/>
  </xdr:twoCellAnchor>
  <xdr:twoCellAnchor>
    <xdr:from>
      <xdr:col>8</xdr:col>
      <xdr:colOff>123825</xdr:colOff>
      <xdr:row>296</xdr:row>
      <xdr:rowOff>114300</xdr:rowOff>
    </xdr:from>
    <xdr:to>
      <xdr:col>8</xdr:col>
      <xdr:colOff>1455825</xdr:colOff>
      <xdr:row>296</xdr:row>
      <xdr:rowOff>1446300</xdr:rowOff>
    </xdr:to>
    <xdr:pic>
      <xdr:nvPicPr>
        <xdr:cNvPr id="1027" name="Имя " descr="Descr "/>
        <xdr:cNvPicPr>
          <a:picLocks noChangeAspect="1"/>
        </xdr:cNvPicPr>
      </xdr:nvPicPr>
      <xdr:blipFill>
        <a:blip xmlns:r="http://schemas.openxmlformats.org/officeDocument/2006/relationships" r:embed="rId203"/>
        <a:stretch>
          <a:fillRect/>
        </a:stretch>
      </xdr:blipFill>
      <xdr:spPr>
        <a:xfrm>
          <a:off x="5238750" y="54454425"/>
          <a:ext cx="1332000" cy="1332000"/>
        </a:xfrm>
        <a:prstGeom prst="rect">
          <a:avLst/>
        </a:prstGeom>
        <a:ln w="9525">
          <a:solidFill>
            <a:srgbClr val="000000"/>
          </a:solidFill>
          <a:prstDash val="solid"/>
        </a:ln>
      </xdr:spPr>
    </xdr:pic>
    <xdr:clientData/>
  </xdr:twoCellAnchor>
  <xdr:twoCellAnchor>
    <xdr:from>
      <xdr:col>8</xdr:col>
      <xdr:colOff>123825</xdr:colOff>
      <xdr:row>320</xdr:row>
      <xdr:rowOff>114300</xdr:rowOff>
    </xdr:from>
    <xdr:to>
      <xdr:col>8</xdr:col>
      <xdr:colOff>1455825</xdr:colOff>
      <xdr:row>320</xdr:row>
      <xdr:rowOff>1446300</xdr:rowOff>
    </xdr:to>
    <xdr:pic>
      <xdr:nvPicPr>
        <xdr:cNvPr id="1028" name="Имя " descr="Descr "/>
        <xdr:cNvPicPr>
          <a:picLocks noChangeAspect="1"/>
        </xdr:cNvPicPr>
      </xdr:nvPicPr>
      <xdr:blipFill>
        <a:blip xmlns:r="http://schemas.openxmlformats.org/officeDocument/2006/relationships" r:embed="rId204"/>
        <a:stretch>
          <a:fillRect/>
        </a:stretch>
      </xdr:blipFill>
      <xdr:spPr>
        <a:xfrm>
          <a:off x="5238750" y="55978425"/>
          <a:ext cx="1332000" cy="1332000"/>
        </a:xfrm>
        <a:prstGeom prst="rect">
          <a:avLst/>
        </a:prstGeom>
        <a:ln w="9525">
          <a:solidFill>
            <a:srgbClr val="000000"/>
          </a:solidFill>
          <a:prstDash val="solid"/>
        </a:ln>
      </xdr:spPr>
    </xdr:pic>
    <xdr:clientData/>
  </xdr:twoCellAnchor>
  <xdr:twoCellAnchor>
    <xdr:from>
      <xdr:col>8</xdr:col>
      <xdr:colOff>123825</xdr:colOff>
      <xdr:row>323</xdr:row>
      <xdr:rowOff>114300</xdr:rowOff>
    </xdr:from>
    <xdr:to>
      <xdr:col>8</xdr:col>
      <xdr:colOff>1455825</xdr:colOff>
      <xdr:row>323</xdr:row>
      <xdr:rowOff>1446300</xdr:rowOff>
    </xdr:to>
    <xdr:pic>
      <xdr:nvPicPr>
        <xdr:cNvPr id="1029" name="Имя " descr="Descr "/>
        <xdr:cNvPicPr>
          <a:picLocks noChangeAspect="1"/>
        </xdr:cNvPicPr>
      </xdr:nvPicPr>
      <xdr:blipFill>
        <a:blip xmlns:r="http://schemas.openxmlformats.org/officeDocument/2006/relationships" r:embed="rId205"/>
        <a:stretch>
          <a:fillRect/>
        </a:stretch>
      </xdr:blipFill>
      <xdr:spPr>
        <a:xfrm>
          <a:off x="5238750" y="57502425"/>
          <a:ext cx="1332000" cy="1332000"/>
        </a:xfrm>
        <a:prstGeom prst="rect">
          <a:avLst/>
        </a:prstGeom>
        <a:ln w="9525">
          <a:solidFill>
            <a:srgbClr val="000000"/>
          </a:solidFill>
          <a:prstDash val="solid"/>
        </a:ln>
      </xdr:spPr>
    </xdr:pic>
    <xdr:clientData/>
  </xdr:twoCellAnchor>
  <xdr:twoCellAnchor>
    <xdr:from>
      <xdr:col>8</xdr:col>
      <xdr:colOff>123825</xdr:colOff>
      <xdr:row>324</xdr:row>
      <xdr:rowOff>114300</xdr:rowOff>
    </xdr:from>
    <xdr:to>
      <xdr:col>8</xdr:col>
      <xdr:colOff>1455825</xdr:colOff>
      <xdr:row>324</xdr:row>
      <xdr:rowOff>1446300</xdr:rowOff>
    </xdr:to>
    <xdr:pic>
      <xdr:nvPicPr>
        <xdr:cNvPr id="1030" name="Имя " descr="Descr "/>
        <xdr:cNvPicPr>
          <a:picLocks noChangeAspect="1"/>
        </xdr:cNvPicPr>
      </xdr:nvPicPr>
      <xdr:blipFill>
        <a:blip xmlns:r="http://schemas.openxmlformats.org/officeDocument/2006/relationships" r:embed="rId206"/>
        <a:stretch>
          <a:fillRect/>
        </a:stretch>
      </xdr:blipFill>
      <xdr:spPr>
        <a:xfrm>
          <a:off x="5238750" y="59026425"/>
          <a:ext cx="1332000" cy="1332000"/>
        </a:xfrm>
        <a:prstGeom prst="rect">
          <a:avLst/>
        </a:prstGeom>
        <a:ln w="9525">
          <a:solidFill>
            <a:srgbClr val="000000"/>
          </a:solidFill>
          <a:prstDash val="solid"/>
        </a:ln>
      </xdr:spPr>
    </xdr:pic>
    <xdr:clientData/>
  </xdr:twoCellAnchor>
  <xdr:twoCellAnchor>
    <xdr:from>
      <xdr:col>8</xdr:col>
      <xdr:colOff>123825</xdr:colOff>
      <xdr:row>325</xdr:row>
      <xdr:rowOff>114300</xdr:rowOff>
    </xdr:from>
    <xdr:to>
      <xdr:col>8</xdr:col>
      <xdr:colOff>1455825</xdr:colOff>
      <xdr:row>325</xdr:row>
      <xdr:rowOff>1446300</xdr:rowOff>
    </xdr:to>
    <xdr:pic>
      <xdr:nvPicPr>
        <xdr:cNvPr id="1031" name="Имя " descr="Descr "/>
        <xdr:cNvPicPr>
          <a:picLocks noChangeAspect="1"/>
        </xdr:cNvPicPr>
      </xdr:nvPicPr>
      <xdr:blipFill>
        <a:blip xmlns:r="http://schemas.openxmlformats.org/officeDocument/2006/relationships" r:embed="rId207"/>
        <a:stretch>
          <a:fillRect/>
        </a:stretch>
      </xdr:blipFill>
      <xdr:spPr>
        <a:xfrm>
          <a:off x="5238750" y="60550425"/>
          <a:ext cx="1332000" cy="1332000"/>
        </a:xfrm>
        <a:prstGeom prst="rect">
          <a:avLst/>
        </a:prstGeom>
        <a:ln w="9525">
          <a:solidFill>
            <a:srgbClr val="000000"/>
          </a:solidFill>
          <a:prstDash val="solid"/>
        </a:ln>
      </xdr:spPr>
    </xdr:pic>
    <xdr:clientData/>
  </xdr:twoCellAnchor>
  <xdr:twoCellAnchor>
    <xdr:from>
      <xdr:col>8</xdr:col>
      <xdr:colOff>123825</xdr:colOff>
      <xdr:row>328</xdr:row>
      <xdr:rowOff>114300</xdr:rowOff>
    </xdr:from>
    <xdr:to>
      <xdr:col>8</xdr:col>
      <xdr:colOff>1455825</xdr:colOff>
      <xdr:row>328</xdr:row>
      <xdr:rowOff>1446300</xdr:rowOff>
    </xdr:to>
    <xdr:pic>
      <xdr:nvPicPr>
        <xdr:cNvPr id="1032" name="Имя " descr="Descr "/>
        <xdr:cNvPicPr>
          <a:picLocks noChangeAspect="1"/>
        </xdr:cNvPicPr>
      </xdr:nvPicPr>
      <xdr:blipFill>
        <a:blip xmlns:r="http://schemas.openxmlformats.org/officeDocument/2006/relationships" r:embed="rId208"/>
        <a:stretch>
          <a:fillRect/>
        </a:stretch>
      </xdr:blipFill>
      <xdr:spPr>
        <a:xfrm>
          <a:off x="5238750" y="62074425"/>
          <a:ext cx="1332000" cy="1332000"/>
        </a:xfrm>
        <a:prstGeom prst="rect">
          <a:avLst/>
        </a:prstGeom>
        <a:ln w="9525">
          <a:solidFill>
            <a:srgbClr val="000000"/>
          </a:solidFill>
          <a:prstDash val="solid"/>
        </a:ln>
      </xdr:spPr>
    </xdr:pic>
    <xdr:clientData/>
  </xdr:twoCellAnchor>
  <xdr:twoCellAnchor>
    <xdr:from>
      <xdr:col>8</xdr:col>
      <xdr:colOff>123825</xdr:colOff>
      <xdr:row>337</xdr:row>
      <xdr:rowOff>114300</xdr:rowOff>
    </xdr:from>
    <xdr:to>
      <xdr:col>8</xdr:col>
      <xdr:colOff>1455825</xdr:colOff>
      <xdr:row>337</xdr:row>
      <xdr:rowOff>1446300</xdr:rowOff>
    </xdr:to>
    <xdr:pic>
      <xdr:nvPicPr>
        <xdr:cNvPr id="1033" name="Имя " descr="Descr "/>
        <xdr:cNvPicPr>
          <a:picLocks noChangeAspect="1"/>
        </xdr:cNvPicPr>
      </xdr:nvPicPr>
      <xdr:blipFill>
        <a:blip xmlns:r="http://schemas.openxmlformats.org/officeDocument/2006/relationships" r:embed="rId209"/>
        <a:stretch>
          <a:fillRect/>
        </a:stretch>
      </xdr:blipFill>
      <xdr:spPr>
        <a:xfrm>
          <a:off x="5238750" y="63598425"/>
          <a:ext cx="1332000" cy="1332000"/>
        </a:xfrm>
        <a:prstGeom prst="rect">
          <a:avLst/>
        </a:prstGeom>
        <a:ln w="9525">
          <a:solidFill>
            <a:srgbClr val="000000"/>
          </a:solidFill>
          <a:prstDash val="solid"/>
        </a:ln>
      </xdr:spPr>
    </xdr:pic>
    <xdr:clientData/>
  </xdr:twoCellAnchor>
  <xdr:twoCellAnchor>
    <xdr:from>
      <xdr:col>8</xdr:col>
      <xdr:colOff>123825</xdr:colOff>
      <xdr:row>342</xdr:row>
      <xdr:rowOff>114300</xdr:rowOff>
    </xdr:from>
    <xdr:to>
      <xdr:col>8</xdr:col>
      <xdr:colOff>1455825</xdr:colOff>
      <xdr:row>342</xdr:row>
      <xdr:rowOff>1446300</xdr:rowOff>
    </xdr:to>
    <xdr:pic>
      <xdr:nvPicPr>
        <xdr:cNvPr id="1034" name="Имя " descr="Descr "/>
        <xdr:cNvPicPr>
          <a:picLocks noChangeAspect="1"/>
        </xdr:cNvPicPr>
      </xdr:nvPicPr>
      <xdr:blipFill>
        <a:blip xmlns:r="http://schemas.openxmlformats.org/officeDocument/2006/relationships" r:embed="rId210"/>
        <a:stretch>
          <a:fillRect/>
        </a:stretch>
      </xdr:blipFill>
      <xdr:spPr>
        <a:xfrm>
          <a:off x="5238750" y="65122425"/>
          <a:ext cx="1332000" cy="1332000"/>
        </a:xfrm>
        <a:prstGeom prst="rect">
          <a:avLst/>
        </a:prstGeom>
        <a:ln w="9525">
          <a:solidFill>
            <a:srgbClr val="000000"/>
          </a:solidFill>
          <a:prstDash val="solid"/>
        </a:ln>
      </xdr:spPr>
    </xdr:pic>
    <xdr:clientData/>
  </xdr:twoCellAnchor>
  <xdr:twoCellAnchor>
    <xdr:from>
      <xdr:col>8</xdr:col>
      <xdr:colOff>123825</xdr:colOff>
      <xdr:row>348</xdr:row>
      <xdr:rowOff>114300</xdr:rowOff>
    </xdr:from>
    <xdr:to>
      <xdr:col>8</xdr:col>
      <xdr:colOff>1455825</xdr:colOff>
      <xdr:row>348</xdr:row>
      <xdr:rowOff>1446300</xdr:rowOff>
    </xdr:to>
    <xdr:pic>
      <xdr:nvPicPr>
        <xdr:cNvPr id="1035" name="Имя " descr="Descr "/>
        <xdr:cNvPicPr>
          <a:picLocks noChangeAspect="1"/>
        </xdr:cNvPicPr>
      </xdr:nvPicPr>
      <xdr:blipFill>
        <a:blip xmlns:r="http://schemas.openxmlformats.org/officeDocument/2006/relationships" r:embed="rId211"/>
        <a:stretch>
          <a:fillRect/>
        </a:stretch>
      </xdr:blipFill>
      <xdr:spPr>
        <a:xfrm>
          <a:off x="5238750" y="66646425"/>
          <a:ext cx="1332000" cy="1332000"/>
        </a:xfrm>
        <a:prstGeom prst="rect">
          <a:avLst/>
        </a:prstGeom>
        <a:ln w="9525">
          <a:solidFill>
            <a:srgbClr val="000000"/>
          </a:solidFill>
          <a:prstDash val="solid"/>
        </a:ln>
      </xdr:spPr>
    </xdr:pic>
    <xdr:clientData/>
  </xdr:twoCellAnchor>
  <xdr:twoCellAnchor>
    <xdr:from>
      <xdr:col>8</xdr:col>
      <xdr:colOff>123825</xdr:colOff>
      <xdr:row>369</xdr:row>
      <xdr:rowOff>114300</xdr:rowOff>
    </xdr:from>
    <xdr:to>
      <xdr:col>8</xdr:col>
      <xdr:colOff>1455825</xdr:colOff>
      <xdr:row>369</xdr:row>
      <xdr:rowOff>1446300</xdr:rowOff>
    </xdr:to>
    <xdr:pic>
      <xdr:nvPicPr>
        <xdr:cNvPr id="1036" name="Имя " descr="Descr "/>
        <xdr:cNvPicPr>
          <a:picLocks noChangeAspect="1"/>
        </xdr:cNvPicPr>
      </xdr:nvPicPr>
      <xdr:blipFill>
        <a:blip xmlns:r="http://schemas.openxmlformats.org/officeDocument/2006/relationships" r:embed="rId212"/>
        <a:stretch>
          <a:fillRect/>
        </a:stretch>
      </xdr:blipFill>
      <xdr:spPr>
        <a:xfrm>
          <a:off x="5238750" y="68170425"/>
          <a:ext cx="1332000" cy="1332000"/>
        </a:xfrm>
        <a:prstGeom prst="rect">
          <a:avLst/>
        </a:prstGeom>
        <a:ln w="9525">
          <a:solidFill>
            <a:srgbClr val="000000"/>
          </a:solidFill>
          <a:prstDash val="solid"/>
        </a:ln>
      </xdr:spPr>
    </xdr:pic>
    <xdr:clientData/>
  </xdr:twoCellAnchor>
  <xdr:twoCellAnchor>
    <xdr:from>
      <xdr:col>8</xdr:col>
      <xdr:colOff>123825</xdr:colOff>
      <xdr:row>371</xdr:row>
      <xdr:rowOff>114300</xdr:rowOff>
    </xdr:from>
    <xdr:to>
      <xdr:col>8</xdr:col>
      <xdr:colOff>1455825</xdr:colOff>
      <xdr:row>371</xdr:row>
      <xdr:rowOff>1446300</xdr:rowOff>
    </xdr:to>
    <xdr:pic>
      <xdr:nvPicPr>
        <xdr:cNvPr id="1037" name="Имя " descr="Descr "/>
        <xdr:cNvPicPr>
          <a:picLocks noChangeAspect="1"/>
        </xdr:cNvPicPr>
      </xdr:nvPicPr>
      <xdr:blipFill>
        <a:blip xmlns:r="http://schemas.openxmlformats.org/officeDocument/2006/relationships" r:embed="rId213"/>
        <a:stretch>
          <a:fillRect/>
        </a:stretch>
      </xdr:blipFill>
      <xdr:spPr>
        <a:xfrm>
          <a:off x="5238750" y="69694425"/>
          <a:ext cx="1332000" cy="1332000"/>
        </a:xfrm>
        <a:prstGeom prst="rect">
          <a:avLst/>
        </a:prstGeom>
        <a:ln w="9525">
          <a:solidFill>
            <a:srgbClr val="000000"/>
          </a:solidFill>
          <a:prstDash val="solid"/>
        </a:ln>
      </xdr:spPr>
    </xdr:pic>
    <xdr:clientData/>
  </xdr:twoCellAnchor>
  <xdr:twoCellAnchor>
    <xdr:from>
      <xdr:col>8</xdr:col>
      <xdr:colOff>123825</xdr:colOff>
      <xdr:row>375</xdr:row>
      <xdr:rowOff>114300</xdr:rowOff>
    </xdr:from>
    <xdr:to>
      <xdr:col>8</xdr:col>
      <xdr:colOff>1455825</xdr:colOff>
      <xdr:row>375</xdr:row>
      <xdr:rowOff>1446300</xdr:rowOff>
    </xdr:to>
    <xdr:pic>
      <xdr:nvPicPr>
        <xdr:cNvPr id="1038" name="Имя " descr="Descr "/>
        <xdr:cNvPicPr>
          <a:picLocks noChangeAspect="1"/>
        </xdr:cNvPicPr>
      </xdr:nvPicPr>
      <xdr:blipFill>
        <a:blip xmlns:r="http://schemas.openxmlformats.org/officeDocument/2006/relationships" r:embed="rId214"/>
        <a:stretch>
          <a:fillRect/>
        </a:stretch>
      </xdr:blipFill>
      <xdr:spPr>
        <a:xfrm>
          <a:off x="5238750" y="71218425"/>
          <a:ext cx="1332000" cy="1332000"/>
        </a:xfrm>
        <a:prstGeom prst="rect">
          <a:avLst/>
        </a:prstGeom>
        <a:ln w="9525">
          <a:solidFill>
            <a:srgbClr val="000000"/>
          </a:solidFill>
          <a:prstDash val="solid"/>
        </a:ln>
      </xdr:spPr>
    </xdr:pic>
    <xdr:clientData/>
  </xdr:twoCellAnchor>
  <xdr:twoCellAnchor>
    <xdr:from>
      <xdr:col>8</xdr:col>
      <xdr:colOff>123825</xdr:colOff>
      <xdr:row>396</xdr:row>
      <xdr:rowOff>114300</xdr:rowOff>
    </xdr:from>
    <xdr:to>
      <xdr:col>8</xdr:col>
      <xdr:colOff>1455825</xdr:colOff>
      <xdr:row>396</xdr:row>
      <xdr:rowOff>1446300</xdr:rowOff>
    </xdr:to>
    <xdr:pic>
      <xdr:nvPicPr>
        <xdr:cNvPr id="1039" name="Имя " descr="Descr "/>
        <xdr:cNvPicPr>
          <a:picLocks noChangeAspect="1"/>
        </xdr:cNvPicPr>
      </xdr:nvPicPr>
      <xdr:blipFill>
        <a:blip xmlns:r="http://schemas.openxmlformats.org/officeDocument/2006/relationships" r:embed="rId215"/>
        <a:stretch>
          <a:fillRect/>
        </a:stretch>
      </xdr:blipFill>
      <xdr:spPr>
        <a:xfrm>
          <a:off x="5238750" y="72742425"/>
          <a:ext cx="1332000" cy="1332000"/>
        </a:xfrm>
        <a:prstGeom prst="rect">
          <a:avLst/>
        </a:prstGeom>
        <a:ln w="9525">
          <a:solidFill>
            <a:srgbClr val="000000"/>
          </a:solidFill>
          <a:prstDash val="solid"/>
        </a:ln>
      </xdr:spPr>
    </xdr:pic>
    <xdr:clientData/>
  </xdr:twoCellAnchor>
  <xdr:twoCellAnchor>
    <xdr:from>
      <xdr:col>8</xdr:col>
      <xdr:colOff>123825</xdr:colOff>
      <xdr:row>412</xdr:row>
      <xdr:rowOff>114300</xdr:rowOff>
    </xdr:from>
    <xdr:to>
      <xdr:col>8</xdr:col>
      <xdr:colOff>1455825</xdr:colOff>
      <xdr:row>412</xdr:row>
      <xdr:rowOff>1446300</xdr:rowOff>
    </xdr:to>
    <xdr:pic>
      <xdr:nvPicPr>
        <xdr:cNvPr id="1040" name="Имя " descr="Descr "/>
        <xdr:cNvPicPr>
          <a:picLocks noChangeAspect="1"/>
        </xdr:cNvPicPr>
      </xdr:nvPicPr>
      <xdr:blipFill>
        <a:blip xmlns:r="http://schemas.openxmlformats.org/officeDocument/2006/relationships" r:embed="rId216"/>
        <a:stretch>
          <a:fillRect/>
        </a:stretch>
      </xdr:blipFill>
      <xdr:spPr>
        <a:xfrm>
          <a:off x="5238750" y="74266425"/>
          <a:ext cx="1332000" cy="1332000"/>
        </a:xfrm>
        <a:prstGeom prst="rect">
          <a:avLst/>
        </a:prstGeom>
        <a:ln w="9525">
          <a:solidFill>
            <a:srgbClr val="000000"/>
          </a:solidFill>
          <a:prstDash val="solid"/>
        </a:ln>
      </xdr:spPr>
    </xdr:pic>
    <xdr:clientData/>
  </xdr:twoCellAnchor>
  <xdr:twoCellAnchor>
    <xdr:from>
      <xdr:col>8</xdr:col>
      <xdr:colOff>123825</xdr:colOff>
      <xdr:row>424</xdr:row>
      <xdr:rowOff>114300</xdr:rowOff>
    </xdr:from>
    <xdr:to>
      <xdr:col>8</xdr:col>
      <xdr:colOff>1455825</xdr:colOff>
      <xdr:row>424</xdr:row>
      <xdr:rowOff>1446300</xdr:rowOff>
    </xdr:to>
    <xdr:pic>
      <xdr:nvPicPr>
        <xdr:cNvPr id="1041" name="Имя " descr="Descr "/>
        <xdr:cNvPicPr>
          <a:picLocks noChangeAspect="1"/>
        </xdr:cNvPicPr>
      </xdr:nvPicPr>
      <xdr:blipFill>
        <a:blip xmlns:r="http://schemas.openxmlformats.org/officeDocument/2006/relationships" r:embed="rId217"/>
        <a:stretch>
          <a:fillRect/>
        </a:stretch>
      </xdr:blipFill>
      <xdr:spPr>
        <a:xfrm>
          <a:off x="5238750" y="75790425"/>
          <a:ext cx="1332000" cy="1332000"/>
        </a:xfrm>
        <a:prstGeom prst="rect">
          <a:avLst/>
        </a:prstGeom>
        <a:ln w="9525">
          <a:solidFill>
            <a:srgbClr val="000000"/>
          </a:solidFill>
          <a:prstDash val="solid"/>
        </a:ln>
      </xdr:spPr>
    </xdr:pic>
    <xdr:clientData/>
  </xdr:twoCellAnchor>
  <xdr:twoCellAnchor>
    <xdr:from>
      <xdr:col>8</xdr:col>
      <xdr:colOff>123825</xdr:colOff>
      <xdr:row>447</xdr:row>
      <xdr:rowOff>114300</xdr:rowOff>
    </xdr:from>
    <xdr:to>
      <xdr:col>8</xdr:col>
      <xdr:colOff>1455825</xdr:colOff>
      <xdr:row>447</xdr:row>
      <xdr:rowOff>1446300</xdr:rowOff>
    </xdr:to>
    <xdr:pic>
      <xdr:nvPicPr>
        <xdr:cNvPr id="1042" name="Имя " descr="Descr "/>
        <xdr:cNvPicPr>
          <a:picLocks noChangeAspect="1"/>
        </xdr:cNvPicPr>
      </xdr:nvPicPr>
      <xdr:blipFill>
        <a:blip xmlns:r="http://schemas.openxmlformats.org/officeDocument/2006/relationships" r:embed="rId218"/>
        <a:stretch>
          <a:fillRect/>
        </a:stretch>
      </xdr:blipFill>
      <xdr:spPr>
        <a:xfrm>
          <a:off x="5238750" y="77314425"/>
          <a:ext cx="1332000" cy="1332000"/>
        </a:xfrm>
        <a:prstGeom prst="rect">
          <a:avLst/>
        </a:prstGeom>
        <a:ln w="9525">
          <a:solidFill>
            <a:srgbClr val="000000"/>
          </a:solidFill>
          <a:prstDash val="solid"/>
        </a:ln>
      </xdr:spPr>
    </xdr:pic>
    <xdr:clientData/>
  </xdr:twoCellAnchor>
  <xdr:twoCellAnchor>
    <xdr:from>
      <xdr:col>8</xdr:col>
      <xdr:colOff>123825</xdr:colOff>
      <xdr:row>456</xdr:row>
      <xdr:rowOff>114300</xdr:rowOff>
    </xdr:from>
    <xdr:to>
      <xdr:col>8</xdr:col>
      <xdr:colOff>1455825</xdr:colOff>
      <xdr:row>456</xdr:row>
      <xdr:rowOff>1446300</xdr:rowOff>
    </xdr:to>
    <xdr:pic>
      <xdr:nvPicPr>
        <xdr:cNvPr id="1043" name="Имя " descr="Descr "/>
        <xdr:cNvPicPr>
          <a:picLocks noChangeAspect="1"/>
        </xdr:cNvPicPr>
      </xdr:nvPicPr>
      <xdr:blipFill>
        <a:blip xmlns:r="http://schemas.openxmlformats.org/officeDocument/2006/relationships" r:embed="rId219"/>
        <a:stretch>
          <a:fillRect/>
        </a:stretch>
      </xdr:blipFill>
      <xdr:spPr>
        <a:xfrm>
          <a:off x="5238750" y="78838425"/>
          <a:ext cx="1332000" cy="1332000"/>
        </a:xfrm>
        <a:prstGeom prst="rect">
          <a:avLst/>
        </a:prstGeom>
        <a:ln w="9525">
          <a:solidFill>
            <a:srgbClr val="000000"/>
          </a:solidFill>
          <a:prstDash val="solid"/>
        </a:ln>
      </xdr:spPr>
    </xdr:pic>
    <xdr:clientData/>
  </xdr:twoCellAnchor>
  <xdr:twoCellAnchor>
    <xdr:from>
      <xdr:col>8</xdr:col>
      <xdr:colOff>123825</xdr:colOff>
      <xdr:row>457</xdr:row>
      <xdr:rowOff>114300</xdr:rowOff>
    </xdr:from>
    <xdr:to>
      <xdr:col>8</xdr:col>
      <xdr:colOff>1455825</xdr:colOff>
      <xdr:row>457</xdr:row>
      <xdr:rowOff>1446300</xdr:rowOff>
    </xdr:to>
    <xdr:pic>
      <xdr:nvPicPr>
        <xdr:cNvPr id="1044" name="Имя " descr="Descr "/>
        <xdr:cNvPicPr>
          <a:picLocks noChangeAspect="1"/>
        </xdr:cNvPicPr>
      </xdr:nvPicPr>
      <xdr:blipFill>
        <a:blip xmlns:r="http://schemas.openxmlformats.org/officeDocument/2006/relationships" r:embed="rId220"/>
        <a:stretch>
          <a:fillRect/>
        </a:stretch>
      </xdr:blipFill>
      <xdr:spPr>
        <a:xfrm>
          <a:off x="5238750" y="80362425"/>
          <a:ext cx="1332000" cy="1332000"/>
        </a:xfrm>
        <a:prstGeom prst="rect">
          <a:avLst/>
        </a:prstGeom>
        <a:ln w="9525">
          <a:solidFill>
            <a:srgbClr val="000000"/>
          </a:solidFill>
          <a:prstDash val="solid"/>
        </a:ln>
      </xdr:spPr>
    </xdr:pic>
    <xdr:clientData/>
  </xdr:twoCellAnchor>
  <xdr:twoCellAnchor>
    <xdr:from>
      <xdr:col>8</xdr:col>
      <xdr:colOff>123825</xdr:colOff>
      <xdr:row>473</xdr:row>
      <xdr:rowOff>114300</xdr:rowOff>
    </xdr:from>
    <xdr:to>
      <xdr:col>8</xdr:col>
      <xdr:colOff>1455825</xdr:colOff>
      <xdr:row>473</xdr:row>
      <xdr:rowOff>1446300</xdr:rowOff>
    </xdr:to>
    <xdr:pic>
      <xdr:nvPicPr>
        <xdr:cNvPr id="1045" name="Имя " descr="Descr "/>
        <xdr:cNvPicPr>
          <a:picLocks noChangeAspect="1"/>
        </xdr:cNvPicPr>
      </xdr:nvPicPr>
      <xdr:blipFill>
        <a:blip xmlns:r="http://schemas.openxmlformats.org/officeDocument/2006/relationships" r:embed="rId221"/>
        <a:stretch>
          <a:fillRect/>
        </a:stretch>
      </xdr:blipFill>
      <xdr:spPr>
        <a:xfrm>
          <a:off x="5238750" y="81886425"/>
          <a:ext cx="1332000" cy="1332000"/>
        </a:xfrm>
        <a:prstGeom prst="rect">
          <a:avLst/>
        </a:prstGeom>
        <a:ln w="9525">
          <a:solidFill>
            <a:srgbClr val="000000"/>
          </a:solidFill>
          <a:prstDash val="solid"/>
        </a:ln>
      </xdr:spPr>
    </xdr:pic>
    <xdr:clientData/>
  </xdr:twoCellAnchor>
  <xdr:twoCellAnchor>
    <xdr:from>
      <xdr:col>8</xdr:col>
      <xdr:colOff>123825</xdr:colOff>
      <xdr:row>475</xdr:row>
      <xdr:rowOff>114300</xdr:rowOff>
    </xdr:from>
    <xdr:to>
      <xdr:col>8</xdr:col>
      <xdr:colOff>1455825</xdr:colOff>
      <xdr:row>475</xdr:row>
      <xdr:rowOff>1446300</xdr:rowOff>
    </xdr:to>
    <xdr:pic>
      <xdr:nvPicPr>
        <xdr:cNvPr id="1046" name="Имя " descr="Descr "/>
        <xdr:cNvPicPr>
          <a:picLocks noChangeAspect="1"/>
        </xdr:cNvPicPr>
      </xdr:nvPicPr>
      <xdr:blipFill>
        <a:blip xmlns:r="http://schemas.openxmlformats.org/officeDocument/2006/relationships" r:embed="rId222"/>
        <a:stretch>
          <a:fillRect/>
        </a:stretch>
      </xdr:blipFill>
      <xdr:spPr>
        <a:xfrm>
          <a:off x="5238750" y="83410425"/>
          <a:ext cx="1332000" cy="1332000"/>
        </a:xfrm>
        <a:prstGeom prst="rect">
          <a:avLst/>
        </a:prstGeom>
        <a:ln w="9525">
          <a:solidFill>
            <a:srgbClr val="000000"/>
          </a:solidFill>
          <a:prstDash val="solid"/>
        </a:ln>
      </xdr:spPr>
    </xdr:pic>
    <xdr:clientData/>
  </xdr:twoCellAnchor>
  <xdr:twoCellAnchor>
    <xdr:from>
      <xdr:col>8</xdr:col>
      <xdr:colOff>123825</xdr:colOff>
      <xdr:row>476</xdr:row>
      <xdr:rowOff>114300</xdr:rowOff>
    </xdr:from>
    <xdr:to>
      <xdr:col>8</xdr:col>
      <xdr:colOff>1455825</xdr:colOff>
      <xdr:row>476</xdr:row>
      <xdr:rowOff>1446300</xdr:rowOff>
    </xdr:to>
    <xdr:pic>
      <xdr:nvPicPr>
        <xdr:cNvPr id="1047" name="Имя " descr="Descr "/>
        <xdr:cNvPicPr>
          <a:picLocks noChangeAspect="1"/>
        </xdr:cNvPicPr>
      </xdr:nvPicPr>
      <xdr:blipFill>
        <a:blip xmlns:r="http://schemas.openxmlformats.org/officeDocument/2006/relationships" r:embed="rId223"/>
        <a:stretch>
          <a:fillRect/>
        </a:stretch>
      </xdr:blipFill>
      <xdr:spPr>
        <a:xfrm>
          <a:off x="5238750" y="84934425"/>
          <a:ext cx="1332000" cy="1332000"/>
        </a:xfrm>
        <a:prstGeom prst="rect">
          <a:avLst/>
        </a:prstGeom>
        <a:ln w="9525">
          <a:solidFill>
            <a:srgbClr val="000000"/>
          </a:solidFill>
          <a:prstDash val="solid"/>
        </a:ln>
      </xdr:spPr>
    </xdr:pic>
    <xdr:clientData/>
  </xdr:twoCellAnchor>
  <xdr:twoCellAnchor>
    <xdr:from>
      <xdr:col>8</xdr:col>
      <xdr:colOff>123825</xdr:colOff>
      <xdr:row>478</xdr:row>
      <xdr:rowOff>114300</xdr:rowOff>
    </xdr:from>
    <xdr:to>
      <xdr:col>8</xdr:col>
      <xdr:colOff>1455825</xdr:colOff>
      <xdr:row>478</xdr:row>
      <xdr:rowOff>1446300</xdr:rowOff>
    </xdr:to>
    <xdr:pic>
      <xdr:nvPicPr>
        <xdr:cNvPr id="1048" name="Имя " descr="Descr "/>
        <xdr:cNvPicPr>
          <a:picLocks noChangeAspect="1"/>
        </xdr:cNvPicPr>
      </xdr:nvPicPr>
      <xdr:blipFill>
        <a:blip xmlns:r="http://schemas.openxmlformats.org/officeDocument/2006/relationships" r:embed="rId224"/>
        <a:stretch>
          <a:fillRect/>
        </a:stretch>
      </xdr:blipFill>
      <xdr:spPr>
        <a:xfrm>
          <a:off x="5238750" y="86458425"/>
          <a:ext cx="1332000" cy="1332000"/>
        </a:xfrm>
        <a:prstGeom prst="rect">
          <a:avLst/>
        </a:prstGeom>
        <a:ln w="9525">
          <a:solidFill>
            <a:srgbClr val="000000"/>
          </a:solidFill>
          <a:prstDash val="solid"/>
        </a:ln>
      </xdr:spPr>
    </xdr:pic>
    <xdr:clientData/>
  </xdr:twoCellAnchor>
  <xdr:twoCellAnchor>
    <xdr:from>
      <xdr:col>8</xdr:col>
      <xdr:colOff>123825</xdr:colOff>
      <xdr:row>493</xdr:row>
      <xdr:rowOff>114300</xdr:rowOff>
    </xdr:from>
    <xdr:to>
      <xdr:col>8</xdr:col>
      <xdr:colOff>1455825</xdr:colOff>
      <xdr:row>493</xdr:row>
      <xdr:rowOff>1446300</xdr:rowOff>
    </xdr:to>
    <xdr:pic>
      <xdr:nvPicPr>
        <xdr:cNvPr id="1049" name="Имя " descr="Descr "/>
        <xdr:cNvPicPr>
          <a:picLocks noChangeAspect="1"/>
        </xdr:cNvPicPr>
      </xdr:nvPicPr>
      <xdr:blipFill>
        <a:blip xmlns:r="http://schemas.openxmlformats.org/officeDocument/2006/relationships" r:embed="rId225"/>
        <a:stretch>
          <a:fillRect/>
        </a:stretch>
      </xdr:blipFill>
      <xdr:spPr>
        <a:xfrm>
          <a:off x="5238750" y="87982425"/>
          <a:ext cx="1332000" cy="1332000"/>
        </a:xfrm>
        <a:prstGeom prst="rect">
          <a:avLst/>
        </a:prstGeom>
        <a:ln w="9525">
          <a:solidFill>
            <a:srgbClr val="000000"/>
          </a:solidFill>
          <a:prstDash val="solid"/>
        </a:ln>
      </xdr:spPr>
    </xdr:pic>
    <xdr:clientData/>
  </xdr:twoCellAnchor>
  <xdr:twoCellAnchor>
    <xdr:from>
      <xdr:col>8</xdr:col>
      <xdr:colOff>123825</xdr:colOff>
      <xdr:row>504</xdr:row>
      <xdr:rowOff>114300</xdr:rowOff>
    </xdr:from>
    <xdr:to>
      <xdr:col>8</xdr:col>
      <xdr:colOff>1455825</xdr:colOff>
      <xdr:row>504</xdr:row>
      <xdr:rowOff>1446300</xdr:rowOff>
    </xdr:to>
    <xdr:pic>
      <xdr:nvPicPr>
        <xdr:cNvPr id="1050" name="Имя " descr="Descr "/>
        <xdr:cNvPicPr>
          <a:picLocks noChangeAspect="1"/>
        </xdr:cNvPicPr>
      </xdr:nvPicPr>
      <xdr:blipFill>
        <a:blip xmlns:r="http://schemas.openxmlformats.org/officeDocument/2006/relationships" r:embed="rId226"/>
        <a:stretch>
          <a:fillRect/>
        </a:stretch>
      </xdr:blipFill>
      <xdr:spPr>
        <a:xfrm>
          <a:off x="5238750" y="89506425"/>
          <a:ext cx="1332000" cy="1332000"/>
        </a:xfrm>
        <a:prstGeom prst="rect">
          <a:avLst/>
        </a:prstGeom>
        <a:ln w="9525">
          <a:solidFill>
            <a:srgbClr val="000000"/>
          </a:solidFill>
          <a:prstDash val="solid"/>
        </a:ln>
      </xdr:spPr>
    </xdr:pic>
    <xdr:clientData/>
  </xdr:twoCellAnchor>
  <xdr:twoCellAnchor>
    <xdr:from>
      <xdr:col>8</xdr:col>
      <xdr:colOff>123825</xdr:colOff>
      <xdr:row>505</xdr:row>
      <xdr:rowOff>114300</xdr:rowOff>
    </xdr:from>
    <xdr:to>
      <xdr:col>8</xdr:col>
      <xdr:colOff>1455825</xdr:colOff>
      <xdr:row>505</xdr:row>
      <xdr:rowOff>1446300</xdr:rowOff>
    </xdr:to>
    <xdr:pic>
      <xdr:nvPicPr>
        <xdr:cNvPr id="1069" name="Имя " descr="Descr "/>
        <xdr:cNvPicPr>
          <a:picLocks noChangeAspect="1"/>
        </xdr:cNvPicPr>
      </xdr:nvPicPr>
      <xdr:blipFill>
        <a:blip xmlns:r="http://schemas.openxmlformats.org/officeDocument/2006/relationships" r:embed="rId227"/>
        <a:stretch>
          <a:fillRect/>
        </a:stretch>
      </xdr:blipFill>
      <xdr:spPr>
        <a:xfrm>
          <a:off x="5238750" y="91030425"/>
          <a:ext cx="1332000" cy="1332000"/>
        </a:xfrm>
        <a:prstGeom prst="rect">
          <a:avLst/>
        </a:prstGeom>
        <a:ln w="9525">
          <a:solidFill>
            <a:srgbClr val="000000"/>
          </a:solidFill>
          <a:prstDash val="solid"/>
        </a:ln>
      </xdr:spPr>
    </xdr:pic>
    <xdr:clientData/>
  </xdr:twoCellAnchor>
  <xdr:twoCellAnchor>
    <xdr:from>
      <xdr:col>8</xdr:col>
      <xdr:colOff>123825</xdr:colOff>
      <xdr:row>524</xdr:row>
      <xdr:rowOff>114300</xdr:rowOff>
    </xdr:from>
    <xdr:to>
      <xdr:col>8</xdr:col>
      <xdr:colOff>1455825</xdr:colOff>
      <xdr:row>524</xdr:row>
      <xdr:rowOff>1446300</xdr:rowOff>
    </xdr:to>
    <xdr:pic>
      <xdr:nvPicPr>
        <xdr:cNvPr id="1070" name="Имя " descr="Descr "/>
        <xdr:cNvPicPr>
          <a:picLocks noChangeAspect="1"/>
        </xdr:cNvPicPr>
      </xdr:nvPicPr>
      <xdr:blipFill>
        <a:blip xmlns:r="http://schemas.openxmlformats.org/officeDocument/2006/relationships" r:embed="rId228"/>
        <a:stretch>
          <a:fillRect/>
        </a:stretch>
      </xdr:blipFill>
      <xdr:spPr>
        <a:xfrm>
          <a:off x="5238750" y="92554425"/>
          <a:ext cx="1332000" cy="1332000"/>
        </a:xfrm>
        <a:prstGeom prst="rect">
          <a:avLst/>
        </a:prstGeom>
        <a:ln w="9525">
          <a:solidFill>
            <a:srgbClr val="000000"/>
          </a:solidFill>
          <a:prstDash val="solid"/>
        </a:ln>
      </xdr:spPr>
    </xdr:pic>
    <xdr:clientData/>
  </xdr:twoCellAnchor>
  <xdr:twoCellAnchor>
    <xdr:from>
      <xdr:col>8</xdr:col>
      <xdr:colOff>123825</xdr:colOff>
      <xdr:row>540</xdr:row>
      <xdr:rowOff>114300</xdr:rowOff>
    </xdr:from>
    <xdr:to>
      <xdr:col>8</xdr:col>
      <xdr:colOff>1455825</xdr:colOff>
      <xdr:row>540</xdr:row>
      <xdr:rowOff>1446300</xdr:rowOff>
    </xdr:to>
    <xdr:pic>
      <xdr:nvPicPr>
        <xdr:cNvPr id="1071" name="Имя " descr="Descr "/>
        <xdr:cNvPicPr>
          <a:picLocks noChangeAspect="1"/>
        </xdr:cNvPicPr>
      </xdr:nvPicPr>
      <xdr:blipFill>
        <a:blip xmlns:r="http://schemas.openxmlformats.org/officeDocument/2006/relationships" r:embed="rId229"/>
        <a:stretch>
          <a:fillRect/>
        </a:stretch>
      </xdr:blipFill>
      <xdr:spPr>
        <a:xfrm>
          <a:off x="5238750" y="94078425"/>
          <a:ext cx="1332000" cy="1332000"/>
        </a:xfrm>
        <a:prstGeom prst="rect">
          <a:avLst/>
        </a:prstGeom>
        <a:ln w="9525">
          <a:solidFill>
            <a:srgbClr val="000000"/>
          </a:solidFill>
          <a:prstDash val="solid"/>
        </a:ln>
      </xdr:spPr>
    </xdr:pic>
    <xdr:clientData/>
  </xdr:twoCellAnchor>
  <xdr:twoCellAnchor>
    <xdr:from>
      <xdr:col>8</xdr:col>
      <xdr:colOff>123825</xdr:colOff>
      <xdr:row>542</xdr:row>
      <xdr:rowOff>114300</xdr:rowOff>
    </xdr:from>
    <xdr:to>
      <xdr:col>8</xdr:col>
      <xdr:colOff>1455825</xdr:colOff>
      <xdr:row>542</xdr:row>
      <xdr:rowOff>1446300</xdr:rowOff>
    </xdr:to>
    <xdr:pic>
      <xdr:nvPicPr>
        <xdr:cNvPr id="1072" name="Имя " descr="Descr "/>
        <xdr:cNvPicPr>
          <a:picLocks noChangeAspect="1"/>
        </xdr:cNvPicPr>
      </xdr:nvPicPr>
      <xdr:blipFill>
        <a:blip xmlns:r="http://schemas.openxmlformats.org/officeDocument/2006/relationships" r:embed="rId230"/>
        <a:stretch>
          <a:fillRect/>
        </a:stretch>
      </xdr:blipFill>
      <xdr:spPr>
        <a:xfrm>
          <a:off x="5238750" y="95602425"/>
          <a:ext cx="1332000" cy="1332000"/>
        </a:xfrm>
        <a:prstGeom prst="rect">
          <a:avLst/>
        </a:prstGeom>
        <a:ln w="9525">
          <a:solidFill>
            <a:srgbClr val="000000"/>
          </a:solidFill>
          <a:prstDash val="solid"/>
        </a:ln>
      </xdr:spPr>
    </xdr:pic>
    <xdr:clientData/>
  </xdr:twoCellAnchor>
  <xdr:twoCellAnchor>
    <xdr:from>
      <xdr:col>8</xdr:col>
      <xdr:colOff>123825</xdr:colOff>
      <xdr:row>551</xdr:row>
      <xdr:rowOff>114300</xdr:rowOff>
    </xdr:from>
    <xdr:to>
      <xdr:col>8</xdr:col>
      <xdr:colOff>1455825</xdr:colOff>
      <xdr:row>551</xdr:row>
      <xdr:rowOff>1446300</xdr:rowOff>
    </xdr:to>
    <xdr:pic>
      <xdr:nvPicPr>
        <xdr:cNvPr id="1073" name="Имя " descr="Descr "/>
        <xdr:cNvPicPr>
          <a:picLocks noChangeAspect="1"/>
        </xdr:cNvPicPr>
      </xdr:nvPicPr>
      <xdr:blipFill>
        <a:blip xmlns:r="http://schemas.openxmlformats.org/officeDocument/2006/relationships" r:embed="rId231"/>
        <a:stretch>
          <a:fillRect/>
        </a:stretch>
      </xdr:blipFill>
      <xdr:spPr>
        <a:xfrm>
          <a:off x="5238750" y="97126425"/>
          <a:ext cx="1332000" cy="1332000"/>
        </a:xfrm>
        <a:prstGeom prst="rect">
          <a:avLst/>
        </a:prstGeom>
        <a:ln w="9525">
          <a:solidFill>
            <a:srgbClr val="000000"/>
          </a:solidFill>
          <a:prstDash val="solid"/>
        </a:ln>
      </xdr:spPr>
    </xdr:pic>
    <xdr:clientData/>
  </xdr:twoCellAnchor>
  <xdr:twoCellAnchor>
    <xdr:from>
      <xdr:col>8</xdr:col>
      <xdr:colOff>123825</xdr:colOff>
      <xdr:row>557</xdr:row>
      <xdr:rowOff>114300</xdr:rowOff>
    </xdr:from>
    <xdr:to>
      <xdr:col>8</xdr:col>
      <xdr:colOff>1455825</xdr:colOff>
      <xdr:row>557</xdr:row>
      <xdr:rowOff>1446300</xdr:rowOff>
    </xdr:to>
    <xdr:pic>
      <xdr:nvPicPr>
        <xdr:cNvPr id="1074" name="Имя " descr="Descr "/>
        <xdr:cNvPicPr>
          <a:picLocks noChangeAspect="1"/>
        </xdr:cNvPicPr>
      </xdr:nvPicPr>
      <xdr:blipFill>
        <a:blip xmlns:r="http://schemas.openxmlformats.org/officeDocument/2006/relationships" r:embed="rId232"/>
        <a:stretch>
          <a:fillRect/>
        </a:stretch>
      </xdr:blipFill>
      <xdr:spPr>
        <a:xfrm>
          <a:off x="5238750" y="98650425"/>
          <a:ext cx="1332000" cy="1332000"/>
        </a:xfrm>
        <a:prstGeom prst="rect">
          <a:avLst/>
        </a:prstGeom>
        <a:ln w="9525">
          <a:solidFill>
            <a:srgbClr val="000000"/>
          </a:solidFill>
          <a:prstDash val="solid"/>
        </a:ln>
      </xdr:spPr>
    </xdr:pic>
    <xdr:clientData/>
  </xdr:twoCellAnchor>
  <xdr:twoCellAnchor>
    <xdr:from>
      <xdr:col>8</xdr:col>
      <xdr:colOff>123825</xdr:colOff>
      <xdr:row>562</xdr:row>
      <xdr:rowOff>114300</xdr:rowOff>
    </xdr:from>
    <xdr:to>
      <xdr:col>8</xdr:col>
      <xdr:colOff>1455825</xdr:colOff>
      <xdr:row>562</xdr:row>
      <xdr:rowOff>1446300</xdr:rowOff>
    </xdr:to>
    <xdr:pic>
      <xdr:nvPicPr>
        <xdr:cNvPr id="1075" name="Имя " descr="Descr "/>
        <xdr:cNvPicPr>
          <a:picLocks noChangeAspect="1"/>
        </xdr:cNvPicPr>
      </xdr:nvPicPr>
      <xdr:blipFill>
        <a:blip xmlns:r="http://schemas.openxmlformats.org/officeDocument/2006/relationships" r:embed="rId233"/>
        <a:stretch>
          <a:fillRect/>
        </a:stretch>
      </xdr:blipFill>
      <xdr:spPr>
        <a:xfrm>
          <a:off x="5238750" y="100174425"/>
          <a:ext cx="1332000" cy="1332000"/>
        </a:xfrm>
        <a:prstGeom prst="rect">
          <a:avLst/>
        </a:prstGeom>
        <a:ln w="9525">
          <a:solidFill>
            <a:srgbClr val="000000"/>
          </a:solidFill>
          <a:prstDash val="solid"/>
        </a:ln>
      </xdr:spPr>
    </xdr:pic>
    <xdr:clientData/>
  </xdr:twoCellAnchor>
  <xdr:twoCellAnchor>
    <xdr:from>
      <xdr:col>8</xdr:col>
      <xdr:colOff>123825</xdr:colOff>
      <xdr:row>565</xdr:row>
      <xdr:rowOff>114300</xdr:rowOff>
    </xdr:from>
    <xdr:to>
      <xdr:col>8</xdr:col>
      <xdr:colOff>1455825</xdr:colOff>
      <xdr:row>565</xdr:row>
      <xdr:rowOff>1446300</xdr:rowOff>
    </xdr:to>
    <xdr:pic>
      <xdr:nvPicPr>
        <xdr:cNvPr id="1076" name="Имя " descr="Descr "/>
        <xdr:cNvPicPr>
          <a:picLocks noChangeAspect="1"/>
        </xdr:cNvPicPr>
      </xdr:nvPicPr>
      <xdr:blipFill>
        <a:blip xmlns:r="http://schemas.openxmlformats.org/officeDocument/2006/relationships" r:embed="rId234"/>
        <a:stretch>
          <a:fillRect/>
        </a:stretch>
      </xdr:blipFill>
      <xdr:spPr>
        <a:xfrm>
          <a:off x="5238750" y="101698425"/>
          <a:ext cx="1332000" cy="1332000"/>
        </a:xfrm>
        <a:prstGeom prst="rect">
          <a:avLst/>
        </a:prstGeom>
        <a:ln w="9525">
          <a:solidFill>
            <a:srgbClr val="000000"/>
          </a:solidFill>
          <a:prstDash val="solid"/>
        </a:ln>
      </xdr:spPr>
    </xdr:pic>
    <xdr:clientData/>
  </xdr:twoCellAnchor>
  <xdr:twoCellAnchor>
    <xdr:from>
      <xdr:col>8</xdr:col>
      <xdr:colOff>123825</xdr:colOff>
      <xdr:row>578</xdr:row>
      <xdr:rowOff>114300</xdr:rowOff>
    </xdr:from>
    <xdr:to>
      <xdr:col>8</xdr:col>
      <xdr:colOff>1455825</xdr:colOff>
      <xdr:row>578</xdr:row>
      <xdr:rowOff>1446300</xdr:rowOff>
    </xdr:to>
    <xdr:pic>
      <xdr:nvPicPr>
        <xdr:cNvPr id="1077" name="Имя " descr="Descr "/>
        <xdr:cNvPicPr>
          <a:picLocks noChangeAspect="1"/>
        </xdr:cNvPicPr>
      </xdr:nvPicPr>
      <xdr:blipFill>
        <a:blip xmlns:r="http://schemas.openxmlformats.org/officeDocument/2006/relationships" r:embed="rId235"/>
        <a:stretch>
          <a:fillRect/>
        </a:stretch>
      </xdr:blipFill>
      <xdr:spPr>
        <a:xfrm>
          <a:off x="5238750" y="103222425"/>
          <a:ext cx="1332000" cy="1332000"/>
        </a:xfrm>
        <a:prstGeom prst="rect">
          <a:avLst/>
        </a:prstGeom>
        <a:ln w="9525">
          <a:solidFill>
            <a:srgbClr val="000000"/>
          </a:solidFill>
          <a:prstDash val="solid"/>
        </a:ln>
      </xdr:spPr>
    </xdr:pic>
    <xdr:clientData/>
  </xdr:twoCellAnchor>
  <xdr:twoCellAnchor>
    <xdr:from>
      <xdr:col>8</xdr:col>
      <xdr:colOff>123825</xdr:colOff>
      <xdr:row>580</xdr:row>
      <xdr:rowOff>114300</xdr:rowOff>
    </xdr:from>
    <xdr:to>
      <xdr:col>8</xdr:col>
      <xdr:colOff>1455825</xdr:colOff>
      <xdr:row>580</xdr:row>
      <xdr:rowOff>1446300</xdr:rowOff>
    </xdr:to>
    <xdr:pic>
      <xdr:nvPicPr>
        <xdr:cNvPr id="1078" name="Имя " descr="Descr "/>
        <xdr:cNvPicPr>
          <a:picLocks noChangeAspect="1"/>
        </xdr:cNvPicPr>
      </xdr:nvPicPr>
      <xdr:blipFill>
        <a:blip xmlns:r="http://schemas.openxmlformats.org/officeDocument/2006/relationships" r:embed="rId236"/>
        <a:stretch>
          <a:fillRect/>
        </a:stretch>
      </xdr:blipFill>
      <xdr:spPr>
        <a:xfrm>
          <a:off x="5238750" y="104746425"/>
          <a:ext cx="1332000" cy="1332000"/>
        </a:xfrm>
        <a:prstGeom prst="rect">
          <a:avLst/>
        </a:prstGeom>
        <a:ln w="9525">
          <a:solidFill>
            <a:srgbClr val="000000"/>
          </a:solidFill>
          <a:prstDash val="solid"/>
        </a:ln>
      </xdr:spPr>
    </xdr:pic>
    <xdr:clientData/>
  </xdr:twoCellAnchor>
  <xdr:twoCellAnchor>
    <xdr:from>
      <xdr:col>8</xdr:col>
      <xdr:colOff>123825</xdr:colOff>
      <xdr:row>583</xdr:row>
      <xdr:rowOff>114300</xdr:rowOff>
    </xdr:from>
    <xdr:to>
      <xdr:col>8</xdr:col>
      <xdr:colOff>1455825</xdr:colOff>
      <xdr:row>583</xdr:row>
      <xdr:rowOff>1446300</xdr:rowOff>
    </xdr:to>
    <xdr:pic>
      <xdr:nvPicPr>
        <xdr:cNvPr id="1079" name="Имя " descr="Descr "/>
        <xdr:cNvPicPr>
          <a:picLocks noChangeAspect="1"/>
        </xdr:cNvPicPr>
      </xdr:nvPicPr>
      <xdr:blipFill>
        <a:blip xmlns:r="http://schemas.openxmlformats.org/officeDocument/2006/relationships" r:embed="rId237"/>
        <a:stretch>
          <a:fillRect/>
        </a:stretch>
      </xdr:blipFill>
      <xdr:spPr>
        <a:xfrm>
          <a:off x="5238750" y="106270425"/>
          <a:ext cx="1332000" cy="1332000"/>
        </a:xfrm>
        <a:prstGeom prst="rect">
          <a:avLst/>
        </a:prstGeom>
        <a:ln w="9525">
          <a:solidFill>
            <a:srgbClr val="000000"/>
          </a:solidFill>
          <a:prstDash val="solid"/>
        </a:ln>
      </xdr:spPr>
    </xdr:pic>
    <xdr:clientData/>
  </xdr:twoCellAnchor>
  <xdr:twoCellAnchor>
    <xdr:from>
      <xdr:col>8</xdr:col>
      <xdr:colOff>123825</xdr:colOff>
      <xdr:row>588</xdr:row>
      <xdr:rowOff>114300</xdr:rowOff>
    </xdr:from>
    <xdr:to>
      <xdr:col>8</xdr:col>
      <xdr:colOff>1455825</xdr:colOff>
      <xdr:row>588</xdr:row>
      <xdr:rowOff>1446300</xdr:rowOff>
    </xdr:to>
    <xdr:pic>
      <xdr:nvPicPr>
        <xdr:cNvPr id="1080" name="Имя " descr="Descr "/>
        <xdr:cNvPicPr>
          <a:picLocks noChangeAspect="1"/>
        </xdr:cNvPicPr>
      </xdr:nvPicPr>
      <xdr:blipFill>
        <a:blip xmlns:r="http://schemas.openxmlformats.org/officeDocument/2006/relationships" r:embed="rId238"/>
        <a:stretch>
          <a:fillRect/>
        </a:stretch>
      </xdr:blipFill>
      <xdr:spPr>
        <a:xfrm>
          <a:off x="5238750" y="107794425"/>
          <a:ext cx="1332000" cy="1332000"/>
        </a:xfrm>
        <a:prstGeom prst="rect">
          <a:avLst/>
        </a:prstGeom>
        <a:ln w="9525">
          <a:solidFill>
            <a:srgbClr val="000000"/>
          </a:solidFill>
          <a:prstDash val="solid"/>
        </a:ln>
      </xdr:spPr>
    </xdr:pic>
    <xdr:clientData/>
  </xdr:twoCellAnchor>
  <xdr:twoCellAnchor>
    <xdr:from>
      <xdr:col>8</xdr:col>
      <xdr:colOff>123825</xdr:colOff>
      <xdr:row>589</xdr:row>
      <xdr:rowOff>114300</xdr:rowOff>
    </xdr:from>
    <xdr:to>
      <xdr:col>8</xdr:col>
      <xdr:colOff>1455825</xdr:colOff>
      <xdr:row>589</xdr:row>
      <xdr:rowOff>1446300</xdr:rowOff>
    </xdr:to>
    <xdr:pic>
      <xdr:nvPicPr>
        <xdr:cNvPr id="1081" name="Имя " descr="Descr "/>
        <xdr:cNvPicPr>
          <a:picLocks noChangeAspect="1"/>
        </xdr:cNvPicPr>
      </xdr:nvPicPr>
      <xdr:blipFill>
        <a:blip xmlns:r="http://schemas.openxmlformats.org/officeDocument/2006/relationships" r:embed="rId239"/>
        <a:stretch>
          <a:fillRect/>
        </a:stretch>
      </xdr:blipFill>
      <xdr:spPr>
        <a:xfrm>
          <a:off x="5238750" y="109318425"/>
          <a:ext cx="1332000" cy="1332000"/>
        </a:xfrm>
        <a:prstGeom prst="rect">
          <a:avLst/>
        </a:prstGeom>
        <a:ln w="9525">
          <a:solidFill>
            <a:srgbClr val="000000"/>
          </a:solidFill>
          <a:prstDash val="solid"/>
        </a:ln>
      </xdr:spPr>
    </xdr:pic>
    <xdr:clientData/>
  </xdr:twoCellAnchor>
  <xdr:twoCellAnchor>
    <xdr:from>
      <xdr:col>8</xdr:col>
      <xdr:colOff>123825</xdr:colOff>
      <xdr:row>591</xdr:row>
      <xdr:rowOff>114300</xdr:rowOff>
    </xdr:from>
    <xdr:to>
      <xdr:col>8</xdr:col>
      <xdr:colOff>1455825</xdr:colOff>
      <xdr:row>591</xdr:row>
      <xdr:rowOff>1446300</xdr:rowOff>
    </xdr:to>
    <xdr:pic>
      <xdr:nvPicPr>
        <xdr:cNvPr id="1082" name="Имя " descr="Descr "/>
        <xdr:cNvPicPr>
          <a:picLocks noChangeAspect="1"/>
        </xdr:cNvPicPr>
      </xdr:nvPicPr>
      <xdr:blipFill>
        <a:blip xmlns:r="http://schemas.openxmlformats.org/officeDocument/2006/relationships" r:embed="rId240"/>
        <a:stretch>
          <a:fillRect/>
        </a:stretch>
      </xdr:blipFill>
      <xdr:spPr>
        <a:xfrm>
          <a:off x="5238750" y="110842425"/>
          <a:ext cx="1332000" cy="1332000"/>
        </a:xfrm>
        <a:prstGeom prst="rect">
          <a:avLst/>
        </a:prstGeom>
        <a:ln w="9525">
          <a:solidFill>
            <a:srgbClr val="000000"/>
          </a:solidFill>
          <a:prstDash val="solid"/>
        </a:ln>
      </xdr:spPr>
    </xdr:pic>
    <xdr:clientData/>
  </xdr:twoCellAnchor>
  <xdr:twoCellAnchor>
    <xdr:from>
      <xdr:col>8</xdr:col>
      <xdr:colOff>123825</xdr:colOff>
      <xdr:row>595</xdr:row>
      <xdr:rowOff>114300</xdr:rowOff>
    </xdr:from>
    <xdr:to>
      <xdr:col>8</xdr:col>
      <xdr:colOff>1455825</xdr:colOff>
      <xdr:row>595</xdr:row>
      <xdr:rowOff>1446300</xdr:rowOff>
    </xdr:to>
    <xdr:pic>
      <xdr:nvPicPr>
        <xdr:cNvPr id="1083" name="Имя " descr="Descr "/>
        <xdr:cNvPicPr>
          <a:picLocks noChangeAspect="1"/>
        </xdr:cNvPicPr>
      </xdr:nvPicPr>
      <xdr:blipFill>
        <a:blip xmlns:r="http://schemas.openxmlformats.org/officeDocument/2006/relationships" r:embed="rId241"/>
        <a:stretch>
          <a:fillRect/>
        </a:stretch>
      </xdr:blipFill>
      <xdr:spPr>
        <a:xfrm>
          <a:off x="5238750" y="112366425"/>
          <a:ext cx="1332000" cy="1332000"/>
        </a:xfrm>
        <a:prstGeom prst="rect">
          <a:avLst/>
        </a:prstGeom>
        <a:ln w="9525">
          <a:solidFill>
            <a:srgbClr val="000000"/>
          </a:solidFill>
          <a:prstDash val="solid"/>
        </a:ln>
      </xdr:spPr>
    </xdr:pic>
    <xdr:clientData/>
  </xdr:twoCellAnchor>
  <xdr:twoCellAnchor>
    <xdr:from>
      <xdr:col>8</xdr:col>
      <xdr:colOff>123825</xdr:colOff>
      <xdr:row>599</xdr:row>
      <xdr:rowOff>114300</xdr:rowOff>
    </xdr:from>
    <xdr:to>
      <xdr:col>8</xdr:col>
      <xdr:colOff>1455825</xdr:colOff>
      <xdr:row>599</xdr:row>
      <xdr:rowOff>1446300</xdr:rowOff>
    </xdr:to>
    <xdr:pic>
      <xdr:nvPicPr>
        <xdr:cNvPr id="1084" name="Имя " descr="Descr "/>
        <xdr:cNvPicPr>
          <a:picLocks noChangeAspect="1"/>
        </xdr:cNvPicPr>
      </xdr:nvPicPr>
      <xdr:blipFill>
        <a:blip xmlns:r="http://schemas.openxmlformats.org/officeDocument/2006/relationships" r:embed="rId242"/>
        <a:stretch>
          <a:fillRect/>
        </a:stretch>
      </xdr:blipFill>
      <xdr:spPr>
        <a:xfrm>
          <a:off x="5238750" y="113890425"/>
          <a:ext cx="1332000" cy="1332000"/>
        </a:xfrm>
        <a:prstGeom prst="rect">
          <a:avLst/>
        </a:prstGeom>
        <a:ln w="9525">
          <a:solidFill>
            <a:srgbClr val="000000"/>
          </a:solidFill>
          <a:prstDash val="solid"/>
        </a:ln>
      </xdr:spPr>
    </xdr:pic>
    <xdr:clientData/>
  </xdr:twoCellAnchor>
  <xdr:twoCellAnchor>
    <xdr:from>
      <xdr:col>8</xdr:col>
      <xdr:colOff>123825</xdr:colOff>
      <xdr:row>602</xdr:row>
      <xdr:rowOff>114300</xdr:rowOff>
    </xdr:from>
    <xdr:to>
      <xdr:col>8</xdr:col>
      <xdr:colOff>1455825</xdr:colOff>
      <xdr:row>602</xdr:row>
      <xdr:rowOff>1446300</xdr:rowOff>
    </xdr:to>
    <xdr:pic>
      <xdr:nvPicPr>
        <xdr:cNvPr id="1085" name="Имя " descr="Descr "/>
        <xdr:cNvPicPr>
          <a:picLocks noChangeAspect="1"/>
        </xdr:cNvPicPr>
      </xdr:nvPicPr>
      <xdr:blipFill>
        <a:blip xmlns:r="http://schemas.openxmlformats.org/officeDocument/2006/relationships" r:embed="rId243"/>
        <a:stretch>
          <a:fillRect/>
        </a:stretch>
      </xdr:blipFill>
      <xdr:spPr>
        <a:xfrm>
          <a:off x="5238750" y="115414425"/>
          <a:ext cx="1332000" cy="1332000"/>
        </a:xfrm>
        <a:prstGeom prst="rect">
          <a:avLst/>
        </a:prstGeom>
        <a:ln w="9525">
          <a:solidFill>
            <a:srgbClr val="000000"/>
          </a:solidFill>
          <a:prstDash val="solid"/>
        </a:ln>
      </xdr:spPr>
    </xdr:pic>
    <xdr:clientData/>
  </xdr:twoCellAnchor>
  <xdr:twoCellAnchor>
    <xdr:from>
      <xdr:col>8</xdr:col>
      <xdr:colOff>123825</xdr:colOff>
      <xdr:row>603</xdr:row>
      <xdr:rowOff>114300</xdr:rowOff>
    </xdr:from>
    <xdr:to>
      <xdr:col>8</xdr:col>
      <xdr:colOff>1455825</xdr:colOff>
      <xdr:row>603</xdr:row>
      <xdr:rowOff>1446300</xdr:rowOff>
    </xdr:to>
    <xdr:pic>
      <xdr:nvPicPr>
        <xdr:cNvPr id="1086" name="Имя " descr="Descr "/>
        <xdr:cNvPicPr>
          <a:picLocks noChangeAspect="1"/>
        </xdr:cNvPicPr>
      </xdr:nvPicPr>
      <xdr:blipFill>
        <a:blip xmlns:r="http://schemas.openxmlformats.org/officeDocument/2006/relationships" r:embed="rId244"/>
        <a:stretch>
          <a:fillRect/>
        </a:stretch>
      </xdr:blipFill>
      <xdr:spPr>
        <a:xfrm>
          <a:off x="5238750" y="116938425"/>
          <a:ext cx="1332000" cy="1332000"/>
        </a:xfrm>
        <a:prstGeom prst="rect">
          <a:avLst/>
        </a:prstGeom>
        <a:ln w="9525">
          <a:solidFill>
            <a:srgbClr val="000000"/>
          </a:solidFill>
          <a:prstDash val="solid"/>
        </a:ln>
      </xdr:spPr>
    </xdr:pic>
    <xdr:clientData/>
  </xdr:twoCellAnchor>
  <xdr:twoCellAnchor>
    <xdr:from>
      <xdr:col>8</xdr:col>
      <xdr:colOff>114300</xdr:colOff>
      <xdr:row>25</xdr:row>
      <xdr:rowOff>104775</xdr:rowOff>
    </xdr:from>
    <xdr:to>
      <xdr:col>8</xdr:col>
      <xdr:colOff>1446300</xdr:colOff>
      <xdr:row>25</xdr:row>
      <xdr:rowOff>1436775</xdr:rowOff>
    </xdr:to>
    <xdr:pic>
      <xdr:nvPicPr>
        <xdr:cNvPr id="750" name="Рисунок 749"/>
        <xdr:cNvPicPr>
          <a:picLocks noChangeAspect="1"/>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5229225" y="2628900"/>
          <a:ext cx="1332000" cy="1332000"/>
        </a:xfrm>
        <a:prstGeom prst="rect">
          <a:avLst/>
        </a:prstGeom>
      </xdr:spPr>
    </xdr:pic>
    <xdr:clientData/>
  </xdr:twoCellAnchor>
  <xdr:twoCellAnchor>
    <xdr:from>
      <xdr:col>8</xdr:col>
      <xdr:colOff>114300</xdr:colOff>
      <xdr:row>42</xdr:row>
      <xdr:rowOff>104775</xdr:rowOff>
    </xdr:from>
    <xdr:to>
      <xdr:col>8</xdr:col>
      <xdr:colOff>1446300</xdr:colOff>
      <xdr:row>42</xdr:row>
      <xdr:rowOff>1436775</xdr:rowOff>
    </xdr:to>
    <xdr:pic>
      <xdr:nvPicPr>
        <xdr:cNvPr id="751" name="Рисунок 750"/>
        <xdr:cNvPicPr>
          <a:picLocks noChangeAspect="1"/>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5229225" y="4152900"/>
          <a:ext cx="1332000" cy="1332000"/>
        </a:xfrm>
        <a:prstGeom prst="rect">
          <a:avLst/>
        </a:prstGeom>
      </xdr:spPr>
    </xdr:pic>
    <xdr:clientData/>
  </xdr:twoCellAnchor>
  <xdr:twoCellAnchor>
    <xdr:from>
      <xdr:col>8</xdr:col>
      <xdr:colOff>114300</xdr:colOff>
      <xdr:row>59</xdr:row>
      <xdr:rowOff>104775</xdr:rowOff>
    </xdr:from>
    <xdr:to>
      <xdr:col>8</xdr:col>
      <xdr:colOff>1446300</xdr:colOff>
      <xdr:row>59</xdr:row>
      <xdr:rowOff>1436775</xdr:rowOff>
    </xdr:to>
    <xdr:pic>
      <xdr:nvPicPr>
        <xdr:cNvPr id="752" name="Рисунок 751"/>
        <xdr:cNvPicPr>
          <a:picLocks noChangeAspect="1"/>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5229225" y="5676900"/>
          <a:ext cx="1332000" cy="1332000"/>
        </a:xfrm>
        <a:prstGeom prst="rect">
          <a:avLst/>
        </a:prstGeom>
      </xdr:spPr>
    </xdr:pic>
    <xdr:clientData/>
  </xdr:twoCellAnchor>
  <xdr:twoCellAnchor>
    <xdr:from>
      <xdr:col>8</xdr:col>
      <xdr:colOff>114300</xdr:colOff>
      <xdr:row>61</xdr:row>
      <xdr:rowOff>104775</xdr:rowOff>
    </xdr:from>
    <xdr:to>
      <xdr:col>8</xdr:col>
      <xdr:colOff>1446300</xdr:colOff>
      <xdr:row>61</xdr:row>
      <xdr:rowOff>1436775</xdr:rowOff>
    </xdr:to>
    <xdr:pic>
      <xdr:nvPicPr>
        <xdr:cNvPr id="753" name="Рисунок 752"/>
        <xdr:cNvPicPr>
          <a:picLocks noChangeAspect="1"/>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5229225" y="7200900"/>
          <a:ext cx="1332000" cy="1332000"/>
        </a:xfrm>
        <a:prstGeom prst="rect">
          <a:avLst/>
        </a:prstGeom>
      </xdr:spPr>
    </xdr:pic>
    <xdr:clientData/>
  </xdr:twoCellAnchor>
  <xdr:twoCellAnchor>
    <xdr:from>
      <xdr:col>8</xdr:col>
      <xdr:colOff>114300</xdr:colOff>
      <xdr:row>63</xdr:row>
      <xdr:rowOff>104775</xdr:rowOff>
    </xdr:from>
    <xdr:to>
      <xdr:col>8</xdr:col>
      <xdr:colOff>1446300</xdr:colOff>
      <xdr:row>63</xdr:row>
      <xdr:rowOff>1436775</xdr:rowOff>
    </xdr:to>
    <xdr:pic>
      <xdr:nvPicPr>
        <xdr:cNvPr id="754" name="Рисунок 753"/>
        <xdr:cNvPicPr>
          <a:picLocks noChangeAspect="1"/>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5229225" y="8724900"/>
          <a:ext cx="1332000" cy="1332000"/>
        </a:xfrm>
        <a:prstGeom prst="rect">
          <a:avLst/>
        </a:prstGeom>
      </xdr:spPr>
    </xdr:pic>
    <xdr:clientData/>
  </xdr:twoCellAnchor>
  <xdr:twoCellAnchor>
    <xdr:from>
      <xdr:col>8</xdr:col>
      <xdr:colOff>114300</xdr:colOff>
      <xdr:row>133</xdr:row>
      <xdr:rowOff>104775</xdr:rowOff>
    </xdr:from>
    <xdr:to>
      <xdr:col>8</xdr:col>
      <xdr:colOff>1446300</xdr:colOff>
      <xdr:row>133</xdr:row>
      <xdr:rowOff>1436775</xdr:rowOff>
    </xdr:to>
    <xdr:pic>
      <xdr:nvPicPr>
        <xdr:cNvPr id="755" name="Рисунок 754"/>
        <xdr:cNvPicPr>
          <a:picLocks noChangeAspect="1"/>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5229225" y="10248900"/>
          <a:ext cx="1332000" cy="1332000"/>
        </a:xfrm>
        <a:prstGeom prst="rect">
          <a:avLst/>
        </a:prstGeom>
      </xdr:spPr>
    </xdr:pic>
    <xdr:clientData/>
  </xdr:twoCellAnchor>
  <xdr:twoCellAnchor>
    <xdr:from>
      <xdr:col>8</xdr:col>
      <xdr:colOff>114300</xdr:colOff>
      <xdr:row>141</xdr:row>
      <xdr:rowOff>104775</xdr:rowOff>
    </xdr:from>
    <xdr:to>
      <xdr:col>8</xdr:col>
      <xdr:colOff>1446300</xdr:colOff>
      <xdr:row>141</xdr:row>
      <xdr:rowOff>1436775</xdr:rowOff>
    </xdr:to>
    <xdr:pic>
      <xdr:nvPicPr>
        <xdr:cNvPr id="756" name="Рисунок 755"/>
        <xdr:cNvPicPr>
          <a:picLocks noChangeAspect="1"/>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5229225" y="11772900"/>
          <a:ext cx="1332000" cy="1332000"/>
        </a:xfrm>
        <a:prstGeom prst="rect">
          <a:avLst/>
        </a:prstGeom>
      </xdr:spPr>
    </xdr:pic>
    <xdr:clientData/>
  </xdr:twoCellAnchor>
  <xdr:twoCellAnchor>
    <xdr:from>
      <xdr:col>8</xdr:col>
      <xdr:colOff>114300</xdr:colOff>
      <xdr:row>159</xdr:row>
      <xdr:rowOff>104775</xdr:rowOff>
    </xdr:from>
    <xdr:to>
      <xdr:col>8</xdr:col>
      <xdr:colOff>1446300</xdr:colOff>
      <xdr:row>159</xdr:row>
      <xdr:rowOff>1436775</xdr:rowOff>
    </xdr:to>
    <xdr:pic>
      <xdr:nvPicPr>
        <xdr:cNvPr id="757" name="Рисунок 756"/>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5229225" y="13296900"/>
          <a:ext cx="1332000" cy="1332000"/>
        </a:xfrm>
        <a:prstGeom prst="rect">
          <a:avLst/>
        </a:prstGeom>
      </xdr:spPr>
    </xdr:pic>
    <xdr:clientData/>
  </xdr:twoCellAnchor>
  <xdr:twoCellAnchor>
    <xdr:from>
      <xdr:col>8</xdr:col>
      <xdr:colOff>114300</xdr:colOff>
      <xdr:row>166</xdr:row>
      <xdr:rowOff>104775</xdr:rowOff>
    </xdr:from>
    <xdr:to>
      <xdr:col>8</xdr:col>
      <xdr:colOff>1446300</xdr:colOff>
      <xdr:row>166</xdr:row>
      <xdr:rowOff>1436775</xdr:rowOff>
    </xdr:to>
    <xdr:pic>
      <xdr:nvPicPr>
        <xdr:cNvPr id="758" name="Рисунок 757"/>
        <xdr:cNvPicPr>
          <a:picLocks noChangeAspect="1"/>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5229225" y="14820900"/>
          <a:ext cx="1332000" cy="1332000"/>
        </a:xfrm>
        <a:prstGeom prst="rect">
          <a:avLst/>
        </a:prstGeom>
      </xdr:spPr>
    </xdr:pic>
    <xdr:clientData/>
  </xdr:twoCellAnchor>
  <xdr:twoCellAnchor>
    <xdr:from>
      <xdr:col>8</xdr:col>
      <xdr:colOff>114300</xdr:colOff>
      <xdr:row>169</xdr:row>
      <xdr:rowOff>104775</xdr:rowOff>
    </xdr:from>
    <xdr:to>
      <xdr:col>8</xdr:col>
      <xdr:colOff>1446300</xdr:colOff>
      <xdr:row>169</xdr:row>
      <xdr:rowOff>1436775</xdr:rowOff>
    </xdr:to>
    <xdr:pic>
      <xdr:nvPicPr>
        <xdr:cNvPr id="759" name="Рисунок 758"/>
        <xdr:cNvPicPr>
          <a:picLocks noChangeAspect="1"/>
        </xdr:cNvPicPr>
      </xdr:nvPicPr>
      <xdr:blipFill>
        <a:blip xmlns:r="http://schemas.openxmlformats.org/officeDocument/2006/relationships" r:embed="rId254">
          <a:extLst>
            <a:ext uri="{28A0092B-C50C-407E-A947-70E740481C1C}">
              <a14:useLocalDpi xmlns:a14="http://schemas.microsoft.com/office/drawing/2010/main" val="0"/>
            </a:ext>
          </a:extLst>
        </a:blip>
        <a:stretch>
          <a:fillRect/>
        </a:stretch>
      </xdr:blipFill>
      <xdr:spPr>
        <a:xfrm>
          <a:off x="5229225" y="16344900"/>
          <a:ext cx="1332000" cy="1332000"/>
        </a:xfrm>
        <a:prstGeom prst="rect">
          <a:avLst/>
        </a:prstGeom>
      </xdr:spPr>
    </xdr:pic>
    <xdr:clientData/>
  </xdr:twoCellAnchor>
  <xdr:twoCellAnchor>
    <xdr:from>
      <xdr:col>8</xdr:col>
      <xdr:colOff>114300</xdr:colOff>
      <xdr:row>182</xdr:row>
      <xdr:rowOff>104775</xdr:rowOff>
    </xdr:from>
    <xdr:to>
      <xdr:col>8</xdr:col>
      <xdr:colOff>1446300</xdr:colOff>
      <xdr:row>182</xdr:row>
      <xdr:rowOff>1436775</xdr:rowOff>
    </xdr:to>
    <xdr:pic>
      <xdr:nvPicPr>
        <xdr:cNvPr id="760" name="Рисунок 759"/>
        <xdr:cNvPicPr>
          <a:picLocks noChangeAspect="1"/>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5229225" y="17868900"/>
          <a:ext cx="1332000" cy="1332000"/>
        </a:xfrm>
        <a:prstGeom prst="rect">
          <a:avLst/>
        </a:prstGeom>
      </xdr:spPr>
    </xdr:pic>
    <xdr:clientData/>
  </xdr:twoCellAnchor>
  <xdr:twoCellAnchor>
    <xdr:from>
      <xdr:col>8</xdr:col>
      <xdr:colOff>114300</xdr:colOff>
      <xdr:row>211</xdr:row>
      <xdr:rowOff>104775</xdr:rowOff>
    </xdr:from>
    <xdr:to>
      <xdr:col>8</xdr:col>
      <xdr:colOff>1446300</xdr:colOff>
      <xdr:row>211</xdr:row>
      <xdr:rowOff>1436775</xdr:rowOff>
    </xdr:to>
    <xdr:pic>
      <xdr:nvPicPr>
        <xdr:cNvPr id="761" name="Рисунок 760"/>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tretch>
          <a:fillRect/>
        </a:stretch>
      </xdr:blipFill>
      <xdr:spPr>
        <a:xfrm>
          <a:off x="5229225" y="19392900"/>
          <a:ext cx="1332000" cy="1332000"/>
        </a:xfrm>
        <a:prstGeom prst="rect">
          <a:avLst/>
        </a:prstGeom>
      </xdr:spPr>
    </xdr:pic>
    <xdr:clientData/>
  </xdr:twoCellAnchor>
  <xdr:twoCellAnchor>
    <xdr:from>
      <xdr:col>8</xdr:col>
      <xdr:colOff>114300</xdr:colOff>
      <xdr:row>314</xdr:row>
      <xdr:rowOff>104775</xdr:rowOff>
    </xdr:from>
    <xdr:to>
      <xdr:col>8</xdr:col>
      <xdr:colOff>1446300</xdr:colOff>
      <xdr:row>314</xdr:row>
      <xdr:rowOff>1436775</xdr:rowOff>
    </xdr:to>
    <xdr:pic>
      <xdr:nvPicPr>
        <xdr:cNvPr id="762" name="Рисунок 761"/>
        <xdr:cNvPicPr>
          <a:picLocks noChangeAspect="1"/>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5229225" y="20916900"/>
          <a:ext cx="1332000" cy="1332000"/>
        </a:xfrm>
        <a:prstGeom prst="rect">
          <a:avLst/>
        </a:prstGeom>
      </xdr:spPr>
    </xdr:pic>
    <xdr:clientData/>
  </xdr:twoCellAnchor>
  <xdr:twoCellAnchor>
    <xdr:from>
      <xdr:col>8</xdr:col>
      <xdr:colOff>114300</xdr:colOff>
      <xdr:row>329</xdr:row>
      <xdr:rowOff>104775</xdr:rowOff>
    </xdr:from>
    <xdr:to>
      <xdr:col>8</xdr:col>
      <xdr:colOff>1446300</xdr:colOff>
      <xdr:row>329</xdr:row>
      <xdr:rowOff>1436775</xdr:rowOff>
    </xdr:to>
    <xdr:pic>
      <xdr:nvPicPr>
        <xdr:cNvPr id="763" name="Рисунок 762"/>
        <xdr:cNvPicPr>
          <a:picLocks noChangeAspect="1"/>
        </xdr:cNvPicPr>
      </xdr:nvPicPr>
      <xdr:blipFill>
        <a:blip xmlns:r="http://schemas.openxmlformats.org/officeDocument/2006/relationships" r:embed="rId258">
          <a:extLst>
            <a:ext uri="{28A0092B-C50C-407E-A947-70E740481C1C}">
              <a14:useLocalDpi xmlns:a14="http://schemas.microsoft.com/office/drawing/2010/main" val="0"/>
            </a:ext>
          </a:extLst>
        </a:blip>
        <a:stretch>
          <a:fillRect/>
        </a:stretch>
      </xdr:blipFill>
      <xdr:spPr>
        <a:xfrm>
          <a:off x="5229225" y="22440900"/>
          <a:ext cx="1332000" cy="1332000"/>
        </a:xfrm>
        <a:prstGeom prst="rect">
          <a:avLst/>
        </a:prstGeom>
      </xdr:spPr>
    </xdr:pic>
    <xdr:clientData/>
  </xdr:twoCellAnchor>
  <xdr:twoCellAnchor>
    <xdr:from>
      <xdr:col>8</xdr:col>
      <xdr:colOff>114300</xdr:colOff>
      <xdr:row>330</xdr:row>
      <xdr:rowOff>104775</xdr:rowOff>
    </xdr:from>
    <xdr:to>
      <xdr:col>8</xdr:col>
      <xdr:colOff>1446300</xdr:colOff>
      <xdr:row>330</xdr:row>
      <xdr:rowOff>1436775</xdr:rowOff>
    </xdr:to>
    <xdr:pic>
      <xdr:nvPicPr>
        <xdr:cNvPr id="764" name="Рисунок 763"/>
        <xdr:cNvPicPr>
          <a:picLocks noChangeAspect="1"/>
        </xdr:cNvPicPr>
      </xdr:nvPicPr>
      <xdr:blipFill>
        <a:blip xmlns:r="http://schemas.openxmlformats.org/officeDocument/2006/relationships" r:embed="rId259">
          <a:extLst>
            <a:ext uri="{28A0092B-C50C-407E-A947-70E740481C1C}">
              <a14:useLocalDpi xmlns:a14="http://schemas.microsoft.com/office/drawing/2010/main" val="0"/>
            </a:ext>
          </a:extLst>
        </a:blip>
        <a:stretch>
          <a:fillRect/>
        </a:stretch>
      </xdr:blipFill>
      <xdr:spPr>
        <a:xfrm>
          <a:off x="5229225" y="23964900"/>
          <a:ext cx="1332000" cy="1332000"/>
        </a:xfrm>
        <a:prstGeom prst="rect">
          <a:avLst/>
        </a:prstGeom>
      </xdr:spPr>
    </xdr:pic>
    <xdr:clientData/>
  </xdr:twoCellAnchor>
  <xdr:twoCellAnchor>
    <xdr:from>
      <xdr:col>8</xdr:col>
      <xdr:colOff>114300</xdr:colOff>
      <xdr:row>331</xdr:row>
      <xdr:rowOff>104775</xdr:rowOff>
    </xdr:from>
    <xdr:to>
      <xdr:col>8</xdr:col>
      <xdr:colOff>1446300</xdr:colOff>
      <xdr:row>331</xdr:row>
      <xdr:rowOff>1436775</xdr:rowOff>
    </xdr:to>
    <xdr:pic>
      <xdr:nvPicPr>
        <xdr:cNvPr id="765" name="Рисунок 764"/>
        <xdr:cNvPicPr>
          <a:picLocks noChangeAspect="1"/>
        </xdr:cNvPicPr>
      </xdr:nvPicPr>
      <xdr:blipFill>
        <a:blip xmlns:r="http://schemas.openxmlformats.org/officeDocument/2006/relationships" r:embed="rId260">
          <a:extLst>
            <a:ext uri="{28A0092B-C50C-407E-A947-70E740481C1C}">
              <a14:useLocalDpi xmlns:a14="http://schemas.microsoft.com/office/drawing/2010/main" val="0"/>
            </a:ext>
          </a:extLst>
        </a:blip>
        <a:stretch>
          <a:fillRect/>
        </a:stretch>
      </xdr:blipFill>
      <xdr:spPr>
        <a:xfrm>
          <a:off x="5229225" y="25488900"/>
          <a:ext cx="1332000" cy="1332000"/>
        </a:xfrm>
        <a:prstGeom prst="rect">
          <a:avLst/>
        </a:prstGeom>
      </xdr:spPr>
    </xdr:pic>
    <xdr:clientData/>
  </xdr:twoCellAnchor>
  <xdr:twoCellAnchor>
    <xdr:from>
      <xdr:col>8</xdr:col>
      <xdr:colOff>114300</xdr:colOff>
      <xdr:row>373</xdr:row>
      <xdr:rowOff>104775</xdr:rowOff>
    </xdr:from>
    <xdr:to>
      <xdr:col>8</xdr:col>
      <xdr:colOff>1446300</xdr:colOff>
      <xdr:row>373</xdr:row>
      <xdr:rowOff>1436775</xdr:rowOff>
    </xdr:to>
    <xdr:pic>
      <xdr:nvPicPr>
        <xdr:cNvPr id="766" name="Рисунок 765"/>
        <xdr:cNvPicPr>
          <a:picLocks noChangeAspect="1"/>
        </xdr:cNvPicPr>
      </xdr:nvPicPr>
      <xdr:blipFill>
        <a:blip xmlns:r="http://schemas.openxmlformats.org/officeDocument/2006/relationships" r:embed="rId261">
          <a:extLst>
            <a:ext uri="{28A0092B-C50C-407E-A947-70E740481C1C}">
              <a14:useLocalDpi xmlns:a14="http://schemas.microsoft.com/office/drawing/2010/main" val="0"/>
            </a:ext>
          </a:extLst>
        </a:blip>
        <a:stretch>
          <a:fillRect/>
        </a:stretch>
      </xdr:blipFill>
      <xdr:spPr>
        <a:xfrm>
          <a:off x="5229225" y="27012900"/>
          <a:ext cx="1332000" cy="1332000"/>
        </a:xfrm>
        <a:prstGeom prst="rect">
          <a:avLst/>
        </a:prstGeom>
      </xdr:spPr>
    </xdr:pic>
    <xdr:clientData/>
  </xdr:twoCellAnchor>
  <xdr:twoCellAnchor>
    <xdr:from>
      <xdr:col>8</xdr:col>
      <xdr:colOff>114300</xdr:colOff>
      <xdr:row>393</xdr:row>
      <xdr:rowOff>104775</xdr:rowOff>
    </xdr:from>
    <xdr:to>
      <xdr:col>8</xdr:col>
      <xdr:colOff>1446300</xdr:colOff>
      <xdr:row>393</xdr:row>
      <xdr:rowOff>1436775</xdr:rowOff>
    </xdr:to>
    <xdr:pic>
      <xdr:nvPicPr>
        <xdr:cNvPr id="767" name="Рисунок 766"/>
        <xdr:cNvPicPr>
          <a:picLocks noChangeAspect="1"/>
        </xdr:cNvPicPr>
      </xdr:nvPicPr>
      <xdr:blipFill>
        <a:blip xmlns:r="http://schemas.openxmlformats.org/officeDocument/2006/relationships" r:embed="rId262">
          <a:extLst>
            <a:ext uri="{28A0092B-C50C-407E-A947-70E740481C1C}">
              <a14:useLocalDpi xmlns:a14="http://schemas.microsoft.com/office/drawing/2010/main" val="0"/>
            </a:ext>
          </a:extLst>
        </a:blip>
        <a:stretch>
          <a:fillRect/>
        </a:stretch>
      </xdr:blipFill>
      <xdr:spPr>
        <a:xfrm>
          <a:off x="5229225" y="28536900"/>
          <a:ext cx="1332000" cy="1332000"/>
        </a:xfrm>
        <a:prstGeom prst="rect">
          <a:avLst/>
        </a:prstGeom>
      </xdr:spPr>
    </xdr:pic>
    <xdr:clientData/>
  </xdr:twoCellAnchor>
  <xdr:twoCellAnchor>
    <xdr:from>
      <xdr:col>8</xdr:col>
      <xdr:colOff>114300</xdr:colOff>
      <xdr:row>397</xdr:row>
      <xdr:rowOff>104775</xdr:rowOff>
    </xdr:from>
    <xdr:to>
      <xdr:col>8</xdr:col>
      <xdr:colOff>1446300</xdr:colOff>
      <xdr:row>397</xdr:row>
      <xdr:rowOff>1436775</xdr:rowOff>
    </xdr:to>
    <xdr:pic>
      <xdr:nvPicPr>
        <xdr:cNvPr id="768" name="Рисунок 767"/>
        <xdr:cNvPicPr>
          <a:picLocks noChangeAspect="1"/>
        </xdr:cNvPicPr>
      </xdr:nvPicPr>
      <xdr:blipFill>
        <a:blip xmlns:r="http://schemas.openxmlformats.org/officeDocument/2006/relationships" r:embed="rId263">
          <a:extLst>
            <a:ext uri="{28A0092B-C50C-407E-A947-70E740481C1C}">
              <a14:useLocalDpi xmlns:a14="http://schemas.microsoft.com/office/drawing/2010/main" val="0"/>
            </a:ext>
          </a:extLst>
        </a:blip>
        <a:stretch>
          <a:fillRect/>
        </a:stretch>
      </xdr:blipFill>
      <xdr:spPr>
        <a:xfrm>
          <a:off x="5229225" y="30060900"/>
          <a:ext cx="1332000" cy="1332000"/>
        </a:xfrm>
        <a:prstGeom prst="rect">
          <a:avLst/>
        </a:prstGeom>
      </xdr:spPr>
    </xdr:pic>
    <xdr:clientData/>
  </xdr:twoCellAnchor>
  <xdr:twoCellAnchor>
    <xdr:from>
      <xdr:col>8</xdr:col>
      <xdr:colOff>114300</xdr:colOff>
      <xdr:row>398</xdr:row>
      <xdr:rowOff>104775</xdr:rowOff>
    </xdr:from>
    <xdr:to>
      <xdr:col>8</xdr:col>
      <xdr:colOff>1446300</xdr:colOff>
      <xdr:row>398</xdr:row>
      <xdr:rowOff>1436775</xdr:rowOff>
    </xdr:to>
    <xdr:pic>
      <xdr:nvPicPr>
        <xdr:cNvPr id="769" name="Рисунок 768"/>
        <xdr:cNvPicPr>
          <a:picLocks noChangeAspect="1"/>
        </xdr:cNvPicPr>
      </xdr:nvPicPr>
      <xdr:blipFill>
        <a:blip xmlns:r="http://schemas.openxmlformats.org/officeDocument/2006/relationships" r:embed="rId264">
          <a:extLst>
            <a:ext uri="{28A0092B-C50C-407E-A947-70E740481C1C}">
              <a14:useLocalDpi xmlns:a14="http://schemas.microsoft.com/office/drawing/2010/main" val="0"/>
            </a:ext>
          </a:extLst>
        </a:blip>
        <a:stretch>
          <a:fillRect/>
        </a:stretch>
      </xdr:blipFill>
      <xdr:spPr>
        <a:xfrm>
          <a:off x="5229225" y="31584900"/>
          <a:ext cx="1332000" cy="1332000"/>
        </a:xfrm>
        <a:prstGeom prst="rect">
          <a:avLst/>
        </a:prstGeom>
      </xdr:spPr>
    </xdr:pic>
    <xdr:clientData/>
  </xdr:twoCellAnchor>
  <xdr:twoCellAnchor>
    <xdr:from>
      <xdr:col>8</xdr:col>
      <xdr:colOff>114300</xdr:colOff>
      <xdr:row>453</xdr:row>
      <xdr:rowOff>104775</xdr:rowOff>
    </xdr:from>
    <xdr:to>
      <xdr:col>8</xdr:col>
      <xdr:colOff>1446300</xdr:colOff>
      <xdr:row>453</xdr:row>
      <xdr:rowOff>1436775</xdr:rowOff>
    </xdr:to>
    <xdr:pic>
      <xdr:nvPicPr>
        <xdr:cNvPr id="770" name="Рисунок 769"/>
        <xdr:cNvPicPr>
          <a:picLocks noChangeAspect="1"/>
        </xdr:cNvPicPr>
      </xdr:nvPicPr>
      <xdr:blipFill>
        <a:blip xmlns:r="http://schemas.openxmlformats.org/officeDocument/2006/relationships" r:embed="rId265">
          <a:extLst>
            <a:ext uri="{28A0092B-C50C-407E-A947-70E740481C1C}">
              <a14:useLocalDpi xmlns:a14="http://schemas.microsoft.com/office/drawing/2010/main" val="0"/>
            </a:ext>
          </a:extLst>
        </a:blip>
        <a:stretch>
          <a:fillRect/>
        </a:stretch>
      </xdr:blipFill>
      <xdr:spPr>
        <a:xfrm>
          <a:off x="5229225" y="33108900"/>
          <a:ext cx="1332000" cy="1332000"/>
        </a:xfrm>
        <a:prstGeom prst="rect">
          <a:avLst/>
        </a:prstGeom>
      </xdr:spPr>
    </xdr:pic>
    <xdr:clientData/>
  </xdr:twoCellAnchor>
  <xdr:twoCellAnchor>
    <xdr:from>
      <xdr:col>8</xdr:col>
      <xdr:colOff>114300</xdr:colOff>
      <xdr:row>480</xdr:row>
      <xdr:rowOff>104772</xdr:rowOff>
    </xdr:from>
    <xdr:to>
      <xdr:col>8</xdr:col>
      <xdr:colOff>1446300</xdr:colOff>
      <xdr:row>480</xdr:row>
      <xdr:rowOff>1436772</xdr:rowOff>
    </xdr:to>
    <xdr:pic>
      <xdr:nvPicPr>
        <xdr:cNvPr id="771" name="Рисунок 770"/>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tretch>
          <a:fillRect/>
        </a:stretch>
      </xdr:blipFill>
      <xdr:spPr>
        <a:xfrm>
          <a:off x="5229225" y="34632897"/>
          <a:ext cx="1332000" cy="1332000"/>
        </a:xfrm>
        <a:prstGeom prst="rect">
          <a:avLst/>
        </a:prstGeom>
      </xdr:spPr>
    </xdr:pic>
    <xdr:clientData/>
  </xdr:twoCellAnchor>
  <xdr:twoCellAnchor>
    <xdr:from>
      <xdr:col>8</xdr:col>
      <xdr:colOff>114300</xdr:colOff>
      <xdr:row>492</xdr:row>
      <xdr:rowOff>104772</xdr:rowOff>
    </xdr:from>
    <xdr:to>
      <xdr:col>8</xdr:col>
      <xdr:colOff>1446300</xdr:colOff>
      <xdr:row>492</xdr:row>
      <xdr:rowOff>1436772</xdr:rowOff>
    </xdr:to>
    <xdr:pic>
      <xdr:nvPicPr>
        <xdr:cNvPr id="772" name="Рисунок 771"/>
        <xdr:cNvPicPr>
          <a:picLocks noChangeAspect="1"/>
        </xdr:cNvPicPr>
      </xdr:nvPicPr>
      <xdr:blipFill>
        <a:blip xmlns:r="http://schemas.openxmlformats.org/officeDocument/2006/relationships" r:embed="rId267">
          <a:extLst>
            <a:ext uri="{28A0092B-C50C-407E-A947-70E740481C1C}">
              <a14:useLocalDpi xmlns:a14="http://schemas.microsoft.com/office/drawing/2010/main" val="0"/>
            </a:ext>
          </a:extLst>
        </a:blip>
        <a:stretch>
          <a:fillRect/>
        </a:stretch>
      </xdr:blipFill>
      <xdr:spPr>
        <a:xfrm>
          <a:off x="5229225" y="36156897"/>
          <a:ext cx="1332000" cy="1332000"/>
        </a:xfrm>
        <a:prstGeom prst="rect">
          <a:avLst/>
        </a:prstGeom>
      </xdr:spPr>
    </xdr:pic>
    <xdr:clientData/>
  </xdr:twoCellAnchor>
  <xdr:twoCellAnchor>
    <xdr:from>
      <xdr:col>8</xdr:col>
      <xdr:colOff>114300</xdr:colOff>
      <xdr:row>496</xdr:row>
      <xdr:rowOff>104772</xdr:rowOff>
    </xdr:from>
    <xdr:to>
      <xdr:col>8</xdr:col>
      <xdr:colOff>1446300</xdr:colOff>
      <xdr:row>496</xdr:row>
      <xdr:rowOff>1436772</xdr:rowOff>
    </xdr:to>
    <xdr:pic>
      <xdr:nvPicPr>
        <xdr:cNvPr id="773" name="Рисунок 772"/>
        <xdr:cNvPicPr>
          <a:picLocks noChangeAspect="1"/>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5229225" y="37680897"/>
          <a:ext cx="1332000" cy="1332000"/>
        </a:xfrm>
        <a:prstGeom prst="rect">
          <a:avLst/>
        </a:prstGeom>
      </xdr:spPr>
    </xdr:pic>
    <xdr:clientData/>
  </xdr:twoCellAnchor>
  <xdr:twoCellAnchor>
    <xdr:from>
      <xdr:col>8</xdr:col>
      <xdr:colOff>114300</xdr:colOff>
      <xdr:row>498</xdr:row>
      <xdr:rowOff>104772</xdr:rowOff>
    </xdr:from>
    <xdr:to>
      <xdr:col>8</xdr:col>
      <xdr:colOff>1446300</xdr:colOff>
      <xdr:row>498</xdr:row>
      <xdr:rowOff>1436772</xdr:rowOff>
    </xdr:to>
    <xdr:pic>
      <xdr:nvPicPr>
        <xdr:cNvPr id="774" name="Рисунок 773"/>
        <xdr:cNvPicPr>
          <a:picLocks noChangeAspect="1"/>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5229225" y="39204897"/>
          <a:ext cx="1332000" cy="1332000"/>
        </a:xfrm>
        <a:prstGeom prst="rect">
          <a:avLst/>
        </a:prstGeom>
      </xdr:spPr>
    </xdr:pic>
    <xdr:clientData/>
  </xdr:twoCellAnchor>
  <xdr:twoCellAnchor>
    <xdr:from>
      <xdr:col>8</xdr:col>
      <xdr:colOff>114300</xdr:colOff>
      <xdr:row>532</xdr:row>
      <xdr:rowOff>104772</xdr:rowOff>
    </xdr:from>
    <xdr:to>
      <xdr:col>8</xdr:col>
      <xdr:colOff>1446300</xdr:colOff>
      <xdr:row>532</xdr:row>
      <xdr:rowOff>1436772</xdr:rowOff>
    </xdr:to>
    <xdr:pic>
      <xdr:nvPicPr>
        <xdr:cNvPr id="775" name="Рисунок 774"/>
        <xdr:cNvPicPr>
          <a:picLocks noChangeAspect="1"/>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5229225" y="40728897"/>
          <a:ext cx="1332000" cy="1332000"/>
        </a:xfrm>
        <a:prstGeom prst="rect">
          <a:avLst/>
        </a:prstGeom>
      </xdr:spPr>
    </xdr:pic>
    <xdr:clientData/>
  </xdr:twoCellAnchor>
  <xdr:twoCellAnchor>
    <xdr:from>
      <xdr:col>8</xdr:col>
      <xdr:colOff>114300</xdr:colOff>
      <xdr:row>558</xdr:row>
      <xdr:rowOff>104772</xdr:rowOff>
    </xdr:from>
    <xdr:to>
      <xdr:col>8</xdr:col>
      <xdr:colOff>1446300</xdr:colOff>
      <xdr:row>558</xdr:row>
      <xdr:rowOff>1436772</xdr:rowOff>
    </xdr:to>
    <xdr:pic>
      <xdr:nvPicPr>
        <xdr:cNvPr id="776" name="Рисунок 775"/>
        <xdr:cNvPicPr>
          <a:picLocks noChangeAspect="1"/>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5229225" y="42252897"/>
          <a:ext cx="1332000" cy="1332000"/>
        </a:xfrm>
        <a:prstGeom prst="rect">
          <a:avLst/>
        </a:prstGeom>
      </xdr:spPr>
    </xdr:pic>
    <xdr:clientData/>
  </xdr:twoCellAnchor>
  <xdr:twoCellAnchor>
    <xdr:from>
      <xdr:col>8</xdr:col>
      <xdr:colOff>114300</xdr:colOff>
      <xdr:row>597</xdr:row>
      <xdr:rowOff>104772</xdr:rowOff>
    </xdr:from>
    <xdr:to>
      <xdr:col>8</xdr:col>
      <xdr:colOff>1446300</xdr:colOff>
      <xdr:row>597</xdr:row>
      <xdr:rowOff>1436772</xdr:rowOff>
    </xdr:to>
    <xdr:pic>
      <xdr:nvPicPr>
        <xdr:cNvPr id="777" name="Рисунок 776"/>
        <xdr:cNvPicPr>
          <a:picLocks noChangeAspect="1"/>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5229225" y="43776897"/>
          <a:ext cx="1332000" cy="1332000"/>
        </a:xfrm>
        <a:prstGeom prst="rect">
          <a:avLst/>
        </a:prstGeom>
      </xdr:spPr>
    </xdr:pic>
    <xdr:clientData/>
  </xdr:twoCellAnchor>
  <xdr:twoCellAnchor>
    <xdr:from>
      <xdr:col>8</xdr:col>
      <xdr:colOff>114300</xdr:colOff>
      <xdr:row>598</xdr:row>
      <xdr:rowOff>104772</xdr:rowOff>
    </xdr:from>
    <xdr:to>
      <xdr:col>8</xdr:col>
      <xdr:colOff>1446300</xdr:colOff>
      <xdr:row>598</xdr:row>
      <xdr:rowOff>1436772</xdr:rowOff>
    </xdr:to>
    <xdr:pic>
      <xdr:nvPicPr>
        <xdr:cNvPr id="778" name="Рисунок 777"/>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5229225" y="45300897"/>
          <a:ext cx="1332000" cy="1332000"/>
        </a:xfrm>
        <a:prstGeom prst="rect">
          <a:avLst/>
        </a:prstGeom>
      </xdr:spPr>
    </xdr:pic>
    <xdr:clientData/>
  </xdr:twoCellAnchor>
  <xdr:twoCellAnchor>
    <xdr:from>
      <xdr:col>8</xdr:col>
      <xdr:colOff>114300</xdr:colOff>
      <xdr:row>23</xdr:row>
      <xdr:rowOff>133350</xdr:rowOff>
    </xdr:from>
    <xdr:to>
      <xdr:col>8</xdr:col>
      <xdr:colOff>1446300</xdr:colOff>
      <xdr:row>23</xdr:row>
      <xdr:rowOff>1465350</xdr:rowOff>
    </xdr:to>
    <xdr:pic>
      <xdr:nvPicPr>
        <xdr:cNvPr id="1104" name="Имя " descr="Descr "/>
        <xdr:cNvPicPr>
          <a:picLocks noChangeAspect="1"/>
        </xdr:cNvPicPr>
      </xdr:nvPicPr>
      <xdr:blipFill>
        <a:blip xmlns:r="http://schemas.openxmlformats.org/officeDocument/2006/relationships" r:embed="rId274"/>
        <a:stretch>
          <a:fillRect/>
        </a:stretch>
      </xdr:blipFill>
      <xdr:spPr>
        <a:xfrm>
          <a:off x="5229225" y="2657475"/>
          <a:ext cx="1332000" cy="1332000"/>
        </a:xfrm>
        <a:prstGeom prst="rect">
          <a:avLst/>
        </a:prstGeom>
        <a:ln w="9525">
          <a:solidFill>
            <a:srgbClr val="000000"/>
          </a:solidFill>
          <a:prstDash val="solid"/>
        </a:ln>
      </xdr:spPr>
    </xdr:pic>
    <xdr:clientData/>
  </xdr:twoCellAnchor>
  <xdr:twoCellAnchor>
    <xdr:from>
      <xdr:col>8</xdr:col>
      <xdr:colOff>114300</xdr:colOff>
      <xdr:row>36</xdr:row>
      <xdr:rowOff>133350</xdr:rowOff>
    </xdr:from>
    <xdr:to>
      <xdr:col>8</xdr:col>
      <xdr:colOff>1446300</xdr:colOff>
      <xdr:row>36</xdr:row>
      <xdr:rowOff>1465350</xdr:rowOff>
    </xdr:to>
    <xdr:pic>
      <xdr:nvPicPr>
        <xdr:cNvPr id="1105" name="Имя " descr="Descr "/>
        <xdr:cNvPicPr>
          <a:picLocks noChangeAspect="1"/>
        </xdr:cNvPicPr>
      </xdr:nvPicPr>
      <xdr:blipFill>
        <a:blip xmlns:r="http://schemas.openxmlformats.org/officeDocument/2006/relationships" r:embed="rId275"/>
        <a:stretch>
          <a:fillRect/>
        </a:stretch>
      </xdr:blipFill>
      <xdr:spPr>
        <a:xfrm>
          <a:off x="5229225" y="4181475"/>
          <a:ext cx="1332000" cy="1332000"/>
        </a:xfrm>
        <a:prstGeom prst="rect">
          <a:avLst/>
        </a:prstGeom>
        <a:ln w="9525">
          <a:solidFill>
            <a:srgbClr val="000000"/>
          </a:solidFill>
          <a:prstDash val="solid"/>
        </a:ln>
      </xdr:spPr>
    </xdr:pic>
    <xdr:clientData/>
  </xdr:twoCellAnchor>
  <xdr:twoCellAnchor>
    <xdr:from>
      <xdr:col>8</xdr:col>
      <xdr:colOff>114300</xdr:colOff>
      <xdr:row>40</xdr:row>
      <xdr:rowOff>133350</xdr:rowOff>
    </xdr:from>
    <xdr:to>
      <xdr:col>8</xdr:col>
      <xdr:colOff>1446300</xdr:colOff>
      <xdr:row>40</xdr:row>
      <xdr:rowOff>1465350</xdr:rowOff>
    </xdr:to>
    <xdr:pic>
      <xdr:nvPicPr>
        <xdr:cNvPr id="1106" name="Имя " descr="Descr "/>
        <xdr:cNvPicPr>
          <a:picLocks noChangeAspect="1"/>
        </xdr:cNvPicPr>
      </xdr:nvPicPr>
      <xdr:blipFill>
        <a:blip xmlns:r="http://schemas.openxmlformats.org/officeDocument/2006/relationships" r:embed="rId276"/>
        <a:stretch>
          <a:fillRect/>
        </a:stretch>
      </xdr:blipFill>
      <xdr:spPr>
        <a:xfrm>
          <a:off x="5229225" y="5705475"/>
          <a:ext cx="1332000" cy="1332000"/>
        </a:xfrm>
        <a:prstGeom prst="rect">
          <a:avLst/>
        </a:prstGeom>
        <a:ln w="9525">
          <a:solidFill>
            <a:srgbClr val="000000"/>
          </a:solidFill>
          <a:prstDash val="solid"/>
        </a:ln>
      </xdr:spPr>
    </xdr:pic>
    <xdr:clientData/>
  </xdr:twoCellAnchor>
  <xdr:twoCellAnchor>
    <xdr:from>
      <xdr:col>8</xdr:col>
      <xdr:colOff>114300</xdr:colOff>
      <xdr:row>46</xdr:row>
      <xdr:rowOff>133350</xdr:rowOff>
    </xdr:from>
    <xdr:to>
      <xdr:col>8</xdr:col>
      <xdr:colOff>1446300</xdr:colOff>
      <xdr:row>46</xdr:row>
      <xdr:rowOff>1465350</xdr:rowOff>
    </xdr:to>
    <xdr:pic>
      <xdr:nvPicPr>
        <xdr:cNvPr id="1107" name="Имя " descr="Descr "/>
        <xdr:cNvPicPr>
          <a:picLocks noChangeAspect="1"/>
        </xdr:cNvPicPr>
      </xdr:nvPicPr>
      <xdr:blipFill>
        <a:blip xmlns:r="http://schemas.openxmlformats.org/officeDocument/2006/relationships" r:embed="rId277"/>
        <a:stretch>
          <a:fillRect/>
        </a:stretch>
      </xdr:blipFill>
      <xdr:spPr>
        <a:xfrm>
          <a:off x="5229225" y="7229475"/>
          <a:ext cx="1332000" cy="1332000"/>
        </a:xfrm>
        <a:prstGeom prst="rect">
          <a:avLst/>
        </a:prstGeom>
        <a:ln w="9525">
          <a:solidFill>
            <a:srgbClr val="000000"/>
          </a:solidFill>
          <a:prstDash val="solid"/>
        </a:ln>
      </xdr:spPr>
    </xdr:pic>
    <xdr:clientData/>
  </xdr:twoCellAnchor>
  <xdr:twoCellAnchor>
    <xdr:from>
      <xdr:col>8</xdr:col>
      <xdr:colOff>114300</xdr:colOff>
      <xdr:row>67</xdr:row>
      <xdr:rowOff>133350</xdr:rowOff>
    </xdr:from>
    <xdr:to>
      <xdr:col>8</xdr:col>
      <xdr:colOff>1446300</xdr:colOff>
      <xdr:row>67</xdr:row>
      <xdr:rowOff>1465350</xdr:rowOff>
    </xdr:to>
    <xdr:pic>
      <xdr:nvPicPr>
        <xdr:cNvPr id="1108" name="Имя " descr="Descr "/>
        <xdr:cNvPicPr>
          <a:picLocks noChangeAspect="1"/>
        </xdr:cNvPicPr>
      </xdr:nvPicPr>
      <xdr:blipFill>
        <a:blip xmlns:r="http://schemas.openxmlformats.org/officeDocument/2006/relationships" r:embed="rId278"/>
        <a:stretch>
          <a:fillRect/>
        </a:stretch>
      </xdr:blipFill>
      <xdr:spPr>
        <a:xfrm>
          <a:off x="5229225" y="8753475"/>
          <a:ext cx="1332000" cy="1332000"/>
        </a:xfrm>
        <a:prstGeom prst="rect">
          <a:avLst/>
        </a:prstGeom>
        <a:ln w="9525">
          <a:solidFill>
            <a:srgbClr val="000000"/>
          </a:solidFill>
          <a:prstDash val="solid"/>
        </a:ln>
      </xdr:spPr>
    </xdr:pic>
    <xdr:clientData/>
  </xdr:twoCellAnchor>
  <xdr:twoCellAnchor>
    <xdr:from>
      <xdr:col>8</xdr:col>
      <xdr:colOff>114300</xdr:colOff>
      <xdr:row>96</xdr:row>
      <xdr:rowOff>133350</xdr:rowOff>
    </xdr:from>
    <xdr:to>
      <xdr:col>8</xdr:col>
      <xdr:colOff>1446300</xdr:colOff>
      <xdr:row>96</xdr:row>
      <xdr:rowOff>1465350</xdr:rowOff>
    </xdr:to>
    <xdr:pic>
      <xdr:nvPicPr>
        <xdr:cNvPr id="1109" name="Имя " descr="Descr "/>
        <xdr:cNvPicPr>
          <a:picLocks noChangeAspect="1"/>
        </xdr:cNvPicPr>
      </xdr:nvPicPr>
      <xdr:blipFill>
        <a:blip xmlns:r="http://schemas.openxmlformats.org/officeDocument/2006/relationships" r:embed="rId279"/>
        <a:stretch>
          <a:fillRect/>
        </a:stretch>
      </xdr:blipFill>
      <xdr:spPr>
        <a:xfrm>
          <a:off x="5229225" y="10277475"/>
          <a:ext cx="1332000" cy="1332000"/>
        </a:xfrm>
        <a:prstGeom prst="rect">
          <a:avLst/>
        </a:prstGeom>
        <a:ln w="9525">
          <a:solidFill>
            <a:srgbClr val="000000"/>
          </a:solidFill>
          <a:prstDash val="solid"/>
        </a:ln>
      </xdr:spPr>
    </xdr:pic>
    <xdr:clientData/>
  </xdr:twoCellAnchor>
  <xdr:twoCellAnchor>
    <xdr:from>
      <xdr:col>8</xdr:col>
      <xdr:colOff>114300</xdr:colOff>
      <xdr:row>100</xdr:row>
      <xdr:rowOff>133350</xdr:rowOff>
    </xdr:from>
    <xdr:to>
      <xdr:col>8</xdr:col>
      <xdr:colOff>1446300</xdr:colOff>
      <xdr:row>100</xdr:row>
      <xdr:rowOff>1465350</xdr:rowOff>
    </xdr:to>
    <xdr:pic>
      <xdr:nvPicPr>
        <xdr:cNvPr id="1110" name="Имя " descr="Descr "/>
        <xdr:cNvPicPr>
          <a:picLocks noChangeAspect="1"/>
        </xdr:cNvPicPr>
      </xdr:nvPicPr>
      <xdr:blipFill>
        <a:blip xmlns:r="http://schemas.openxmlformats.org/officeDocument/2006/relationships" r:embed="rId280"/>
        <a:stretch>
          <a:fillRect/>
        </a:stretch>
      </xdr:blipFill>
      <xdr:spPr>
        <a:xfrm>
          <a:off x="5229225" y="11801475"/>
          <a:ext cx="1332000" cy="1332000"/>
        </a:xfrm>
        <a:prstGeom prst="rect">
          <a:avLst/>
        </a:prstGeom>
        <a:ln w="9525">
          <a:solidFill>
            <a:srgbClr val="000000"/>
          </a:solidFill>
          <a:prstDash val="solid"/>
        </a:ln>
      </xdr:spPr>
    </xdr:pic>
    <xdr:clientData/>
  </xdr:twoCellAnchor>
  <xdr:twoCellAnchor>
    <xdr:from>
      <xdr:col>8</xdr:col>
      <xdr:colOff>114300</xdr:colOff>
      <xdr:row>101</xdr:row>
      <xdr:rowOff>133350</xdr:rowOff>
    </xdr:from>
    <xdr:to>
      <xdr:col>8</xdr:col>
      <xdr:colOff>1446300</xdr:colOff>
      <xdr:row>101</xdr:row>
      <xdr:rowOff>1465350</xdr:rowOff>
    </xdr:to>
    <xdr:pic>
      <xdr:nvPicPr>
        <xdr:cNvPr id="1111" name="Имя " descr="Descr "/>
        <xdr:cNvPicPr>
          <a:picLocks noChangeAspect="1"/>
        </xdr:cNvPicPr>
      </xdr:nvPicPr>
      <xdr:blipFill>
        <a:blip xmlns:r="http://schemas.openxmlformats.org/officeDocument/2006/relationships" r:embed="rId281"/>
        <a:stretch>
          <a:fillRect/>
        </a:stretch>
      </xdr:blipFill>
      <xdr:spPr>
        <a:xfrm>
          <a:off x="5229225" y="13325475"/>
          <a:ext cx="1332000" cy="1332000"/>
        </a:xfrm>
        <a:prstGeom prst="rect">
          <a:avLst/>
        </a:prstGeom>
        <a:ln w="9525">
          <a:solidFill>
            <a:srgbClr val="000000"/>
          </a:solidFill>
          <a:prstDash val="solid"/>
        </a:ln>
      </xdr:spPr>
    </xdr:pic>
    <xdr:clientData/>
  </xdr:twoCellAnchor>
  <xdr:twoCellAnchor>
    <xdr:from>
      <xdr:col>8</xdr:col>
      <xdr:colOff>114300</xdr:colOff>
      <xdr:row>102</xdr:row>
      <xdr:rowOff>133350</xdr:rowOff>
    </xdr:from>
    <xdr:to>
      <xdr:col>8</xdr:col>
      <xdr:colOff>1446300</xdr:colOff>
      <xdr:row>102</xdr:row>
      <xdr:rowOff>1465350</xdr:rowOff>
    </xdr:to>
    <xdr:pic>
      <xdr:nvPicPr>
        <xdr:cNvPr id="1112" name="Имя " descr="Descr "/>
        <xdr:cNvPicPr>
          <a:picLocks noChangeAspect="1"/>
        </xdr:cNvPicPr>
      </xdr:nvPicPr>
      <xdr:blipFill>
        <a:blip xmlns:r="http://schemas.openxmlformats.org/officeDocument/2006/relationships" r:embed="rId282"/>
        <a:stretch>
          <a:fillRect/>
        </a:stretch>
      </xdr:blipFill>
      <xdr:spPr>
        <a:xfrm>
          <a:off x="5229225" y="14849475"/>
          <a:ext cx="1332000" cy="1332000"/>
        </a:xfrm>
        <a:prstGeom prst="rect">
          <a:avLst/>
        </a:prstGeom>
        <a:ln w="9525">
          <a:solidFill>
            <a:srgbClr val="000000"/>
          </a:solidFill>
          <a:prstDash val="solid"/>
        </a:ln>
      </xdr:spPr>
    </xdr:pic>
    <xdr:clientData/>
  </xdr:twoCellAnchor>
  <xdr:twoCellAnchor>
    <xdr:from>
      <xdr:col>8</xdr:col>
      <xdr:colOff>114300</xdr:colOff>
      <xdr:row>103</xdr:row>
      <xdr:rowOff>133350</xdr:rowOff>
    </xdr:from>
    <xdr:to>
      <xdr:col>8</xdr:col>
      <xdr:colOff>1446300</xdr:colOff>
      <xdr:row>103</xdr:row>
      <xdr:rowOff>1465350</xdr:rowOff>
    </xdr:to>
    <xdr:pic>
      <xdr:nvPicPr>
        <xdr:cNvPr id="1113" name="Имя " descr="Descr "/>
        <xdr:cNvPicPr>
          <a:picLocks noChangeAspect="1"/>
        </xdr:cNvPicPr>
      </xdr:nvPicPr>
      <xdr:blipFill>
        <a:blip xmlns:r="http://schemas.openxmlformats.org/officeDocument/2006/relationships" r:embed="rId283"/>
        <a:stretch>
          <a:fillRect/>
        </a:stretch>
      </xdr:blipFill>
      <xdr:spPr>
        <a:xfrm>
          <a:off x="5229225" y="16373475"/>
          <a:ext cx="1332000" cy="1332000"/>
        </a:xfrm>
        <a:prstGeom prst="rect">
          <a:avLst/>
        </a:prstGeom>
        <a:ln w="9525">
          <a:solidFill>
            <a:srgbClr val="000000"/>
          </a:solidFill>
          <a:prstDash val="solid"/>
        </a:ln>
      </xdr:spPr>
    </xdr:pic>
    <xdr:clientData/>
  </xdr:twoCellAnchor>
  <xdr:twoCellAnchor>
    <xdr:from>
      <xdr:col>8</xdr:col>
      <xdr:colOff>114300</xdr:colOff>
      <xdr:row>105</xdr:row>
      <xdr:rowOff>133350</xdr:rowOff>
    </xdr:from>
    <xdr:to>
      <xdr:col>8</xdr:col>
      <xdr:colOff>1446300</xdr:colOff>
      <xdr:row>105</xdr:row>
      <xdr:rowOff>1465350</xdr:rowOff>
    </xdr:to>
    <xdr:pic>
      <xdr:nvPicPr>
        <xdr:cNvPr id="1114" name="Имя " descr="Descr "/>
        <xdr:cNvPicPr>
          <a:picLocks noChangeAspect="1"/>
        </xdr:cNvPicPr>
      </xdr:nvPicPr>
      <xdr:blipFill>
        <a:blip xmlns:r="http://schemas.openxmlformats.org/officeDocument/2006/relationships" r:embed="rId284"/>
        <a:stretch>
          <a:fillRect/>
        </a:stretch>
      </xdr:blipFill>
      <xdr:spPr>
        <a:xfrm>
          <a:off x="5229225" y="17897475"/>
          <a:ext cx="1332000" cy="1332000"/>
        </a:xfrm>
        <a:prstGeom prst="rect">
          <a:avLst/>
        </a:prstGeom>
        <a:ln w="9525">
          <a:solidFill>
            <a:srgbClr val="000000"/>
          </a:solidFill>
          <a:prstDash val="solid"/>
        </a:ln>
      </xdr:spPr>
    </xdr:pic>
    <xdr:clientData/>
  </xdr:twoCellAnchor>
  <xdr:twoCellAnchor>
    <xdr:from>
      <xdr:col>8</xdr:col>
      <xdr:colOff>114300</xdr:colOff>
      <xdr:row>118</xdr:row>
      <xdr:rowOff>133350</xdr:rowOff>
    </xdr:from>
    <xdr:to>
      <xdr:col>8</xdr:col>
      <xdr:colOff>1446300</xdr:colOff>
      <xdr:row>118</xdr:row>
      <xdr:rowOff>1465350</xdr:rowOff>
    </xdr:to>
    <xdr:pic>
      <xdr:nvPicPr>
        <xdr:cNvPr id="1115" name="Имя " descr="Descr "/>
        <xdr:cNvPicPr>
          <a:picLocks noChangeAspect="1"/>
        </xdr:cNvPicPr>
      </xdr:nvPicPr>
      <xdr:blipFill>
        <a:blip xmlns:r="http://schemas.openxmlformats.org/officeDocument/2006/relationships" r:embed="rId285"/>
        <a:stretch>
          <a:fillRect/>
        </a:stretch>
      </xdr:blipFill>
      <xdr:spPr>
        <a:xfrm>
          <a:off x="5229225" y="19421475"/>
          <a:ext cx="1332000" cy="1332000"/>
        </a:xfrm>
        <a:prstGeom prst="rect">
          <a:avLst/>
        </a:prstGeom>
        <a:ln w="9525">
          <a:solidFill>
            <a:srgbClr val="000000"/>
          </a:solidFill>
          <a:prstDash val="solid"/>
        </a:ln>
      </xdr:spPr>
    </xdr:pic>
    <xdr:clientData/>
  </xdr:twoCellAnchor>
  <xdr:twoCellAnchor>
    <xdr:from>
      <xdr:col>8</xdr:col>
      <xdr:colOff>114300</xdr:colOff>
      <xdr:row>126</xdr:row>
      <xdr:rowOff>133350</xdr:rowOff>
    </xdr:from>
    <xdr:to>
      <xdr:col>8</xdr:col>
      <xdr:colOff>1446300</xdr:colOff>
      <xdr:row>126</xdr:row>
      <xdr:rowOff>1465350</xdr:rowOff>
    </xdr:to>
    <xdr:pic>
      <xdr:nvPicPr>
        <xdr:cNvPr id="1116" name="Имя " descr="Descr "/>
        <xdr:cNvPicPr>
          <a:picLocks noChangeAspect="1"/>
        </xdr:cNvPicPr>
      </xdr:nvPicPr>
      <xdr:blipFill>
        <a:blip xmlns:r="http://schemas.openxmlformats.org/officeDocument/2006/relationships" r:embed="rId286"/>
        <a:stretch>
          <a:fillRect/>
        </a:stretch>
      </xdr:blipFill>
      <xdr:spPr>
        <a:xfrm>
          <a:off x="5229225" y="20945475"/>
          <a:ext cx="1332000" cy="1332000"/>
        </a:xfrm>
        <a:prstGeom prst="rect">
          <a:avLst/>
        </a:prstGeom>
        <a:ln w="9525">
          <a:solidFill>
            <a:srgbClr val="000000"/>
          </a:solidFill>
          <a:prstDash val="solid"/>
        </a:ln>
      </xdr:spPr>
    </xdr:pic>
    <xdr:clientData/>
  </xdr:twoCellAnchor>
  <xdr:twoCellAnchor>
    <xdr:from>
      <xdr:col>8</xdr:col>
      <xdr:colOff>114300</xdr:colOff>
      <xdr:row>136</xdr:row>
      <xdr:rowOff>133350</xdr:rowOff>
    </xdr:from>
    <xdr:to>
      <xdr:col>8</xdr:col>
      <xdr:colOff>1446300</xdr:colOff>
      <xdr:row>136</xdr:row>
      <xdr:rowOff>1465350</xdr:rowOff>
    </xdr:to>
    <xdr:pic>
      <xdr:nvPicPr>
        <xdr:cNvPr id="1117" name="Имя " descr="Descr "/>
        <xdr:cNvPicPr>
          <a:picLocks noChangeAspect="1"/>
        </xdr:cNvPicPr>
      </xdr:nvPicPr>
      <xdr:blipFill>
        <a:blip xmlns:r="http://schemas.openxmlformats.org/officeDocument/2006/relationships" r:embed="rId287"/>
        <a:stretch>
          <a:fillRect/>
        </a:stretch>
      </xdr:blipFill>
      <xdr:spPr>
        <a:xfrm>
          <a:off x="5229225" y="22469475"/>
          <a:ext cx="1332000" cy="1332000"/>
        </a:xfrm>
        <a:prstGeom prst="rect">
          <a:avLst/>
        </a:prstGeom>
        <a:ln w="9525">
          <a:solidFill>
            <a:srgbClr val="000000"/>
          </a:solidFill>
          <a:prstDash val="solid"/>
        </a:ln>
      </xdr:spPr>
    </xdr:pic>
    <xdr:clientData/>
  </xdr:twoCellAnchor>
  <xdr:twoCellAnchor>
    <xdr:from>
      <xdr:col>8</xdr:col>
      <xdr:colOff>114300</xdr:colOff>
      <xdr:row>146</xdr:row>
      <xdr:rowOff>133350</xdr:rowOff>
    </xdr:from>
    <xdr:to>
      <xdr:col>8</xdr:col>
      <xdr:colOff>1446300</xdr:colOff>
      <xdr:row>146</xdr:row>
      <xdr:rowOff>1465350</xdr:rowOff>
    </xdr:to>
    <xdr:pic>
      <xdr:nvPicPr>
        <xdr:cNvPr id="1118" name="Имя " descr="Descr "/>
        <xdr:cNvPicPr>
          <a:picLocks noChangeAspect="1"/>
        </xdr:cNvPicPr>
      </xdr:nvPicPr>
      <xdr:blipFill>
        <a:blip xmlns:r="http://schemas.openxmlformats.org/officeDocument/2006/relationships" r:embed="rId288"/>
        <a:stretch>
          <a:fillRect/>
        </a:stretch>
      </xdr:blipFill>
      <xdr:spPr>
        <a:xfrm>
          <a:off x="5229225" y="23993475"/>
          <a:ext cx="1332000" cy="1332000"/>
        </a:xfrm>
        <a:prstGeom prst="rect">
          <a:avLst/>
        </a:prstGeom>
        <a:ln w="9525">
          <a:solidFill>
            <a:srgbClr val="000000"/>
          </a:solidFill>
          <a:prstDash val="solid"/>
        </a:ln>
      </xdr:spPr>
    </xdr:pic>
    <xdr:clientData/>
  </xdr:twoCellAnchor>
  <xdr:twoCellAnchor>
    <xdr:from>
      <xdr:col>8</xdr:col>
      <xdr:colOff>114300</xdr:colOff>
      <xdr:row>151</xdr:row>
      <xdr:rowOff>133350</xdr:rowOff>
    </xdr:from>
    <xdr:to>
      <xdr:col>8</xdr:col>
      <xdr:colOff>1446300</xdr:colOff>
      <xdr:row>151</xdr:row>
      <xdr:rowOff>1465350</xdr:rowOff>
    </xdr:to>
    <xdr:pic>
      <xdr:nvPicPr>
        <xdr:cNvPr id="1119" name="Имя " descr="Descr "/>
        <xdr:cNvPicPr>
          <a:picLocks noChangeAspect="1"/>
        </xdr:cNvPicPr>
      </xdr:nvPicPr>
      <xdr:blipFill>
        <a:blip xmlns:r="http://schemas.openxmlformats.org/officeDocument/2006/relationships" r:embed="rId289"/>
        <a:stretch>
          <a:fillRect/>
        </a:stretch>
      </xdr:blipFill>
      <xdr:spPr>
        <a:xfrm>
          <a:off x="5229225" y="25517475"/>
          <a:ext cx="1332000" cy="1332000"/>
        </a:xfrm>
        <a:prstGeom prst="rect">
          <a:avLst/>
        </a:prstGeom>
        <a:ln w="9525">
          <a:solidFill>
            <a:srgbClr val="000000"/>
          </a:solidFill>
          <a:prstDash val="solid"/>
        </a:ln>
      </xdr:spPr>
    </xdr:pic>
    <xdr:clientData/>
  </xdr:twoCellAnchor>
  <xdr:twoCellAnchor>
    <xdr:from>
      <xdr:col>8</xdr:col>
      <xdr:colOff>114300</xdr:colOff>
      <xdr:row>152</xdr:row>
      <xdr:rowOff>133350</xdr:rowOff>
    </xdr:from>
    <xdr:to>
      <xdr:col>8</xdr:col>
      <xdr:colOff>1446300</xdr:colOff>
      <xdr:row>152</xdr:row>
      <xdr:rowOff>1465350</xdr:rowOff>
    </xdr:to>
    <xdr:pic>
      <xdr:nvPicPr>
        <xdr:cNvPr id="1120" name="Имя " descr="Descr "/>
        <xdr:cNvPicPr>
          <a:picLocks noChangeAspect="1"/>
        </xdr:cNvPicPr>
      </xdr:nvPicPr>
      <xdr:blipFill>
        <a:blip xmlns:r="http://schemas.openxmlformats.org/officeDocument/2006/relationships" r:embed="rId290"/>
        <a:stretch>
          <a:fillRect/>
        </a:stretch>
      </xdr:blipFill>
      <xdr:spPr>
        <a:xfrm>
          <a:off x="5229225" y="27041475"/>
          <a:ext cx="1332000" cy="1332000"/>
        </a:xfrm>
        <a:prstGeom prst="rect">
          <a:avLst/>
        </a:prstGeom>
        <a:ln w="9525">
          <a:solidFill>
            <a:srgbClr val="000000"/>
          </a:solidFill>
          <a:prstDash val="solid"/>
        </a:ln>
      </xdr:spPr>
    </xdr:pic>
    <xdr:clientData/>
  </xdr:twoCellAnchor>
  <xdr:twoCellAnchor>
    <xdr:from>
      <xdr:col>8</xdr:col>
      <xdr:colOff>114300</xdr:colOff>
      <xdr:row>158</xdr:row>
      <xdr:rowOff>133350</xdr:rowOff>
    </xdr:from>
    <xdr:to>
      <xdr:col>8</xdr:col>
      <xdr:colOff>1446300</xdr:colOff>
      <xdr:row>158</xdr:row>
      <xdr:rowOff>1465350</xdr:rowOff>
    </xdr:to>
    <xdr:pic>
      <xdr:nvPicPr>
        <xdr:cNvPr id="1121" name="Имя " descr="Descr "/>
        <xdr:cNvPicPr>
          <a:picLocks noChangeAspect="1"/>
        </xdr:cNvPicPr>
      </xdr:nvPicPr>
      <xdr:blipFill>
        <a:blip xmlns:r="http://schemas.openxmlformats.org/officeDocument/2006/relationships" r:embed="rId291"/>
        <a:stretch>
          <a:fillRect/>
        </a:stretch>
      </xdr:blipFill>
      <xdr:spPr>
        <a:xfrm>
          <a:off x="5229225" y="28565475"/>
          <a:ext cx="1332000" cy="1332000"/>
        </a:xfrm>
        <a:prstGeom prst="rect">
          <a:avLst/>
        </a:prstGeom>
        <a:ln w="9525">
          <a:solidFill>
            <a:srgbClr val="000000"/>
          </a:solidFill>
          <a:prstDash val="solid"/>
        </a:ln>
      </xdr:spPr>
    </xdr:pic>
    <xdr:clientData/>
  </xdr:twoCellAnchor>
  <xdr:twoCellAnchor>
    <xdr:from>
      <xdr:col>8</xdr:col>
      <xdr:colOff>114300</xdr:colOff>
      <xdr:row>160</xdr:row>
      <xdr:rowOff>133350</xdr:rowOff>
    </xdr:from>
    <xdr:to>
      <xdr:col>8</xdr:col>
      <xdr:colOff>1446300</xdr:colOff>
      <xdr:row>160</xdr:row>
      <xdr:rowOff>1465350</xdr:rowOff>
    </xdr:to>
    <xdr:pic>
      <xdr:nvPicPr>
        <xdr:cNvPr id="1122" name="Имя " descr="Descr "/>
        <xdr:cNvPicPr>
          <a:picLocks noChangeAspect="1"/>
        </xdr:cNvPicPr>
      </xdr:nvPicPr>
      <xdr:blipFill>
        <a:blip xmlns:r="http://schemas.openxmlformats.org/officeDocument/2006/relationships" r:embed="rId292"/>
        <a:stretch>
          <a:fillRect/>
        </a:stretch>
      </xdr:blipFill>
      <xdr:spPr>
        <a:xfrm>
          <a:off x="5229225" y="30089475"/>
          <a:ext cx="1332000" cy="1332000"/>
        </a:xfrm>
        <a:prstGeom prst="rect">
          <a:avLst/>
        </a:prstGeom>
        <a:ln w="9525">
          <a:solidFill>
            <a:srgbClr val="000000"/>
          </a:solidFill>
          <a:prstDash val="solid"/>
        </a:ln>
      </xdr:spPr>
    </xdr:pic>
    <xdr:clientData/>
  </xdr:twoCellAnchor>
  <xdr:twoCellAnchor>
    <xdr:from>
      <xdr:col>8</xdr:col>
      <xdr:colOff>114300</xdr:colOff>
      <xdr:row>177</xdr:row>
      <xdr:rowOff>133350</xdr:rowOff>
    </xdr:from>
    <xdr:to>
      <xdr:col>8</xdr:col>
      <xdr:colOff>1446300</xdr:colOff>
      <xdr:row>177</xdr:row>
      <xdr:rowOff>1465350</xdr:rowOff>
    </xdr:to>
    <xdr:pic>
      <xdr:nvPicPr>
        <xdr:cNvPr id="1123" name="Имя " descr="Descr "/>
        <xdr:cNvPicPr>
          <a:picLocks noChangeAspect="1"/>
        </xdr:cNvPicPr>
      </xdr:nvPicPr>
      <xdr:blipFill>
        <a:blip xmlns:r="http://schemas.openxmlformats.org/officeDocument/2006/relationships" r:embed="rId293"/>
        <a:stretch>
          <a:fillRect/>
        </a:stretch>
      </xdr:blipFill>
      <xdr:spPr>
        <a:xfrm>
          <a:off x="5229225" y="31613475"/>
          <a:ext cx="1332000" cy="1332000"/>
        </a:xfrm>
        <a:prstGeom prst="rect">
          <a:avLst/>
        </a:prstGeom>
        <a:ln w="9525">
          <a:solidFill>
            <a:srgbClr val="000000"/>
          </a:solidFill>
          <a:prstDash val="solid"/>
        </a:ln>
      </xdr:spPr>
    </xdr:pic>
    <xdr:clientData/>
  </xdr:twoCellAnchor>
  <xdr:twoCellAnchor>
    <xdr:from>
      <xdr:col>8</xdr:col>
      <xdr:colOff>114300</xdr:colOff>
      <xdr:row>183</xdr:row>
      <xdr:rowOff>133350</xdr:rowOff>
    </xdr:from>
    <xdr:to>
      <xdr:col>8</xdr:col>
      <xdr:colOff>1446300</xdr:colOff>
      <xdr:row>183</xdr:row>
      <xdr:rowOff>1465350</xdr:rowOff>
    </xdr:to>
    <xdr:pic>
      <xdr:nvPicPr>
        <xdr:cNvPr id="1124" name="Имя " descr="Descr "/>
        <xdr:cNvPicPr>
          <a:picLocks noChangeAspect="1"/>
        </xdr:cNvPicPr>
      </xdr:nvPicPr>
      <xdr:blipFill>
        <a:blip xmlns:r="http://schemas.openxmlformats.org/officeDocument/2006/relationships" r:embed="rId294"/>
        <a:stretch>
          <a:fillRect/>
        </a:stretch>
      </xdr:blipFill>
      <xdr:spPr>
        <a:xfrm>
          <a:off x="5229225" y="33137475"/>
          <a:ext cx="1332000" cy="1332000"/>
        </a:xfrm>
        <a:prstGeom prst="rect">
          <a:avLst/>
        </a:prstGeom>
        <a:ln w="9525">
          <a:solidFill>
            <a:srgbClr val="000000"/>
          </a:solidFill>
          <a:prstDash val="solid"/>
        </a:ln>
      </xdr:spPr>
    </xdr:pic>
    <xdr:clientData/>
  </xdr:twoCellAnchor>
  <xdr:twoCellAnchor>
    <xdr:from>
      <xdr:col>8</xdr:col>
      <xdr:colOff>114300</xdr:colOff>
      <xdr:row>186</xdr:row>
      <xdr:rowOff>133350</xdr:rowOff>
    </xdr:from>
    <xdr:to>
      <xdr:col>8</xdr:col>
      <xdr:colOff>1446300</xdr:colOff>
      <xdr:row>186</xdr:row>
      <xdr:rowOff>1465350</xdr:rowOff>
    </xdr:to>
    <xdr:pic>
      <xdr:nvPicPr>
        <xdr:cNvPr id="1125" name="Имя " descr="Descr "/>
        <xdr:cNvPicPr>
          <a:picLocks noChangeAspect="1"/>
        </xdr:cNvPicPr>
      </xdr:nvPicPr>
      <xdr:blipFill>
        <a:blip xmlns:r="http://schemas.openxmlformats.org/officeDocument/2006/relationships" r:embed="rId295"/>
        <a:stretch>
          <a:fillRect/>
        </a:stretch>
      </xdr:blipFill>
      <xdr:spPr>
        <a:xfrm>
          <a:off x="5229225" y="34661475"/>
          <a:ext cx="1332000" cy="1332000"/>
        </a:xfrm>
        <a:prstGeom prst="rect">
          <a:avLst/>
        </a:prstGeom>
        <a:ln w="9525">
          <a:solidFill>
            <a:srgbClr val="000000"/>
          </a:solidFill>
          <a:prstDash val="solid"/>
        </a:ln>
      </xdr:spPr>
    </xdr:pic>
    <xdr:clientData/>
  </xdr:twoCellAnchor>
  <xdr:twoCellAnchor>
    <xdr:from>
      <xdr:col>8</xdr:col>
      <xdr:colOff>114300</xdr:colOff>
      <xdr:row>187</xdr:row>
      <xdr:rowOff>133350</xdr:rowOff>
    </xdr:from>
    <xdr:to>
      <xdr:col>8</xdr:col>
      <xdr:colOff>1446300</xdr:colOff>
      <xdr:row>187</xdr:row>
      <xdr:rowOff>1465350</xdr:rowOff>
    </xdr:to>
    <xdr:pic>
      <xdr:nvPicPr>
        <xdr:cNvPr id="1126" name="Имя " descr="Descr "/>
        <xdr:cNvPicPr>
          <a:picLocks noChangeAspect="1"/>
        </xdr:cNvPicPr>
      </xdr:nvPicPr>
      <xdr:blipFill>
        <a:blip xmlns:r="http://schemas.openxmlformats.org/officeDocument/2006/relationships" r:embed="rId296"/>
        <a:stretch>
          <a:fillRect/>
        </a:stretch>
      </xdr:blipFill>
      <xdr:spPr>
        <a:xfrm>
          <a:off x="5229225" y="36185475"/>
          <a:ext cx="1332000" cy="1332000"/>
        </a:xfrm>
        <a:prstGeom prst="rect">
          <a:avLst/>
        </a:prstGeom>
        <a:ln w="9525">
          <a:solidFill>
            <a:srgbClr val="000000"/>
          </a:solidFill>
          <a:prstDash val="solid"/>
        </a:ln>
      </xdr:spPr>
    </xdr:pic>
    <xdr:clientData/>
  </xdr:twoCellAnchor>
  <xdr:twoCellAnchor>
    <xdr:from>
      <xdr:col>8</xdr:col>
      <xdr:colOff>114300</xdr:colOff>
      <xdr:row>193</xdr:row>
      <xdr:rowOff>133350</xdr:rowOff>
    </xdr:from>
    <xdr:to>
      <xdr:col>8</xdr:col>
      <xdr:colOff>1446300</xdr:colOff>
      <xdr:row>193</xdr:row>
      <xdr:rowOff>1465350</xdr:rowOff>
    </xdr:to>
    <xdr:pic>
      <xdr:nvPicPr>
        <xdr:cNvPr id="1127" name="Имя " descr="Descr "/>
        <xdr:cNvPicPr>
          <a:picLocks noChangeAspect="1"/>
        </xdr:cNvPicPr>
      </xdr:nvPicPr>
      <xdr:blipFill>
        <a:blip xmlns:r="http://schemas.openxmlformats.org/officeDocument/2006/relationships" r:embed="rId297"/>
        <a:stretch>
          <a:fillRect/>
        </a:stretch>
      </xdr:blipFill>
      <xdr:spPr>
        <a:xfrm>
          <a:off x="5229225" y="37709475"/>
          <a:ext cx="1332000" cy="1332000"/>
        </a:xfrm>
        <a:prstGeom prst="rect">
          <a:avLst/>
        </a:prstGeom>
        <a:ln w="9525">
          <a:solidFill>
            <a:srgbClr val="000000"/>
          </a:solidFill>
          <a:prstDash val="solid"/>
        </a:ln>
      </xdr:spPr>
    </xdr:pic>
    <xdr:clientData/>
  </xdr:twoCellAnchor>
  <xdr:twoCellAnchor>
    <xdr:from>
      <xdr:col>8</xdr:col>
      <xdr:colOff>114300</xdr:colOff>
      <xdr:row>198</xdr:row>
      <xdr:rowOff>133350</xdr:rowOff>
    </xdr:from>
    <xdr:to>
      <xdr:col>8</xdr:col>
      <xdr:colOff>1446300</xdr:colOff>
      <xdr:row>198</xdr:row>
      <xdr:rowOff>1465350</xdr:rowOff>
    </xdr:to>
    <xdr:pic>
      <xdr:nvPicPr>
        <xdr:cNvPr id="1128" name="Имя " descr="Descr "/>
        <xdr:cNvPicPr>
          <a:picLocks noChangeAspect="1"/>
        </xdr:cNvPicPr>
      </xdr:nvPicPr>
      <xdr:blipFill>
        <a:blip xmlns:r="http://schemas.openxmlformats.org/officeDocument/2006/relationships" r:embed="rId298"/>
        <a:stretch>
          <a:fillRect/>
        </a:stretch>
      </xdr:blipFill>
      <xdr:spPr>
        <a:xfrm>
          <a:off x="5229225" y="39233475"/>
          <a:ext cx="1332000" cy="1332000"/>
        </a:xfrm>
        <a:prstGeom prst="rect">
          <a:avLst/>
        </a:prstGeom>
        <a:ln w="9525">
          <a:solidFill>
            <a:srgbClr val="000000"/>
          </a:solidFill>
          <a:prstDash val="solid"/>
        </a:ln>
      </xdr:spPr>
    </xdr:pic>
    <xdr:clientData/>
  </xdr:twoCellAnchor>
  <xdr:twoCellAnchor>
    <xdr:from>
      <xdr:col>8</xdr:col>
      <xdr:colOff>114300</xdr:colOff>
      <xdr:row>219</xdr:row>
      <xdr:rowOff>133350</xdr:rowOff>
    </xdr:from>
    <xdr:to>
      <xdr:col>8</xdr:col>
      <xdr:colOff>1446300</xdr:colOff>
      <xdr:row>219</xdr:row>
      <xdr:rowOff>1465350</xdr:rowOff>
    </xdr:to>
    <xdr:pic>
      <xdr:nvPicPr>
        <xdr:cNvPr id="1129" name="Имя " descr="Descr "/>
        <xdr:cNvPicPr>
          <a:picLocks noChangeAspect="1"/>
        </xdr:cNvPicPr>
      </xdr:nvPicPr>
      <xdr:blipFill>
        <a:blip xmlns:r="http://schemas.openxmlformats.org/officeDocument/2006/relationships" r:embed="rId299"/>
        <a:stretch>
          <a:fillRect/>
        </a:stretch>
      </xdr:blipFill>
      <xdr:spPr>
        <a:xfrm>
          <a:off x="5229225" y="40757475"/>
          <a:ext cx="1332000" cy="1332000"/>
        </a:xfrm>
        <a:prstGeom prst="rect">
          <a:avLst/>
        </a:prstGeom>
        <a:ln w="9525">
          <a:solidFill>
            <a:srgbClr val="000000"/>
          </a:solidFill>
          <a:prstDash val="solid"/>
        </a:ln>
      </xdr:spPr>
    </xdr:pic>
    <xdr:clientData/>
  </xdr:twoCellAnchor>
  <xdr:twoCellAnchor>
    <xdr:from>
      <xdr:col>8</xdr:col>
      <xdr:colOff>114300</xdr:colOff>
      <xdr:row>223</xdr:row>
      <xdr:rowOff>133350</xdr:rowOff>
    </xdr:from>
    <xdr:to>
      <xdr:col>8</xdr:col>
      <xdr:colOff>1446300</xdr:colOff>
      <xdr:row>223</xdr:row>
      <xdr:rowOff>1465350</xdr:rowOff>
    </xdr:to>
    <xdr:pic>
      <xdr:nvPicPr>
        <xdr:cNvPr id="1130" name="Имя " descr="Descr "/>
        <xdr:cNvPicPr>
          <a:picLocks noChangeAspect="1"/>
        </xdr:cNvPicPr>
      </xdr:nvPicPr>
      <xdr:blipFill>
        <a:blip xmlns:r="http://schemas.openxmlformats.org/officeDocument/2006/relationships" r:embed="rId300"/>
        <a:stretch>
          <a:fillRect/>
        </a:stretch>
      </xdr:blipFill>
      <xdr:spPr>
        <a:xfrm>
          <a:off x="5229225" y="42281475"/>
          <a:ext cx="1332000" cy="1332000"/>
        </a:xfrm>
        <a:prstGeom prst="rect">
          <a:avLst/>
        </a:prstGeom>
        <a:ln w="9525">
          <a:solidFill>
            <a:srgbClr val="000000"/>
          </a:solidFill>
          <a:prstDash val="solid"/>
        </a:ln>
      </xdr:spPr>
    </xdr:pic>
    <xdr:clientData/>
  </xdr:twoCellAnchor>
  <xdr:twoCellAnchor>
    <xdr:from>
      <xdr:col>8</xdr:col>
      <xdr:colOff>114300</xdr:colOff>
      <xdr:row>238</xdr:row>
      <xdr:rowOff>133350</xdr:rowOff>
    </xdr:from>
    <xdr:to>
      <xdr:col>8</xdr:col>
      <xdr:colOff>1446300</xdr:colOff>
      <xdr:row>238</xdr:row>
      <xdr:rowOff>1465350</xdr:rowOff>
    </xdr:to>
    <xdr:pic>
      <xdr:nvPicPr>
        <xdr:cNvPr id="1131" name="Имя " descr="Descr "/>
        <xdr:cNvPicPr>
          <a:picLocks noChangeAspect="1"/>
        </xdr:cNvPicPr>
      </xdr:nvPicPr>
      <xdr:blipFill>
        <a:blip xmlns:r="http://schemas.openxmlformats.org/officeDocument/2006/relationships" r:embed="rId301"/>
        <a:stretch>
          <a:fillRect/>
        </a:stretch>
      </xdr:blipFill>
      <xdr:spPr>
        <a:xfrm>
          <a:off x="5229225" y="43805475"/>
          <a:ext cx="1332000" cy="1332000"/>
        </a:xfrm>
        <a:prstGeom prst="rect">
          <a:avLst/>
        </a:prstGeom>
        <a:ln w="9525">
          <a:solidFill>
            <a:srgbClr val="000000"/>
          </a:solidFill>
          <a:prstDash val="solid"/>
        </a:ln>
      </xdr:spPr>
    </xdr:pic>
    <xdr:clientData/>
  </xdr:twoCellAnchor>
  <xdr:twoCellAnchor>
    <xdr:from>
      <xdr:col>8</xdr:col>
      <xdr:colOff>114300</xdr:colOff>
      <xdr:row>247</xdr:row>
      <xdr:rowOff>133350</xdr:rowOff>
    </xdr:from>
    <xdr:to>
      <xdr:col>8</xdr:col>
      <xdr:colOff>1446300</xdr:colOff>
      <xdr:row>247</xdr:row>
      <xdr:rowOff>1465350</xdr:rowOff>
    </xdr:to>
    <xdr:pic>
      <xdr:nvPicPr>
        <xdr:cNvPr id="1132" name="Имя " descr="Descr "/>
        <xdr:cNvPicPr>
          <a:picLocks noChangeAspect="1"/>
        </xdr:cNvPicPr>
      </xdr:nvPicPr>
      <xdr:blipFill>
        <a:blip xmlns:r="http://schemas.openxmlformats.org/officeDocument/2006/relationships" r:embed="rId302"/>
        <a:stretch>
          <a:fillRect/>
        </a:stretch>
      </xdr:blipFill>
      <xdr:spPr>
        <a:xfrm>
          <a:off x="5229225" y="45329475"/>
          <a:ext cx="1332000" cy="1332000"/>
        </a:xfrm>
        <a:prstGeom prst="rect">
          <a:avLst/>
        </a:prstGeom>
        <a:ln w="9525">
          <a:solidFill>
            <a:srgbClr val="000000"/>
          </a:solidFill>
          <a:prstDash val="solid"/>
        </a:ln>
      </xdr:spPr>
    </xdr:pic>
    <xdr:clientData/>
  </xdr:twoCellAnchor>
  <xdr:twoCellAnchor>
    <xdr:from>
      <xdr:col>8</xdr:col>
      <xdr:colOff>114300</xdr:colOff>
      <xdr:row>249</xdr:row>
      <xdr:rowOff>133350</xdr:rowOff>
    </xdr:from>
    <xdr:to>
      <xdr:col>8</xdr:col>
      <xdr:colOff>1446300</xdr:colOff>
      <xdr:row>249</xdr:row>
      <xdr:rowOff>1465350</xdr:rowOff>
    </xdr:to>
    <xdr:pic>
      <xdr:nvPicPr>
        <xdr:cNvPr id="1133" name="Имя " descr="Descr "/>
        <xdr:cNvPicPr>
          <a:picLocks noChangeAspect="1"/>
        </xdr:cNvPicPr>
      </xdr:nvPicPr>
      <xdr:blipFill>
        <a:blip xmlns:r="http://schemas.openxmlformats.org/officeDocument/2006/relationships" r:embed="rId303"/>
        <a:stretch>
          <a:fillRect/>
        </a:stretch>
      </xdr:blipFill>
      <xdr:spPr>
        <a:xfrm>
          <a:off x="5229225" y="46853475"/>
          <a:ext cx="1332000" cy="1332000"/>
        </a:xfrm>
        <a:prstGeom prst="rect">
          <a:avLst/>
        </a:prstGeom>
        <a:ln w="9525">
          <a:solidFill>
            <a:srgbClr val="000000"/>
          </a:solidFill>
          <a:prstDash val="solid"/>
        </a:ln>
      </xdr:spPr>
    </xdr:pic>
    <xdr:clientData/>
  </xdr:twoCellAnchor>
  <xdr:twoCellAnchor>
    <xdr:from>
      <xdr:col>8</xdr:col>
      <xdr:colOff>114300</xdr:colOff>
      <xdr:row>250</xdr:row>
      <xdr:rowOff>133350</xdr:rowOff>
    </xdr:from>
    <xdr:to>
      <xdr:col>8</xdr:col>
      <xdr:colOff>1446300</xdr:colOff>
      <xdr:row>250</xdr:row>
      <xdr:rowOff>1465350</xdr:rowOff>
    </xdr:to>
    <xdr:pic>
      <xdr:nvPicPr>
        <xdr:cNvPr id="1134" name="Имя " descr="Descr "/>
        <xdr:cNvPicPr>
          <a:picLocks noChangeAspect="1"/>
        </xdr:cNvPicPr>
      </xdr:nvPicPr>
      <xdr:blipFill>
        <a:blip xmlns:r="http://schemas.openxmlformats.org/officeDocument/2006/relationships" r:embed="rId304"/>
        <a:stretch>
          <a:fillRect/>
        </a:stretch>
      </xdr:blipFill>
      <xdr:spPr>
        <a:xfrm>
          <a:off x="5229225" y="48377475"/>
          <a:ext cx="1332000" cy="1332000"/>
        </a:xfrm>
        <a:prstGeom prst="rect">
          <a:avLst/>
        </a:prstGeom>
        <a:ln w="9525">
          <a:solidFill>
            <a:srgbClr val="000000"/>
          </a:solidFill>
          <a:prstDash val="solid"/>
        </a:ln>
      </xdr:spPr>
    </xdr:pic>
    <xdr:clientData/>
  </xdr:twoCellAnchor>
  <xdr:twoCellAnchor>
    <xdr:from>
      <xdr:col>8</xdr:col>
      <xdr:colOff>114300</xdr:colOff>
      <xdr:row>259</xdr:row>
      <xdr:rowOff>133350</xdr:rowOff>
    </xdr:from>
    <xdr:to>
      <xdr:col>8</xdr:col>
      <xdr:colOff>1446300</xdr:colOff>
      <xdr:row>259</xdr:row>
      <xdr:rowOff>1465350</xdr:rowOff>
    </xdr:to>
    <xdr:pic>
      <xdr:nvPicPr>
        <xdr:cNvPr id="1135" name="Имя " descr="Descr "/>
        <xdr:cNvPicPr>
          <a:picLocks noChangeAspect="1"/>
        </xdr:cNvPicPr>
      </xdr:nvPicPr>
      <xdr:blipFill>
        <a:blip xmlns:r="http://schemas.openxmlformats.org/officeDocument/2006/relationships" r:embed="rId305"/>
        <a:stretch>
          <a:fillRect/>
        </a:stretch>
      </xdr:blipFill>
      <xdr:spPr>
        <a:xfrm>
          <a:off x="5229225" y="49901475"/>
          <a:ext cx="1332000" cy="1332000"/>
        </a:xfrm>
        <a:prstGeom prst="rect">
          <a:avLst/>
        </a:prstGeom>
        <a:ln w="9525">
          <a:solidFill>
            <a:srgbClr val="000000"/>
          </a:solidFill>
          <a:prstDash val="solid"/>
        </a:ln>
      </xdr:spPr>
    </xdr:pic>
    <xdr:clientData/>
  </xdr:twoCellAnchor>
  <xdr:twoCellAnchor>
    <xdr:from>
      <xdr:col>8</xdr:col>
      <xdr:colOff>114300</xdr:colOff>
      <xdr:row>261</xdr:row>
      <xdr:rowOff>133350</xdr:rowOff>
    </xdr:from>
    <xdr:to>
      <xdr:col>8</xdr:col>
      <xdr:colOff>1446300</xdr:colOff>
      <xdr:row>261</xdr:row>
      <xdr:rowOff>1465350</xdr:rowOff>
    </xdr:to>
    <xdr:pic>
      <xdr:nvPicPr>
        <xdr:cNvPr id="1136" name="Имя " descr="Descr "/>
        <xdr:cNvPicPr>
          <a:picLocks noChangeAspect="1"/>
        </xdr:cNvPicPr>
      </xdr:nvPicPr>
      <xdr:blipFill>
        <a:blip xmlns:r="http://schemas.openxmlformats.org/officeDocument/2006/relationships" r:embed="rId306"/>
        <a:stretch>
          <a:fillRect/>
        </a:stretch>
      </xdr:blipFill>
      <xdr:spPr>
        <a:xfrm>
          <a:off x="5229225" y="51425475"/>
          <a:ext cx="1332000" cy="1332000"/>
        </a:xfrm>
        <a:prstGeom prst="rect">
          <a:avLst/>
        </a:prstGeom>
        <a:ln w="9525">
          <a:solidFill>
            <a:srgbClr val="000000"/>
          </a:solidFill>
          <a:prstDash val="solid"/>
        </a:ln>
      </xdr:spPr>
    </xdr:pic>
    <xdr:clientData/>
  </xdr:twoCellAnchor>
  <xdr:twoCellAnchor>
    <xdr:from>
      <xdr:col>8</xdr:col>
      <xdr:colOff>114300</xdr:colOff>
      <xdr:row>269</xdr:row>
      <xdr:rowOff>133350</xdr:rowOff>
    </xdr:from>
    <xdr:to>
      <xdr:col>8</xdr:col>
      <xdr:colOff>1446300</xdr:colOff>
      <xdr:row>269</xdr:row>
      <xdr:rowOff>1465350</xdr:rowOff>
    </xdr:to>
    <xdr:pic>
      <xdr:nvPicPr>
        <xdr:cNvPr id="1137" name="Имя " descr="Descr "/>
        <xdr:cNvPicPr>
          <a:picLocks noChangeAspect="1"/>
        </xdr:cNvPicPr>
      </xdr:nvPicPr>
      <xdr:blipFill>
        <a:blip xmlns:r="http://schemas.openxmlformats.org/officeDocument/2006/relationships" r:embed="rId307"/>
        <a:stretch>
          <a:fillRect/>
        </a:stretch>
      </xdr:blipFill>
      <xdr:spPr>
        <a:xfrm>
          <a:off x="5229225" y="52949475"/>
          <a:ext cx="1332000" cy="1332000"/>
        </a:xfrm>
        <a:prstGeom prst="rect">
          <a:avLst/>
        </a:prstGeom>
        <a:ln w="9525">
          <a:solidFill>
            <a:srgbClr val="000000"/>
          </a:solidFill>
          <a:prstDash val="solid"/>
        </a:ln>
      </xdr:spPr>
    </xdr:pic>
    <xdr:clientData/>
  </xdr:twoCellAnchor>
  <xdr:twoCellAnchor>
    <xdr:from>
      <xdr:col>8</xdr:col>
      <xdr:colOff>114300</xdr:colOff>
      <xdr:row>270</xdr:row>
      <xdr:rowOff>133350</xdr:rowOff>
    </xdr:from>
    <xdr:to>
      <xdr:col>8</xdr:col>
      <xdr:colOff>1446300</xdr:colOff>
      <xdr:row>270</xdr:row>
      <xdr:rowOff>1465350</xdr:rowOff>
    </xdr:to>
    <xdr:pic>
      <xdr:nvPicPr>
        <xdr:cNvPr id="1138" name="Имя " descr="Descr "/>
        <xdr:cNvPicPr>
          <a:picLocks noChangeAspect="1"/>
        </xdr:cNvPicPr>
      </xdr:nvPicPr>
      <xdr:blipFill>
        <a:blip xmlns:r="http://schemas.openxmlformats.org/officeDocument/2006/relationships" r:embed="rId308"/>
        <a:stretch>
          <a:fillRect/>
        </a:stretch>
      </xdr:blipFill>
      <xdr:spPr>
        <a:xfrm>
          <a:off x="5229225" y="54473475"/>
          <a:ext cx="1332000" cy="1332000"/>
        </a:xfrm>
        <a:prstGeom prst="rect">
          <a:avLst/>
        </a:prstGeom>
        <a:ln w="9525">
          <a:solidFill>
            <a:srgbClr val="000000"/>
          </a:solidFill>
          <a:prstDash val="solid"/>
        </a:ln>
      </xdr:spPr>
    </xdr:pic>
    <xdr:clientData/>
  </xdr:twoCellAnchor>
  <xdr:twoCellAnchor>
    <xdr:from>
      <xdr:col>8</xdr:col>
      <xdr:colOff>114300</xdr:colOff>
      <xdr:row>307</xdr:row>
      <xdr:rowOff>133350</xdr:rowOff>
    </xdr:from>
    <xdr:to>
      <xdr:col>8</xdr:col>
      <xdr:colOff>1446300</xdr:colOff>
      <xdr:row>307</xdr:row>
      <xdr:rowOff>1465350</xdr:rowOff>
    </xdr:to>
    <xdr:pic>
      <xdr:nvPicPr>
        <xdr:cNvPr id="1139" name="Имя " descr="Descr "/>
        <xdr:cNvPicPr>
          <a:picLocks noChangeAspect="1"/>
        </xdr:cNvPicPr>
      </xdr:nvPicPr>
      <xdr:blipFill>
        <a:blip xmlns:r="http://schemas.openxmlformats.org/officeDocument/2006/relationships" r:embed="rId309"/>
        <a:stretch>
          <a:fillRect/>
        </a:stretch>
      </xdr:blipFill>
      <xdr:spPr>
        <a:xfrm>
          <a:off x="5229225" y="55997475"/>
          <a:ext cx="1332000" cy="1332000"/>
        </a:xfrm>
        <a:prstGeom prst="rect">
          <a:avLst/>
        </a:prstGeom>
        <a:ln w="9525">
          <a:solidFill>
            <a:srgbClr val="000000"/>
          </a:solidFill>
          <a:prstDash val="solid"/>
        </a:ln>
      </xdr:spPr>
    </xdr:pic>
    <xdr:clientData/>
  </xdr:twoCellAnchor>
  <xdr:twoCellAnchor>
    <xdr:from>
      <xdr:col>8</xdr:col>
      <xdr:colOff>114300</xdr:colOff>
      <xdr:row>315</xdr:row>
      <xdr:rowOff>133350</xdr:rowOff>
    </xdr:from>
    <xdr:to>
      <xdr:col>8</xdr:col>
      <xdr:colOff>1446300</xdr:colOff>
      <xdr:row>315</xdr:row>
      <xdr:rowOff>1465350</xdr:rowOff>
    </xdr:to>
    <xdr:pic>
      <xdr:nvPicPr>
        <xdr:cNvPr id="1140" name="Имя " descr="Descr "/>
        <xdr:cNvPicPr>
          <a:picLocks noChangeAspect="1"/>
        </xdr:cNvPicPr>
      </xdr:nvPicPr>
      <xdr:blipFill>
        <a:blip xmlns:r="http://schemas.openxmlformats.org/officeDocument/2006/relationships" r:embed="rId310"/>
        <a:stretch>
          <a:fillRect/>
        </a:stretch>
      </xdr:blipFill>
      <xdr:spPr>
        <a:xfrm>
          <a:off x="5229225" y="57521475"/>
          <a:ext cx="1332000" cy="1332000"/>
        </a:xfrm>
        <a:prstGeom prst="rect">
          <a:avLst/>
        </a:prstGeom>
        <a:ln w="9525">
          <a:solidFill>
            <a:srgbClr val="000000"/>
          </a:solidFill>
          <a:prstDash val="solid"/>
        </a:ln>
      </xdr:spPr>
    </xdr:pic>
    <xdr:clientData/>
  </xdr:twoCellAnchor>
  <xdr:twoCellAnchor>
    <xdr:from>
      <xdr:col>8</xdr:col>
      <xdr:colOff>114300</xdr:colOff>
      <xdr:row>336</xdr:row>
      <xdr:rowOff>133350</xdr:rowOff>
    </xdr:from>
    <xdr:to>
      <xdr:col>8</xdr:col>
      <xdr:colOff>1446300</xdr:colOff>
      <xdr:row>336</xdr:row>
      <xdr:rowOff>1465350</xdr:rowOff>
    </xdr:to>
    <xdr:pic>
      <xdr:nvPicPr>
        <xdr:cNvPr id="1141" name="Имя " descr="Descr "/>
        <xdr:cNvPicPr>
          <a:picLocks noChangeAspect="1"/>
        </xdr:cNvPicPr>
      </xdr:nvPicPr>
      <xdr:blipFill>
        <a:blip xmlns:r="http://schemas.openxmlformats.org/officeDocument/2006/relationships" r:embed="rId311"/>
        <a:stretch>
          <a:fillRect/>
        </a:stretch>
      </xdr:blipFill>
      <xdr:spPr>
        <a:xfrm>
          <a:off x="5229225" y="59045475"/>
          <a:ext cx="1332000" cy="1332000"/>
        </a:xfrm>
        <a:prstGeom prst="rect">
          <a:avLst/>
        </a:prstGeom>
        <a:ln w="9525">
          <a:solidFill>
            <a:srgbClr val="000000"/>
          </a:solidFill>
          <a:prstDash val="solid"/>
        </a:ln>
      </xdr:spPr>
    </xdr:pic>
    <xdr:clientData/>
  </xdr:twoCellAnchor>
  <xdr:twoCellAnchor>
    <xdr:from>
      <xdr:col>8</xdr:col>
      <xdr:colOff>114300</xdr:colOff>
      <xdr:row>356</xdr:row>
      <xdr:rowOff>133350</xdr:rowOff>
    </xdr:from>
    <xdr:to>
      <xdr:col>8</xdr:col>
      <xdr:colOff>1446300</xdr:colOff>
      <xdr:row>356</xdr:row>
      <xdr:rowOff>1465350</xdr:rowOff>
    </xdr:to>
    <xdr:pic>
      <xdr:nvPicPr>
        <xdr:cNvPr id="1142" name="Имя " descr="Descr "/>
        <xdr:cNvPicPr>
          <a:picLocks noChangeAspect="1"/>
        </xdr:cNvPicPr>
      </xdr:nvPicPr>
      <xdr:blipFill>
        <a:blip xmlns:r="http://schemas.openxmlformats.org/officeDocument/2006/relationships" r:embed="rId312"/>
        <a:stretch>
          <a:fillRect/>
        </a:stretch>
      </xdr:blipFill>
      <xdr:spPr>
        <a:xfrm>
          <a:off x="5229225" y="60569475"/>
          <a:ext cx="1332000" cy="1332000"/>
        </a:xfrm>
        <a:prstGeom prst="rect">
          <a:avLst/>
        </a:prstGeom>
        <a:ln w="9525">
          <a:solidFill>
            <a:srgbClr val="000000"/>
          </a:solidFill>
          <a:prstDash val="solid"/>
        </a:ln>
      </xdr:spPr>
    </xdr:pic>
    <xdr:clientData/>
  </xdr:twoCellAnchor>
  <xdr:twoCellAnchor>
    <xdr:from>
      <xdr:col>8</xdr:col>
      <xdr:colOff>114300</xdr:colOff>
      <xdr:row>357</xdr:row>
      <xdr:rowOff>133350</xdr:rowOff>
    </xdr:from>
    <xdr:to>
      <xdr:col>8</xdr:col>
      <xdr:colOff>1446300</xdr:colOff>
      <xdr:row>357</xdr:row>
      <xdr:rowOff>1465350</xdr:rowOff>
    </xdr:to>
    <xdr:pic>
      <xdr:nvPicPr>
        <xdr:cNvPr id="1143" name="Имя " descr="Descr "/>
        <xdr:cNvPicPr>
          <a:picLocks noChangeAspect="1"/>
        </xdr:cNvPicPr>
      </xdr:nvPicPr>
      <xdr:blipFill>
        <a:blip xmlns:r="http://schemas.openxmlformats.org/officeDocument/2006/relationships" r:embed="rId313"/>
        <a:stretch>
          <a:fillRect/>
        </a:stretch>
      </xdr:blipFill>
      <xdr:spPr>
        <a:xfrm>
          <a:off x="5229225" y="62093475"/>
          <a:ext cx="1332000" cy="1332000"/>
        </a:xfrm>
        <a:prstGeom prst="rect">
          <a:avLst/>
        </a:prstGeom>
        <a:ln w="9525">
          <a:solidFill>
            <a:srgbClr val="000000"/>
          </a:solidFill>
          <a:prstDash val="solid"/>
        </a:ln>
      </xdr:spPr>
    </xdr:pic>
    <xdr:clientData/>
  </xdr:twoCellAnchor>
  <xdr:twoCellAnchor>
    <xdr:from>
      <xdr:col>8</xdr:col>
      <xdr:colOff>114300</xdr:colOff>
      <xdr:row>361</xdr:row>
      <xdr:rowOff>133350</xdr:rowOff>
    </xdr:from>
    <xdr:to>
      <xdr:col>8</xdr:col>
      <xdr:colOff>1446300</xdr:colOff>
      <xdr:row>361</xdr:row>
      <xdr:rowOff>1465350</xdr:rowOff>
    </xdr:to>
    <xdr:pic>
      <xdr:nvPicPr>
        <xdr:cNvPr id="1144" name="Имя " descr="Descr "/>
        <xdr:cNvPicPr>
          <a:picLocks noChangeAspect="1"/>
        </xdr:cNvPicPr>
      </xdr:nvPicPr>
      <xdr:blipFill>
        <a:blip xmlns:r="http://schemas.openxmlformats.org/officeDocument/2006/relationships" r:embed="rId314"/>
        <a:stretch>
          <a:fillRect/>
        </a:stretch>
      </xdr:blipFill>
      <xdr:spPr>
        <a:xfrm>
          <a:off x="5229225" y="63617475"/>
          <a:ext cx="1332000" cy="1332000"/>
        </a:xfrm>
        <a:prstGeom prst="rect">
          <a:avLst/>
        </a:prstGeom>
        <a:ln w="9525">
          <a:solidFill>
            <a:srgbClr val="000000"/>
          </a:solidFill>
          <a:prstDash val="solid"/>
        </a:ln>
      </xdr:spPr>
    </xdr:pic>
    <xdr:clientData/>
  </xdr:twoCellAnchor>
  <xdr:twoCellAnchor>
    <xdr:from>
      <xdr:col>8</xdr:col>
      <xdr:colOff>114300</xdr:colOff>
      <xdr:row>378</xdr:row>
      <xdr:rowOff>133350</xdr:rowOff>
    </xdr:from>
    <xdr:to>
      <xdr:col>8</xdr:col>
      <xdr:colOff>1446300</xdr:colOff>
      <xdr:row>378</xdr:row>
      <xdr:rowOff>1465350</xdr:rowOff>
    </xdr:to>
    <xdr:pic>
      <xdr:nvPicPr>
        <xdr:cNvPr id="1145" name="Имя " descr="Descr "/>
        <xdr:cNvPicPr>
          <a:picLocks noChangeAspect="1"/>
        </xdr:cNvPicPr>
      </xdr:nvPicPr>
      <xdr:blipFill>
        <a:blip xmlns:r="http://schemas.openxmlformats.org/officeDocument/2006/relationships" r:embed="rId315"/>
        <a:stretch>
          <a:fillRect/>
        </a:stretch>
      </xdr:blipFill>
      <xdr:spPr>
        <a:xfrm>
          <a:off x="5229225" y="65141475"/>
          <a:ext cx="1332000" cy="1332000"/>
        </a:xfrm>
        <a:prstGeom prst="rect">
          <a:avLst/>
        </a:prstGeom>
        <a:ln w="9525">
          <a:solidFill>
            <a:srgbClr val="000000"/>
          </a:solidFill>
          <a:prstDash val="solid"/>
        </a:ln>
      </xdr:spPr>
    </xdr:pic>
    <xdr:clientData/>
  </xdr:twoCellAnchor>
  <xdr:twoCellAnchor>
    <xdr:from>
      <xdr:col>8</xdr:col>
      <xdr:colOff>114300</xdr:colOff>
      <xdr:row>380</xdr:row>
      <xdr:rowOff>133350</xdr:rowOff>
    </xdr:from>
    <xdr:to>
      <xdr:col>8</xdr:col>
      <xdr:colOff>1446300</xdr:colOff>
      <xdr:row>380</xdr:row>
      <xdr:rowOff>1465350</xdr:rowOff>
    </xdr:to>
    <xdr:pic>
      <xdr:nvPicPr>
        <xdr:cNvPr id="1146" name="Имя " descr="Descr "/>
        <xdr:cNvPicPr>
          <a:picLocks noChangeAspect="1"/>
        </xdr:cNvPicPr>
      </xdr:nvPicPr>
      <xdr:blipFill>
        <a:blip xmlns:r="http://schemas.openxmlformats.org/officeDocument/2006/relationships" r:embed="rId316"/>
        <a:stretch>
          <a:fillRect/>
        </a:stretch>
      </xdr:blipFill>
      <xdr:spPr>
        <a:xfrm>
          <a:off x="5229225" y="66665475"/>
          <a:ext cx="1332000" cy="1332000"/>
        </a:xfrm>
        <a:prstGeom prst="rect">
          <a:avLst/>
        </a:prstGeom>
        <a:ln w="9525">
          <a:solidFill>
            <a:srgbClr val="000000"/>
          </a:solidFill>
          <a:prstDash val="solid"/>
        </a:ln>
      </xdr:spPr>
    </xdr:pic>
    <xdr:clientData/>
  </xdr:twoCellAnchor>
  <xdr:twoCellAnchor>
    <xdr:from>
      <xdr:col>8</xdr:col>
      <xdr:colOff>114300</xdr:colOff>
      <xdr:row>381</xdr:row>
      <xdr:rowOff>133350</xdr:rowOff>
    </xdr:from>
    <xdr:to>
      <xdr:col>8</xdr:col>
      <xdr:colOff>1446300</xdr:colOff>
      <xdr:row>381</xdr:row>
      <xdr:rowOff>1465350</xdr:rowOff>
    </xdr:to>
    <xdr:pic>
      <xdr:nvPicPr>
        <xdr:cNvPr id="1147" name="Имя " descr="Descr "/>
        <xdr:cNvPicPr>
          <a:picLocks noChangeAspect="1"/>
        </xdr:cNvPicPr>
      </xdr:nvPicPr>
      <xdr:blipFill>
        <a:blip xmlns:r="http://schemas.openxmlformats.org/officeDocument/2006/relationships" r:embed="rId317"/>
        <a:stretch>
          <a:fillRect/>
        </a:stretch>
      </xdr:blipFill>
      <xdr:spPr>
        <a:xfrm>
          <a:off x="5229225" y="68189475"/>
          <a:ext cx="1332000" cy="1332000"/>
        </a:xfrm>
        <a:prstGeom prst="rect">
          <a:avLst/>
        </a:prstGeom>
        <a:ln w="9525">
          <a:solidFill>
            <a:srgbClr val="000000"/>
          </a:solidFill>
          <a:prstDash val="solid"/>
        </a:ln>
      </xdr:spPr>
    </xdr:pic>
    <xdr:clientData/>
  </xdr:twoCellAnchor>
  <xdr:twoCellAnchor>
    <xdr:from>
      <xdr:col>8</xdr:col>
      <xdr:colOff>114300</xdr:colOff>
      <xdr:row>382</xdr:row>
      <xdr:rowOff>133350</xdr:rowOff>
    </xdr:from>
    <xdr:to>
      <xdr:col>8</xdr:col>
      <xdr:colOff>1446300</xdr:colOff>
      <xdr:row>382</xdr:row>
      <xdr:rowOff>1465350</xdr:rowOff>
    </xdr:to>
    <xdr:pic>
      <xdr:nvPicPr>
        <xdr:cNvPr id="1148" name="Имя " descr="Descr "/>
        <xdr:cNvPicPr>
          <a:picLocks noChangeAspect="1"/>
        </xdr:cNvPicPr>
      </xdr:nvPicPr>
      <xdr:blipFill>
        <a:blip xmlns:r="http://schemas.openxmlformats.org/officeDocument/2006/relationships" r:embed="rId318"/>
        <a:stretch>
          <a:fillRect/>
        </a:stretch>
      </xdr:blipFill>
      <xdr:spPr>
        <a:xfrm>
          <a:off x="5229225" y="69713475"/>
          <a:ext cx="1332000" cy="1332000"/>
        </a:xfrm>
        <a:prstGeom prst="rect">
          <a:avLst/>
        </a:prstGeom>
        <a:ln w="9525">
          <a:solidFill>
            <a:srgbClr val="000000"/>
          </a:solidFill>
          <a:prstDash val="solid"/>
        </a:ln>
      </xdr:spPr>
    </xdr:pic>
    <xdr:clientData/>
  </xdr:twoCellAnchor>
  <xdr:twoCellAnchor>
    <xdr:from>
      <xdr:col>8</xdr:col>
      <xdr:colOff>114300</xdr:colOff>
      <xdr:row>383</xdr:row>
      <xdr:rowOff>133350</xdr:rowOff>
    </xdr:from>
    <xdr:to>
      <xdr:col>8</xdr:col>
      <xdr:colOff>1446300</xdr:colOff>
      <xdr:row>383</xdr:row>
      <xdr:rowOff>1465350</xdr:rowOff>
    </xdr:to>
    <xdr:pic>
      <xdr:nvPicPr>
        <xdr:cNvPr id="1149" name="Имя " descr="Descr "/>
        <xdr:cNvPicPr>
          <a:picLocks noChangeAspect="1"/>
        </xdr:cNvPicPr>
      </xdr:nvPicPr>
      <xdr:blipFill>
        <a:blip xmlns:r="http://schemas.openxmlformats.org/officeDocument/2006/relationships" r:embed="rId319"/>
        <a:stretch>
          <a:fillRect/>
        </a:stretch>
      </xdr:blipFill>
      <xdr:spPr>
        <a:xfrm>
          <a:off x="5229225" y="71237475"/>
          <a:ext cx="1332000" cy="1332000"/>
        </a:xfrm>
        <a:prstGeom prst="rect">
          <a:avLst/>
        </a:prstGeom>
        <a:ln w="9525">
          <a:solidFill>
            <a:srgbClr val="000000"/>
          </a:solidFill>
          <a:prstDash val="solid"/>
        </a:ln>
      </xdr:spPr>
    </xdr:pic>
    <xdr:clientData/>
  </xdr:twoCellAnchor>
  <xdr:twoCellAnchor>
    <xdr:from>
      <xdr:col>8</xdr:col>
      <xdr:colOff>114300</xdr:colOff>
      <xdr:row>384</xdr:row>
      <xdr:rowOff>133350</xdr:rowOff>
    </xdr:from>
    <xdr:to>
      <xdr:col>8</xdr:col>
      <xdr:colOff>1446300</xdr:colOff>
      <xdr:row>384</xdr:row>
      <xdr:rowOff>1465350</xdr:rowOff>
    </xdr:to>
    <xdr:pic>
      <xdr:nvPicPr>
        <xdr:cNvPr id="1150" name="Имя " descr="Descr "/>
        <xdr:cNvPicPr>
          <a:picLocks noChangeAspect="1"/>
        </xdr:cNvPicPr>
      </xdr:nvPicPr>
      <xdr:blipFill>
        <a:blip xmlns:r="http://schemas.openxmlformats.org/officeDocument/2006/relationships" r:embed="rId320"/>
        <a:stretch>
          <a:fillRect/>
        </a:stretch>
      </xdr:blipFill>
      <xdr:spPr>
        <a:xfrm>
          <a:off x="5229225" y="72761475"/>
          <a:ext cx="1332000" cy="1332000"/>
        </a:xfrm>
        <a:prstGeom prst="rect">
          <a:avLst/>
        </a:prstGeom>
        <a:ln w="9525">
          <a:solidFill>
            <a:srgbClr val="000000"/>
          </a:solidFill>
          <a:prstDash val="solid"/>
        </a:ln>
      </xdr:spPr>
    </xdr:pic>
    <xdr:clientData/>
  </xdr:twoCellAnchor>
  <xdr:twoCellAnchor>
    <xdr:from>
      <xdr:col>8</xdr:col>
      <xdr:colOff>114300</xdr:colOff>
      <xdr:row>389</xdr:row>
      <xdr:rowOff>133350</xdr:rowOff>
    </xdr:from>
    <xdr:to>
      <xdr:col>8</xdr:col>
      <xdr:colOff>1446300</xdr:colOff>
      <xdr:row>389</xdr:row>
      <xdr:rowOff>1465350</xdr:rowOff>
    </xdr:to>
    <xdr:pic>
      <xdr:nvPicPr>
        <xdr:cNvPr id="1151" name="Имя " descr="Descr "/>
        <xdr:cNvPicPr>
          <a:picLocks noChangeAspect="1"/>
        </xdr:cNvPicPr>
      </xdr:nvPicPr>
      <xdr:blipFill>
        <a:blip xmlns:r="http://schemas.openxmlformats.org/officeDocument/2006/relationships" r:embed="rId321"/>
        <a:stretch>
          <a:fillRect/>
        </a:stretch>
      </xdr:blipFill>
      <xdr:spPr>
        <a:xfrm>
          <a:off x="5229225" y="74285475"/>
          <a:ext cx="1332000" cy="1332000"/>
        </a:xfrm>
        <a:prstGeom prst="rect">
          <a:avLst/>
        </a:prstGeom>
        <a:ln w="9525">
          <a:solidFill>
            <a:srgbClr val="000000"/>
          </a:solidFill>
          <a:prstDash val="solid"/>
        </a:ln>
      </xdr:spPr>
    </xdr:pic>
    <xdr:clientData/>
  </xdr:twoCellAnchor>
  <xdr:twoCellAnchor>
    <xdr:from>
      <xdr:col>8</xdr:col>
      <xdr:colOff>114300</xdr:colOff>
      <xdr:row>394</xdr:row>
      <xdr:rowOff>133350</xdr:rowOff>
    </xdr:from>
    <xdr:to>
      <xdr:col>8</xdr:col>
      <xdr:colOff>1446300</xdr:colOff>
      <xdr:row>394</xdr:row>
      <xdr:rowOff>1465350</xdr:rowOff>
    </xdr:to>
    <xdr:pic>
      <xdr:nvPicPr>
        <xdr:cNvPr id="1152" name="Имя " descr="Descr "/>
        <xdr:cNvPicPr>
          <a:picLocks noChangeAspect="1"/>
        </xdr:cNvPicPr>
      </xdr:nvPicPr>
      <xdr:blipFill>
        <a:blip xmlns:r="http://schemas.openxmlformats.org/officeDocument/2006/relationships" r:embed="rId322"/>
        <a:stretch>
          <a:fillRect/>
        </a:stretch>
      </xdr:blipFill>
      <xdr:spPr>
        <a:xfrm>
          <a:off x="5229225" y="75809475"/>
          <a:ext cx="1332000" cy="1332000"/>
        </a:xfrm>
        <a:prstGeom prst="rect">
          <a:avLst/>
        </a:prstGeom>
        <a:ln w="9525">
          <a:solidFill>
            <a:srgbClr val="000000"/>
          </a:solidFill>
          <a:prstDash val="solid"/>
        </a:ln>
      </xdr:spPr>
    </xdr:pic>
    <xdr:clientData/>
  </xdr:twoCellAnchor>
  <xdr:twoCellAnchor>
    <xdr:from>
      <xdr:col>8</xdr:col>
      <xdr:colOff>114300</xdr:colOff>
      <xdr:row>399</xdr:row>
      <xdr:rowOff>133350</xdr:rowOff>
    </xdr:from>
    <xdr:to>
      <xdr:col>8</xdr:col>
      <xdr:colOff>1446300</xdr:colOff>
      <xdr:row>399</xdr:row>
      <xdr:rowOff>1465350</xdr:rowOff>
    </xdr:to>
    <xdr:pic>
      <xdr:nvPicPr>
        <xdr:cNvPr id="1153" name="Имя " descr="Descr "/>
        <xdr:cNvPicPr>
          <a:picLocks noChangeAspect="1"/>
        </xdr:cNvPicPr>
      </xdr:nvPicPr>
      <xdr:blipFill>
        <a:blip xmlns:r="http://schemas.openxmlformats.org/officeDocument/2006/relationships" r:embed="rId323"/>
        <a:stretch>
          <a:fillRect/>
        </a:stretch>
      </xdr:blipFill>
      <xdr:spPr>
        <a:xfrm>
          <a:off x="5229225" y="77333475"/>
          <a:ext cx="1332000" cy="1332000"/>
        </a:xfrm>
        <a:prstGeom prst="rect">
          <a:avLst/>
        </a:prstGeom>
        <a:ln w="9525">
          <a:solidFill>
            <a:srgbClr val="000000"/>
          </a:solidFill>
          <a:prstDash val="solid"/>
        </a:ln>
      </xdr:spPr>
    </xdr:pic>
    <xdr:clientData/>
  </xdr:twoCellAnchor>
  <xdr:twoCellAnchor>
    <xdr:from>
      <xdr:col>8</xdr:col>
      <xdr:colOff>114300</xdr:colOff>
      <xdr:row>429</xdr:row>
      <xdr:rowOff>133350</xdr:rowOff>
    </xdr:from>
    <xdr:to>
      <xdr:col>8</xdr:col>
      <xdr:colOff>1446300</xdr:colOff>
      <xdr:row>429</xdr:row>
      <xdr:rowOff>1465350</xdr:rowOff>
    </xdr:to>
    <xdr:pic>
      <xdr:nvPicPr>
        <xdr:cNvPr id="1154" name="Имя " descr="Descr "/>
        <xdr:cNvPicPr>
          <a:picLocks noChangeAspect="1"/>
        </xdr:cNvPicPr>
      </xdr:nvPicPr>
      <xdr:blipFill>
        <a:blip xmlns:r="http://schemas.openxmlformats.org/officeDocument/2006/relationships" r:embed="rId324"/>
        <a:stretch>
          <a:fillRect/>
        </a:stretch>
      </xdr:blipFill>
      <xdr:spPr>
        <a:xfrm>
          <a:off x="5229225" y="78857475"/>
          <a:ext cx="1332000" cy="1332000"/>
        </a:xfrm>
        <a:prstGeom prst="rect">
          <a:avLst/>
        </a:prstGeom>
        <a:ln w="9525">
          <a:solidFill>
            <a:srgbClr val="000000"/>
          </a:solidFill>
          <a:prstDash val="solid"/>
        </a:ln>
      </xdr:spPr>
    </xdr:pic>
    <xdr:clientData/>
  </xdr:twoCellAnchor>
  <xdr:twoCellAnchor>
    <xdr:from>
      <xdr:col>8</xdr:col>
      <xdr:colOff>114300</xdr:colOff>
      <xdr:row>431</xdr:row>
      <xdr:rowOff>133350</xdr:rowOff>
    </xdr:from>
    <xdr:to>
      <xdr:col>8</xdr:col>
      <xdr:colOff>1446300</xdr:colOff>
      <xdr:row>431</xdr:row>
      <xdr:rowOff>1465350</xdr:rowOff>
    </xdr:to>
    <xdr:pic>
      <xdr:nvPicPr>
        <xdr:cNvPr id="1155" name="Имя " descr="Descr "/>
        <xdr:cNvPicPr>
          <a:picLocks noChangeAspect="1"/>
        </xdr:cNvPicPr>
      </xdr:nvPicPr>
      <xdr:blipFill>
        <a:blip xmlns:r="http://schemas.openxmlformats.org/officeDocument/2006/relationships" r:embed="rId325"/>
        <a:stretch>
          <a:fillRect/>
        </a:stretch>
      </xdr:blipFill>
      <xdr:spPr>
        <a:xfrm>
          <a:off x="5229225" y="80381475"/>
          <a:ext cx="1332000" cy="1332000"/>
        </a:xfrm>
        <a:prstGeom prst="rect">
          <a:avLst/>
        </a:prstGeom>
        <a:ln w="9525">
          <a:solidFill>
            <a:srgbClr val="000000"/>
          </a:solidFill>
          <a:prstDash val="solid"/>
        </a:ln>
      </xdr:spPr>
    </xdr:pic>
    <xdr:clientData/>
  </xdr:twoCellAnchor>
  <xdr:twoCellAnchor>
    <xdr:from>
      <xdr:col>8</xdr:col>
      <xdr:colOff>114300</xdr:colOff>
      <xdr:row>438</xdr:row>
      <xdr:rowOff>133350</xdr:rowOff>
    </xdr:from>
    <xdr:to>
      <xdr:col>8</xdr:col>
      <xdr:colOff>1446300</xdr:colOff>
      <xdr:row>438</xdr:row>
      <xdr:rowOff>1465350</xdr:rowOff>
    </xdr:to>
    <xdr:pic>
      <xdr:nvPicPr>
        <xdr:cNvPr id="1156" name="Имя " descr="Descr "/>
        <xdr:cNvPicPr>
          <a:picLocks noChangeAspect="1"/>
        </xdr:cNvPicPr>
      </xdr:nvPicPr>
      <xdr:blipFill>
        <a:blip xmlns:r="http://schemas.openxmlformats.org/officeDocument/2006/relationships" r:embed="rId326"/>
        <a:stretch>
          <a:fillRect/>
        </a:stretch>
      </xdr:blipFill>
      <xdr:spPr>
        <a:xfrm>
          <a:off x="5229225" y="81905475"/>
          <a:ext cx="1332000" cy="1332000"/>
        </a:xfrm>
        <a:prstGeom prst="rect">
          <a:avLst/>
        </a:prstGeom>
        <a:ln w="9525">
          <a:solidFill>
            <a:srgbClr val="000000"/>
          </a:solidFill>
          <a:prstDash val="solid"/>
        </a:ln>
      </xdr:spPr>
    </xdr:pic>
    <xdr:clientData/>
  </xdr:twoCellAnchor>
  <xdr:twoCellAnchor>
    <xdr:from>
      <xdr:col>8</xdr:col>
      <xdr:colOff>114300</xdr:colOff>
      <xdr:row>441</xdr:row>
      <xdr:rowOff>133350</xdr:rowOff>
    </xdr:from>
    <xdr:to>
      <xdr:col>8</xdr:col>
      <xdr:colOff>1446300</xdr:colOff>
      <xdr:row>441</xdr:row>
      <xdr:rowOff>1465350</xdr:rowOff>
    </xdr:to>
    <xdr:pic>
      <xdr:nvPicPr>
        <xdr:cNvPr id="1157" name="Имя " descr="Descr "/>
        <xdr:cNvPicPr>
          <a:picLocks noChangeAspect="1"/>
        </xdr:cNvPicPr>
      </xdr:nvPicPr>
      <xdr:blipFill>
        <a:blip xmlns:r="http://schemas.openxmlformats.org/officeDocument/2006/relationships" r:embed="rId327"/>
        <a:stretch>
          <a:fillRect/>
        </a:stretch>
      </xdr:blipFill>
      <xdr:spPr>
        <a:xfrm>
          <a:off x="5229225" y="83429475"/>
          <a:ext cx="1332000" cy="1332000"/>
        </a:xfrm>
        <a:prstGeom prst="rect">
          <a:avLst/>
        </a:prstGeom>
        <a:ln w="9525">
          <a:solidFill>
            <a:srgbClr val="000000"/>
          </a:solidFill>
          <a:prstDash val="solid"/>
        </a:ln>
      </xdr:spPr>
    </xdr:pic>
    <xdr:clientData/>
  </xdr:twoCellAnchor>
  <xdr:twoCellAnchor>
    <xdr:from>
      <xdr:col>8</xdr:col>
      <xdr:colOff>114300</xdr:colOff>
      <xdr:row>443</xdr:row>
      <xdr:rowOff>133350</xdr:rowOff>
    </xdr:from>
    <xdr:to>
      <xdr:col>8</xdr:col>
      <xdr:colOff>1446300</xdr:colOff>
      <xdr:row>443</xdr:row>
      <xdr:rowOff>1465350</xdr:rowOff>
    </xdr:to>
    <xdr:pic>
      <xdr:nvPicPr>
        <xdr:cNvPr id="1158" name="Имя " descr="Descr "/>
        <xdr:cNvPicPr>
          <a:picLocks noChangeAspect="1"/>
        </xdr:cNvPicPr>
      </xdr:nvPicPr>
      <xdr:blipFill>
        <a:blip xmlns:r="http://schemas.openxmlformats.org/officeDocument/2006/relationships" r:embed="rId328"/>
        <a:stretch>
          <a:fillRect/>
        </a:stretch>
      </xdr:blipFill>
      <xdr:spPr>
        <a:xfrm>
          <a:off x="5229225" y="84953475"/>
          <a:ext cx="1332000" cy="1332000"/>
        </a:xfrm>
        <a:prstGeom prst="rect">
          <a:avLst/>
        </a:prstGeom>
        <a:ln w="9525">
          <a:solidFill>
            <a:srgbClr val="000000"/>
          </a:solidFill>
          <a:prstDash val="solid"/>
        </a:ln>
      </xdr:spPr>
    </xdr:pic>
    <xdr:clientData/>
  </xdr:twoCellAnchor>
  <xdr:twoCellAnchor>
    <xdr:from>
      <xdr:col>8</xdr:col>
      <xdr:colOff>114300</xdr:colOff>
      <xdr:row>449</xdr:row>
      <xdr:rowOff>133350</xdr:rowOff>
    </xdr:from>
    <xdr:to>
      <xdr:col>8</xdr:col>
      <xdr:colOff>1446300</xdr:colOff>
      <xdr:row>449</xdr:row>
      <xdr:rowOff>1465350</xdr:rowOff>
    </xdr:to>
    <xdr:pic>
      <xdr:nvPicPr>
        <xdr:cNvPr id="1159" name="Имя " descr="Descr "/>
        <xdr:cNvPicPr>
          <a:picLocks noChangeAspect="1"/>
        </xdr:cNvPicPr>
      </xdr:nvPicPr>
      <xdr:blipFill>
        <a:blip xmlns:r="http://schemas.openxmlformats.org/officeDocument/2006/relationships" r:embed="rId329"/>
        <a:stretch>
          <a:fillRect/>
        </a:stretch>
      </xdr:blipFill>
      <xdr:spPr>
        <a:xfrm>
          <a:off x="5229225" y="86477475"/>
          <a:ext cx="1332000" cy="1332000"/>
        </a:xfrm>
        <a:prstGeom prst="rect">
          <a:avLst/>
        </a:prstGeom>
        <a:ln w="9525">
          <a:solidFill>
            <a:srgbClr val="000000"/>
          </a:solidFill>
          <a:prstDash val="solid"/>
        </a:ln>
      </xdr:spPr>
    </xdr:pic>
    <xdr:clientData/>
  </xdr:twoCellAnchor>
  <xdr:twoCellAnchor>
    <xdr:from>
      <xdr:col>8</xdr:col>
      <xdr:colOff>114300</xdr:colOff>
      <xdr:row>452</xdr:row>
      <xdr:rowOff>133350</xdr:rowOff>
    </xdr:from>
    <xdr:to>
      <xdr:col>8</xdr:col>
      <xdr:colOff>1446300</xdr:colOff>
      <xdr:row>452</xdr:row>
      <xdr:rowOff>1465350</xdr:rowOff>
    </xdr:to>
    <xdr:pic>
      <xdr:nvPicPr>
        <xdr:cNvPr id="1160" name="Имя " descr="Descr "/>
        <xdr:cNvPicPr>
          <a:picLocks noChangeAspect="1"/>
        </xdr:cNvPicPr>
      </xdr:nvPicPr>
      <xdr:blipFill>
        <a:blip xmlns:r="http://schemas.openxmlformats.org/officeDocument/2006/relationships" r:embed="rId330"/>
        <a:stretch>
          <a:fillRect/>
        </a:stretch>
      </xdr:blipFill>
      <xdr:spPr>
        <a:xfrm>
          <a:off x="5229225" y="88001475"/>
          <a:ext cx="1332000" cy="1332000"/>
        </a:xfrm>
        <a:prstGeom prst="rect">
          <a:avLst/>
        </a:prstGeom>
        <a:ln w="9525">
          <a:solidFill>
            <a:srgbClr val="000000"/>
          </a:solidFill>
          <a:prstDash val="solid"/>
        </a:ln>
      </xdr:spPr>
    </xdr:pic>
    <xdr:clientData/>
  </xdr:twoCellAnchor>
  <xdr:twoCellAnchor>
    <xdr:from>
      <xdr:col>8</xdr:col>
      <xdr:colOff>114300</xdr:colOff>
      <xdr:row>455</xdr:row>
      <xdr:rowOff>133350</xdr:rowOff>
    </xdr:from>
    <xdr:to>
      <xdr:col>8</xdr:col>
      <xdr:colOff>1446300</xdr:colOff>
      <xdr:row>455</xdr:row>
      <xdr:rowOff>1465350</xdr:rowOff>
    </xdr:to>
    <xdr:pic>
      <xdr:nvPicPr>
        <xdr:cNvPr id="1161" name="Имя " descr="Descr "/>
        <xdr:cNvPicPr>
          <a:picLocks noChangeAspect="1"/>
        </xdr:cNvPicPr>
      </xdr:nvPicPr>
      <xdr:blipFill>
        <a:blip xmlns:r="http://schemas.openxmlformats.org/officeDocument/2006/relationships" r:embed="rId331"/>
        <a:stretch>
          <a:fillRect/>
        </a:stretch>
      </xdr:blipFill>
      <xdr:spPr>
        <a:xfrm>
          <a:off x="5229225" y="89525475"/>
          <a:ext cx="1332000" cy="1332000"/>
        </a:xfrm>
        <a:prstGeom prst="rect">
          <a:avLst/>
        </a:prstGeom>
        <a:ln w="9525">
          <a:solidFill>
            <a:srgbClr val="000000"/>
          </a:solidFill>
          <a:prstDash val="solid"/>
        </a:ln>
      </xdr:spPr>
    </xdr:pic>
    <xdr:clientData/>
  </xdr:twoCellAnchor>
  <xdr:twoCellAnchor>
    <xdr:from>
      <xdr:col>8</xdr:col>
      <xdr:colOff>114300</xdr:colOff>
      <xdr:row>474</xdr:row>
      <xdr:rowOff>133350</xdr:rowOff>
    </xdr:from>
    <xdr:to>
      <xdr:col>8</xdr:col>
      <xdr:colOff>1446300</xdr:colOff>
      <xdr:row>474</xdr:row>
      <xdr:rowOff>1465350</xdr:rowOff>
    </xdr:to>
    <xdr:pic>
      <xdr:nvPicPr>
        <xdr:cNvPr id="1162" name="Имя " descr="Descr "/>
        <xdr:cNvPicPr>
          <a:picLocks noChangeAspect="1"/>
        </xdr:cNvPicPr>
      </xdr:nvPicPr>
      <xdr:blipFill>
        <a:blip xmlns:r="http://schemas.openxmlformats.org/officeDocument/2006/relationships" r:embed="rId332"/>
        <a:stretch>
          <a:fillRect/>
        </a:stretch>
      </xdr:blipFill>
      <xdr:spPr>
        <a:xfrm>
          <a:off x="5229225" y="91049475"/>
          <a:ext cx="1332000" cy="1332000"/>
        </a:xfrm>
        <a:prstGeom prst="rect">
          <a:avLst/>
        </a:prstGeom>
        <a:ln w="9525">
          <a:solidFill>
            <a:srgbClr val="000000"/>
          </a:solidFill>
          <a:prstDash val="solid"/>
        </a:ln>
      </xdr:spPr>
    </xdr:pic>
    <xdr:clientData/>
  </xdr:twoCellAnchor>
  <xdr:twoCellAnchor>
    <xdr:from>
      <xdr:col>8</xdr:col>
      <xdr:colOff>114300</xdr:colOff>
      <xdr:row>479</xdr:row>
      <xdr:rowOff>133350</xdr:rowOff>
    </xdr:from>
    <xdr:to>
      <xdr:col>8</xdr:col>
      <xdr:colOff>1446300</xdr:colOff>
      <xdr:row>479</xdr:row>
      <xdr:rowOff>1465350</xdr:rowOff>
    </xdr:to>
    <xdr:pic>
      <xdr:nvPicPr>
        <xdr:cNvPr id="1163" name="Имя " descr="Descr "/>
        <xdr:cNvPicPr>
          <a:picLocks noChangeAspect="1"/>
        </xdr:cNvPicPr>
      </xdr:nvPicPr>
      <xdr:blipFill>
        <a:blip xmlns:r="http://schemas.openxmlformats.org/officeDocument/2006/relationships" r:embed="rId333"/>
        <a:stretch>
          <a:fillRect/>
        </a:stretch>
      </xdr:blipFill>
      <xdr:spPr>
        <a:xfrm>
          <a:off x="5229225" y="92573475"/>
          <a:ext cx="1332000" cy="1332000"/>
        </a:xfrm>
        <a:prstGeom prst="rect">
          <a:avLst/>
        </a:prstGeom>
        <a:ln w="9525">
          <a:solidFill>
            <a:srgbClr val="000000"/>
          </a:solidFill>
          <a:prstDash val="solid"/>
        </a:ln>
      </xdr:spPr>
    </xdr:pic>
    <xdr:clientData/>
  </xdr:twoCellAnchor>
  <xdr:twoCellAnchor>
    <xdr:from>
      <xdr:col>8</xdr:col>
      <xdr:colOff>114300</xdr:colOff>
      <xdr:row>483</xdr:row>
      <xdr:rowOff>133350</xdr:rowOff>
    </xdr:from>
    <xdr:to>
      <xdr:col>8</xdr:col>
      <xdr:colOff>1446300</xdr:colOff>
      <xdr:row>483</xdr:row>
      <xdr:rowOff>1465350</xdr:rowOff>
    </xdr:to>
    <xdr:pic>
      <xdr:nvPicPr>
        <xdr:cNvPr id="1164" name="Имя " descr="Descr "/>
        <xdr:cNvPicPr>
          <a:picLocks noChangeAspect="1"/>
        </xdr:cNvPicPr>
      </xdr:nvPicPr>
      <xdr:blipFill>
        <a:blip xmlns:r="http://schemas.openxmlformats.org/officeDocument/2006/relationships" r:embed="rId334"/>
        <a:stretch>
          <a:fillRect/>
        </a:stretch>
      </xdr:blipFill>
      <xdr:spPr>
        <a:xfrm>
          <a:off x="5229225" y="94097475"/>
          <a:ext cx="1332000" cy="1332000"/>
        </a:xfrm>
        <a:prstGeom prst="rect">
          <a:avLst/>
        </a:prstGeom>
        <a:ln w="9525">
          <a:solidFill>
            <a:srgbClr val="000000"/>
          </a:solidFill>
          <a:prstDash val="solid"/>
        </a:ln>
      </xdr:spPr>
    </xdr:pic>
    <xdr:clientData/>
  </xdr:twoCellAnchor>
  <xdr:twoCellAnchor>
    <xdr:from>
      <xdr:col>8</xdr:col>
      <xdr:colOff>114300</xdr:colOff>
      <xdr:row>487</xdr:row>
      <xdr:rowOff>133350</xdr:rowOff>
    </xdr:from>
    <xdr:to>
      <xdr:col>8</xdr:col>
      <xdr:colOff>1446300</xdr:colOff>
      <xdr:row>487</xdr:row>
      <xdr:rowOff>1465350</xdr:rowOff>
    </xdr:to>
    <xdr:pic>
      <xdr:nvPicPr>
        <xdr:cNvPr id="1165" name="Имя " descr="Descr "/>
        <xdr:cNvPicPr>
          <a:picLocks noChangeAspect="1"/>
        </xdr:cNvPicPr>
      </xdr:nvPicPr>
      <xdr:blipFill>
        <a:blip xmlns:r="http://schemas.openxmlformats.org/officeDocument/2006/relationships" r:embed="rId335"/>
        <a:stretch>
          <a:fillRect/>
        </a:stretch>
      </xdr:blipFill>
      <xdr:spPr>
        <a:xfrm>
          <a:off x="5229225" y="95621475"/>
          <a:ext cx="1332000" cy="1332000"/>
        </a:xfrm>
        <a:prstGeom prst="rect">
          <a:avLst/>
        </a:prstGeom>
        <a:ln w="9525">
          <a:solidFill>
            <a:srgbClr val="000000"/>
          </a:solidFill>
          <a:prstDash val="solid"/>
        </a:ln>
      </xdr:spPr>
    </xdr:pic>
    <xdr:clientData/>
  </xdr:twoCellAnchor>
  <xdr:twoCellAnchor>
    <xdr:from>
      <xdr:col>8</xdr:col>
      <xdr:colOff>114300</xdr:colOff>
      <xdr:row>489</xdr:row>
      <xdr:rowOff>133350</xdr:rowOff>
    </xdr:from>
    <xdr:to>
      <xdr:col>8</xdr:col>
      <xdr:colOff>1446300</xdr:colOff>
      <xdr:row>489</xdr:row>
      <xdr:rowOff>1465350</xdr:rowOff>
    </xdr:to>
    <xdr:pic>
      <xdr:nvPicPr>
        <xdr:cNvPr id="1166" name="Имя " descr="Descr "/>
        <xdr:cNvPicPr>
          <a:picLocks noChangeAspect="1"/>
        </xdr:cNvPicPr>
      </xdr:nvPicPr>
      <xdr:blipFill>
        <a:blip xmlns:r="http://schemas.openxmlformats.org/officeDocument/2006/relationships" r:embed="rId336"/>
        <a:stretch>
          <a:fillRect/>
        </a:stretch>
      </xdr:blipFill>
      <xdr:spPr>
        <a:xfrm>
          <a:off x="5229225" y="97145475"/>
          <a:ext cx="1332000" cy="1332000"/>
        </a:xfrm>
        <a:prstGeom prst="rect">
          <a:avLst/>
        </a:prstGeom>
        <a:ln w="9525">
          <a:solidFill>
            <a:srgbClr val="000000"/>
          </a:solidFill>
          <a:prstDash val="solid"/>
        </a:ln>
      </xdr:spPr>
    </xdr:pic>
    <xdr:clientData/>
  </xdr:twoCellAnchor>
  <xdr:twoCellAnchor>
    <xdr:from>
      <xdr:col>8</xdr:col>
      <xdr:colOff>114300</xdr:colOff>
      <xdr:row>495</xdr:row>
      <xdr:rowOff>133350</xdr:rowOff>
    </xdr:from>
    <xdr:to>
      <xdr:col>8</xdr:col>
      <xdr:colOff>1446300</xdr:colOff>
      <xdr:row>495</xdr:row>
      <xdr:rowOff>1465350</xdr:rowOff>
    </xdr:to>
    <xdr:pic>
      <xdr:nvPicPr>
        <xdr:cNvPr id="1167" name="Имя " descr="Descr "/>
        <xdr:cNvPicPr>
          <a:picLocks noChangeAspect="1"/>
        </xdr:cNvPicPr>
      </xdr:nvPicPr>
      <xdr:blipFill>
        <a:blip xmlns:r="http://schemas.openxmlformats.org/officeDocument/2006/relationships" r:embed="rId337"/>
        <a:stretch>
          <a:fillRect/>
        </a:stretch>
      </xdr:blipFill>
      <xdr:spPr>
        <a:xfrm>
          <a:off x="5229225" y="98669475"/>
          <a:ext cx="1332000" cy="1332000"/>
        </a:xfrm>
        <a:prstGeom prst="rect">
          <a:avLst/>
        </a:prstGeom>
        <a:ln w="9525">
          <a:solidFill>
            <a:srgbClr val="000000"/>
          </a:solidFill>
          <a:prstDash val="solid"/>
        </a:ln>
      </xdr:spPr>
    </xdr:pic>
    <xdr:clientData/>
  </xdr:twoCellAnchor>
  <xdr:twoCellAnchor>
    <xdr:from>
      <xdr:col>8</xdr:col>
      <xdr:colOff>114300</xdr:colOff>
      <xdr:row>518</xdr:row>
      <xdr:rowOff>133350</xdr:rowOff>
    </xdr:from>
    <xdr:to>
      <xdr:col>8</xdr:col>
      <xdr:colOff>1446300</xdr:colOff>
      <xdr:row>518</xdr:row>
      <xdr:rowOff>1465350</xdr:rowOff>
    </xdr:to>
    <xdr:pic>
      <xdr:nvPicPr>
        <xdr:cNvPr id="1168" name="Имя " descr="Descr "/>
        <xdr:cNvPicPr>
          <a:picLocks noChangeAspect="1"/>
        </xdr:cNvPicPr>
      </xdr:nvPicPr>
      <xdr:blipFill>
        <a:blip xmlns:r="http://schemas.openxmlformats.org/officeDocument/2006/relationships" r:embed="rId338"/>
        <a:stretch>
          <a:fillRect/>
        </a:stretch>
      </xdr:blipFill>
      <xdr:spPr>
        <a:xfrm>
          <a:off x="5229225" y="100193475"/>
          <a:ext cx="1332000" cy="1332000"/>
        </a:xfrm>
        <a:prstGeom prst="rect">
          <a:avLst/>
        </a:prstGeom>
        <a:ln w="9525">
          <a:solidFill>
            <a:srgbClr val="000000"/>
          </a:solidFill>
          <a:prstDash val="solid"/>
        </a:ln>
      </xdr:spPr>
    </xdr:pic>
    <xdr:clientData/>
  </xdr:twoCellAnchor>
  <xdr:twoCellAnchor>
    <xdr:from>
      <xdr:col>8</xdr:col>
      <xdr:colOff>114300</xdr:colOff>
      <xdr:row>522</xdr:row>
      <xdr:rowOff>133350</xdr:rowOff>
    </xdr:from>
    <xdr:to>
      <xdr:col>8</xdr:col>
      <xdr:colOff>1446300</xdr:colOff>
      <xdr:row>522</xdr:row>
      <xdr:rowOff>1465350</xdr:rowOff>
    </xdr:to>
    <xdr:pic>
      <xdr:nvPicPr>
        <xdr:cNvPr id="1169" name="Имя " descr="Descr "/>
        <xdr:cNvPicPr>
          <a:picLocks noChangeAspect="1"/>
        </xdr:cNvPicPr>
      </xdr:nvPicPr>
      <xdr:blipFill>
        <a:blip xmlns:r="http://schemas.openxmlformats.org/officeDocument/2006/relationships" r:embed="rId339"/>
        <a:stretch>
          <a:fillRect/>
        </a:stretch>
      </xdr:blipFill>
      <xdr:spPr>
        <a:xfrm>
          <a:off x="5229225" y="101717475"/>
          <a:ext cx="1332000" cy="1332000"/>
        </a:xfrm>
        <a:prstGeom prst="rect">
          <a:avLst/>
        </a:prstGeom>
        <a:ln w="9525">
          <a:solidFill>
            <a:srgbClr val="000000"/>
          </a:solidFill>
          <a:prstDash val="solid"/>
        </a:ln>
      </xdr:spPr>
    </xdr:pic>
    <xdr:clientData/>
  </xdr:twoCellAnchor>
  <xdr:twoCellAnchor>
    <xdr:from>
      <xdr:col>8</xdr:col>
      <xdr:colOff>114300</xdr:colOff>
      <xdr:row>527</xdr:row>
      <xdr:rowOff>133350</xdr:rowOff>
    </xdr:from>
    <xdr:to>
      <xdr:col>8</xdr:col>
      <xdr:colOff>1446300</xdr:colOff>
      <xdr:row>527</xdr:row>
      <xdr:rowOff>1465350</xdr:rowOff>
    </xdr:to>
    <xdr:pic>
      <xdr:nvPicPr>
        <xdr:cNvPr id="1170" name="Имя " descr="Descr "/>
        <xdr:cNvPicPr>
          <a:picLocks noChangeAspect="1"/>
        </xdr:cNvPicPr>
      </xdr:nvPicPr>
      <xdr:blipFill>
        <a:blip xmlns:r="http://schemas.openxmlformats.org/officeDocument/2006/relationships" r:embed="rId340"/>
        <a:stretch>
          <a:fillRect/>
        </a:stretch>
      </xdr:blipFill>
      <xdr:spPr>
        <a:xfrm>
          <a:off x="5229225" y="103241475"/>
          <a:ext cx="1332000" cy="1332000"/>
        </a:xfrm>
        <a:prstGeom prst="rect">
          <a:avLst/>
        </a:prstGeom>
        <a:ln w="9525">
          <a:solidFill>
            <a:srgbClr val="000000"/>
          </a:solidFill>
          <a:prstDash val="solid"/>
        </a:ln>
      </xdr:spPr>
    </xdr:pic>
    <xdr:clientData/>
  </xdr:twoCellAnchor>
  <xdr:twoCellAnchor>
    <xdr:from>
      <xdr:col>8</xdr:col>
      <xdr:colOff>114300</xdr:colOff>
      <xdr:row>555</xdr:row>
      <xdr:rowOff>133350</xdr:rowOff>
    </xdr:from>
    <xdr:to>
      <xdr:col>8</xdr:col>
      <xdr:colOff>1446300</xdr:colOff>
      <xdr:row>555</xdr:row>
      <xdr:rowOff>1465350</xdr:rowOff>
    </xdr:to>
    <xdr:pic>
      <xdr:nvPicPr>
        <xdr:cNvPr id="1171" name="Имя " descr="Descr "/>
        <xdr:cNvPicPr>
          <a:picLocks noChangeAspect="1"/>
        </xdr:cNvPicPr>
      </xdr:nvPicPr>
      <xdr:blipFill>
        <a:blip xmlns:r="http://schemas.openxmlformats.org/officeDocument/2006/relationships" r:embed="rId341"/>
        <a:stretch>
          <a:fillRect/>
        </a:stretch>
      </xdr:blipFill>
      <xdr:spPr>
        <a:xfrm>
          <a:off x="5229225" y="104765475"/>
          <a:ext cx="1332000" cy="1332000"/>
        </a:xfrm>
        <a:prstGeom prst="rect">
          <a:avLst/>
        </a:prstGeom>
        <a:ln w="9525">
          <a:solidFill>
            <a:srgbClr val="000000"/>
          </a:solidFill>
          <a:prstDash val="solid"/>
        </a:ln>
      </xdr:spPr>
    </xdr:pic>
    <xdr:clientData/>
  </xdr:twoCellAnchor>
  <xdr:twoCellAnchor>
    <xdr:from>
      <xdr:col>8</xdr:col>
      <xdr:colOff>114300</xdr:colOff>
      <xdr:row>596</xdr:row>
      <xdr:rowOff>133350</xdr:rowOff>
    </xdr:from>
    <xdr:to>
      <xdr:col>8</xdr:col>
      <xdr:colOff>1446300</xdr:colOff>
      <xdr:row>596</xdr:row>
      <xdr:rowOff>1465350</xdr:rowOff>
    </xdr:to>
    <xdr:pic>
      <xdr:nvPicPr>
        <xdr:cNvPr id="1172" name="Имя " descr="Descr "/>
        <xdr:cNvPicPr>
          <a:picLocks noChangeAspect="1"/>
        </xdr:cNvPicPr>
      </xdr:nvPicPr>
      <xdr:blipFill>
        <a:blip xmlns:r="http://schemas.openxmlformats.org/officeDocument/2006/relationships" r:embed="rId342"/>
        <a:stretch>
          <a:fillRect/>
        </a:stretch>
      </xdr:blipFill>
      <xdr:spPr>
        <a:xfrm>
          <a:off x="5229225" y="106289475"/>
          <a:ext cx="1332000" cy="1332000"/>
        </a:xfrm>
        <a:prstGeom prst="rect">
          <a:avLst/>
        </a:prstGeom>
        <a:ln w="9525">
          <a:solidFill>
            <a:srgbClr val="000000"/>
          </a:solidFill>
          <a:prstDash val="solid"/>
        </a:ln>
      </xdr:spPr>
    </xdr:pic>
    <xdr:clientData/>
  </xdr:twoCellAnchor>
  <xdr:twoCellAnchor>
    <xdr:from>
      <xdr:col>8</xdr:col>
      <xdr:colOff>114300</xdr:colOff>
      <xdr:row>604</xdr:row>
      <xdr:rowOff>133350</xdr:rowOff>
    </xdr:from>
    <xdr:to>
      <xdr:col>8</xdr:col>
      <xdr:colOff>1446300</xdr:colOff>
      <xdr:row>604</xdr:row>
      <xdr:rowOff>1465350</xdr:rowOff>
    </xdr:to>
    <xdr:pic>
      <xdr:nvPicPr>
        <xdr:cNvPr id="1173" name="Имя " descr="Descr "/>
        <xdr:cNvPicPr>
          <a:picLocks noChangeAspect="1"/>
        </xdr:cNvPicPr>
      </xdr:nvPicPr>
      <xdr:blipFill>
        <a:blip xmlns:r="http://schemas.openxmlformats.org/officeDocument/2006/relationships" r:embed="rId343"/>
        <a:stretch>
          <a:fillRect/>
        </a:stretch>
      </xdr:blipFill>
      <xdr:spPr>
        <a:xfrm>
          <a:off x="5229225" y="107813475"/>
          <a:ext cx="1332000" cy="1332000"/>
        </a:xfrm>
        <a:prstGeom prst="rect">
          <a:avLst/>
        </a:prstGeom>
        <a:ln w="9525">
          <a:solidFill>
            <a:srgbClr val="000000"/>
          </a:solidFill>
          <a:prstDash val="solid"/>
        </a:ln>
      </xdr:spPr>
    </xdr:pic>
    <xdr:clientData/>
  </xdr:twoCellAnchor>
  <xdr:twoCellAnchor>
    <xdr:from>
      <xdr:col>8</xdr:col>
      <xdr:colOff>114300</xdr:colOff>
      <xdr:row>606</xdr:row>
      <xdr:rowOff>133350</xdr:rowOff>
    </xdr:from>
    <xdr:to>
      <xdr:col>8</xdr:col>
      <xdr:colOff>1446300</xdr:colOff>
      <xdr:row>606</xdr:row>
      <xdr:rowOff>1465350</xdr:rowOff>
    </xdr:to>
    <xdr:pic>
      <xdr:nvPicPr>
        <xdr:cNvPr id="1174" name="Имя " descr="Descr "/>
        <xdr:cNvPicPr>
          <a:picLocks noChangeAspect="1"/>
        </xdr:cNvPicPr>
      </xdr:nvPicPr>
      <xdr:blipFill>
        <a:blip xmlns:r="http://schemas.openxmlformats.org/officeDocument/2006/relationships" r:embed="rId344"/>
        <a:stretch>
          <a:fillRect/>
        </a:stretch>
      </xdr:blipFill>
      <xdr:spPr>
        <a:xfrm>
          <a:off x="5229225" y="109337475"/>
          <a:ext cx="1332000" cy="1332000"/>
        </a:xfrm>
        <a:prstGeom prst="rect">
          <a:avLst/>
        </a:prstGeom>
        <a:ln w="9525">
          <a:solidFill>
            <a:srgbClr val="000000"/>
          </a:solidFill>
          <a:prstDash val="solid"/>
        </a:ln>
      </xdr:spPr>
    </xdr:pic>
    <xdr:clientData/>
  </xdr:twoCellAnchor>
  <xdr:twoCellAnchor>
    <xdr:from>
      <xdr:col>8</xdr:col>
      <xdr:colOff>114300</xdr:colOff>
      <xdr:row>607</xdr:row>
      <xdr:rowOff>133350</xdr:rowOff>
    </xdr:from>
    <xdr:to>
      <xdr:col>8</xdr:col>
      <xdr:colOff>1446300</xdr:colOff>
      <xdr:row>607</xdr:row>
      <xdr:rowOff>1465350</xdr:rowOff>
    </xdr:to>
    <xdr:pic>
      <xdr:nvPicPr>
        <xdr:cNvPr id="1175" name="Имя " descr="Descr "/>
        <xdr:cNvPicPr>
          <a:picLocks noChangeAspect="1"/>
        </xdr:cNvPicPr>
      </xdr:nvPicPr>
      <xdr:blipFill>
        <a:blip xmlns:r="http://schemas.openxmlformats.org/officeDocument/2006/relationships" r:embed="rId345"/>
        <a:stretch>
          <a:fillRect/>
        </a:stretch>
      </xdr:blipFill>
      <xdr:spPr>
        <a:xfrm>
          <a:off x="5229225" y="110861475"/>
          <a:ext cx="1332000" cy="1332000"/>
        </a:xfrm>
        <a:prstGeom prst="rect">
          <a:avLst/>
        </a:prstGeom>
        <a:ln w="9525">
          <a:solidFill>
            <a:srgbClr val="000000"/>
          </a:solidFill>
          <a:prstDash val="solid"/>
        </a:ln>
      </xdr:spPr>
    </xdr:pic>
    <xdr:clientData/>
  </xdr:twoCellAnchor>
  <xdr:twoCellAnchor>
    <xdr:from>
      <xdr:col>8</xdr:col>
      <xdr:colOff>114300</xdr:colOff>
      <xdr:row>610</xdr:row>
      <xdr:rowOff>133350</xdr:rowOff>
    </xdr:from>
    <xdr:to>
      <xdr:col>8</xdr:col>
      <xdr:colOff>1446300</xdr:colOff>
      <xdr:row>610</xdr:row>
      <xdr:rowOff>1465350</xdr:rowOff>
    </xdr:to>
    <xdr:pic>
      <xdr:nvPicPr>
        <xdr:cNvPr id="1176" name="Имя " descr="Descr "/>
        <xdr:cNvPicPr>
          <a:picLocks noChangeAspect="1"/>
        </xdr:cNvPicPr>
      </xdr:nvPicPr>
      <xdr:blipFill>
        <a:blip xmlns:r="http://schemas.openxmlformats.org/officeDocument/2006/relationships" r:embed="rId346"/>
        <a:stretch>
          <a:fillRect/>
        </a:stretch>
      </xdr:blipFill>
      <xdr:spPr>
        <a:xfrm>
          <a:off x="5229225" y="112385475"/>
          <a:ext cx="1332000" cy="1332000"/>
        </a:xfrm>
        <a:prstGeom prst="rect">
          <a:avLst/>
        </a:prstGeom>
        <a:ln w="9525">
          <a:solidFill>
            <a:srgbClr val="000000"/>
          </a:solidFill>
          <a:prstDash val="solid"/>
        </a:ln>
      </xdr:spPr>
    </xdr:pic>
    <xdr:clientData/>
  </xdr:twoCellAnchor>
  <xdr:twoCellAnchor>
    <xdr:from>
      <xdr:col>8</xdr:col>
      <xdr:colOff>142875</xdr:colOff>
      <xdr:row>43</xdr:row>
      <xdr:rowOff>123825</xdr:rowOff>
    </xdr:from>
    <xdr:to>
      <xdr:col>8</xdr:col>
      <xdr:colOff>1474875</xdr:colOff>
      <xdr:row>43</xdr:row>
      <xdr:rowOff>1455825</xdr:rowOff>
    </xdr:to>
    <xdr:pic>
      <xdr:nvPicPr>
        <xdr:cNvPr id="531" name="Рисунок 530"/>
        <xdr:cNvPicPr>
          <a:picLocks noChangeAspect="1"/>
        </xdr:cNvPicPr>
      </xdr:nvPicPr>
      <xdr:blipFill>
        <a:blip xmlns:r="http://schemas.openxmlformats.org/officeDocument/2006/relationships" r:embed="rId347">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44</xdr:row>
      <xdr:rowOff>123825</xdr:rowOff>
    </xdr:from>
    <xdr:to>
      <xdr:col>8</xdr:col>
      <xdr:colOff>1474875</xdr:colOff>
      <xdr:row>44</xdr:row>
      <xdr:rowOff>1455825</xdr:rowOff>
    </xdr:to>
    <xdr:pic>
      <xdr:nvPicPr>
        <xdr:cNvPr id="532" name="Рисунок 531"/>
        <xdr:cNvPicPr>
          <a:picLocks noChangeAspect="1"/>
        </xdr:cNvPicPr>
      </xdr:nvPicPr>
      <xdr:blipFill>
        <a:blip xmlns:r="http://schemas.openxmlformats.org/officeDocument/2006/relationships" r:embed="rId348">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47</xdr:row>
      <xdr:rowOff>123825</xdr:rowOff>
    </xdr:from>
    <xdr:to>
      <xdr:col>8</xdr:col>
      <xdr:colOff>1474875</xdr:colOff>
      <xdr:row>47</xdr:row>
      <xdr:rowOff>1455825</xdr:rowOff>
    </xdr:to>
    <xdr:pic>
      <xdr:nvPicPr>
        <xdr:cNvPr id="533" name="Рисунок 532"/>
        <xdr:cNvPicPr>
          <a:picLocks noChangeAspect="1"/>
        </xdr:cNvPicPr>
      </xdr:nvPicPr>
      <xdr:blipFill>
        <a:blip xmlns:r="http://schemas.openxmlformats.org/officeDocument/2006/relationships" r:embed="rId349">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74</xdr:row>
      <xdr:rowOff>123825</xdr:rowOff>
    </xdr:from>
    <xdr:to>
      <xdr:col>8</xdr:col>
      <xdr:colOff>1474875</xdr:colOff>
      <xdr:row>74</xdr:row>
      <xdr:rowOff>1455825</xdr:rowOff>
    </xdr:to>
    <xdr:pic>
      <xdr:nvPicPr>
        <xdr:cNvPr id="534" name="Рисунок 533"/>
        <xdr:cNvPicPr>
          <a:picLocks noChangeAspect="1"/>
        </xdr:cNvPicPr>
      </xdr:nvPicPr>
      <xdr:blipFill>
        <a:blip xmlns:r="http://schemas.openxmlformats.org/officeDocument/2006/relationships" r:embed="rId350">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75</xdr:row>
      <xdr:rowOff>123825</xdr:rowOff>
    </xdr:from>
    <xdr:to>
      <xdr:col>8</xdr:col>
      <xdr:colOff>1474875</xdr:colOff>
      <xdr:row>75</xdr:row>
      <xdr:rowOff>1455825</xdr:rowOff>
    </xdr:to>
    <xdr:pic>
      <xdr:nvPicPr>
        <xdr:cNvPr id="535" name="Рисунок 534"/>
        <xdr:cNvPicPr>
          <a:picLocks noChangeAspect="1"/>
        </xdr:cNvPicPr>
      </xdr:nvPicPr>
      <xdr:blipFill>
        <a:blip xmlns:r="http://schemas.openxmlformats.org/officeDocument/2006/relationships" r:embed="rId351">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76</xdr:row>
      <xdr:rowOff>123825</xdr:rowOff>
    </xdr:from>
    <xdr:to>
      <xdr:col>8</xdr:col>
      <xdr:colOff>1474875</xdr:colOff>
      <xdr:row>76</xdr:row>
      <xdr:rowOff>1455825</xdr:rowOff>
    </xdr:to>
    <xdr:pic>
      <xdr:nvPicPr>
        <xdr:cNvPr id="536" name="Рисунок 535"/>
        <xdr:cNvPicPr>
          <a:picLocks noChangeAspect="1"/>
        </xdr:cNvPicPr>
      </xdr:nvPicPr>
      <xdr:blipFill>
        <a:blip xmlns:r="http://schemas.openxmlformats.org/officeDocument/2006/relationships" r:embed="rId352">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85</xdr:row>
      <xdr:rowOff>123825</xdr:rowOff>
    </xdr:from>
    <xdr:to>
      <xdr:col>8</xdr:col>
      <xdr:colOff>1474875</xdr:colOff>
      <xdr:row>85</xdr:row>
      <xdr:rowOff>1455825</xdr:rowOff>
    </xdr:to>
    <xdr:pic>
      <xdr:nvPicPr>
        <xdr:cNvPr id="537" name="Рисунок 536"/>
        <xdr:cNvPicPr>
          <a:picLocks noChangeAspect="1"/>
        </xdr:cNvPicPr>
      </xdr:nvPicPr>
      <xdr:blipFill>
        <a:blip xmlns:r="http://schemas.openxmlformats.org/officeDocument/2006/relationships" r:embed="rId353">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86</xdr:row>
      <xdr:rowOff>123825</xdr:rowOff>
    </xdr:from>
    <xdr:to>
      <xdr:col>8</xdr:col>
      <xdr:colOff>1474875</xdr:colOff>
      <xdr:row>86</xdr:row>
      <xdr:rowOff>1455825</xdr:rowOff>
    </xdr:to>
    <xdr:pic>
      <xdr:nvPicPr>
        <xdr:cNvPr id="538" name="Рисунок 537"/>
        <xdr:cNvPicPr>
          <a:picLocks noChangeAspect="1"/>
        </xdr:cNvPicPr>
      </xdr:nvPicPr>
      <xdr:blipFill>
        <a:blip xmlns:r="http://schemas.openxmlformats.org/officeDocument/2006/relationships" r:embed="rId354">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97</xdr:row>
      <xdr:rowOff>123825</xdr:rowOff>
    </xdr:from>
    <xdr:to>
      <xdr:col>8</xdr:col>
      <xdr:colOff>1474875</xdr:colOff>
      <xdr:row>97</xdr:row>
      <xdr:rowOff>1455825</xdr:rowOff>
    </xdr:to>
    <xdr:pic>
      <xdr:nvPicPr>
        <xdr:cNvPr id="539" name="Рисунок 538"/>
        <xdr:cNvPicPr>
          <a:picLocks noChangeAspect="1"/>
        </xdr:cNvPicPr>
      </xdr:nvPicPr>
      <xdr:blipFill>
        <a:blip xmlns:r="http://schemas.openxmlformats.org/officeDocument/2006/relationships" r:embed="rId355">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104</xdr:row>
      <xdr:rowOff>123825</xdr:rowOff>
    </xdr:from>
    <xdr:to>
      <xdr:col>8</xdr:col>
      <xdr:colOff>1474875</xdr:colOff>
      <xdr:row>104</xdr:row>
      <xdr:rowOff>1455825</xdr:rowOff>
    </xdr:to>
    <xdr:pic>
      <xdr:nvPicPr>
        <xdr:cNvPr id="540" name="Рисунок 539"/>
        <xdr:cNvPicPr>
          <a:picLocks noChangeAspect="1"/>
        </xdr:cNvPicPr>
      </xdr:nvPicPr>
      <xdr:blipFill>
        <a:blip xmlns:r="http://schemas.openxmlformats.org/officeDocument/2006/relationships" r:embed="rId356">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107</xdr:row>
      <xdr:rowOff>123825</xdr:rowOff>
    </xdr:from>
    <xdr:to>
      <xdr:col>8</xdr:col>
      <xdr:colOff>1474875</xdr:colOff>
      <xdr:row>107</xdr:row>
      <xdr:rowOff>1455825</xdr:rowOff>
    </xdr:to>
    <xdr:pic>
      <xdr:nvPicPr>
        <xdr:cNvPr id="541" name="Рисунок 540"/>
        <xdr:cNvPicPr>
          <a:picLocks noChangeAspect="1"/>
        </xdr:cNvPicPr>
      </xdr:nvPicPr>
      <xdr:blipFill>
        <a:blip xmlns:r="http://schemas.openxmlformats.org/officeDocument/2006/relationships" r:embed="rId357">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109</xdr:row>
      <xdr:rowOff>123825</xdr:rowOff>
    </xdr:from>
    <xdr:to>
      <xdr:col>8</xdr:col>
      <xdr:colOff>1474875</xdr:colOff>
      <xdr:row>109</xdr:row>
      <xdr:rowOff>1455825</xdr:rowOff>
    </xdr:to>
    <xdr:pic>
      <xdr:nvPicPr>
        <xdr:cNvPr id="542" name="Рисунок 541"/>
        <xdr:cNvPicPr>
          <a:picLocks noChangeAspect="1"/>
        </xdr:cNvPicPr>
      </xdr:nvPicPr>
      <xdr:blipFill>
        <a:blip xmlns:r="http://schemas.openxmlformats.org/officeDocument/2006/relationships" r:embed="rId358">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110</xdr:row>
      <xdr:rowOff>123825</xdr:rowOff>
    </xdr:from>
    <xdr:to>
      <xdr:col>8</xdr:col>
      <xdr:colOff>1474875</xdr:colOff>
      <xdr:row>110</xdr:row>
      <xdr:rowOff>1455825</xdr:rowOff>
    </xdr:to>
    <xdr:pic>
      <xdr:nvPicPr>
        <xdr:cNvPr id="543" name="Рисунок 542"/>
        <xdr:cNvPicPr>
          <a:picLocks noChangeAspect="1"/>
        </xdr:cNvPicPr>
      </xdr:nvPicPr>
      <xdr:blipFill>
        <a:blip xmlns:r="http://schemas.openxmlformats.org/officeDocument/2006/relationships" r:embed="rId359">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137</xdr:row>
      <xdr:rowOff>123825</xdr:rowOff>
    </xdr:from>
    <xdr:to>
      <xdr:col>8</xdr:col>
      <xdr:colOff>1474875</xdr:colOff>
      <xdr:row>137</xdr:row>
      <xdr:rowOff>1455825</xdr:rowOff>
    </xdr:to>
    <xdr:pic>
      <xdr:nvPicPr>
        <xdr:cNvPr id="544" name="Рисунок 543"/>
        <xdr:cNvPicPr>
          <a:picLocks noChangeAspect="1"/>
        </xdr:cNvPicPr>
      </xdr:nvPicPr>
      <xdr:blipFill>
        <a:blip xmlns:r="http://schemas.openxmlformats.org/officeDocument/2006/relationships" r:embed="rId360">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144</xdr:row>
      <xdr:rowOff>123825</xdr:rowOff>
    </xdr:from>
    <xdr:to>
      <xdr:col>8</xdr:col>
      <xdr:colOff>1474875</xdr:colOff>
      <xdr:row>144</xdr:row>
      <xdr:rowOff>1455825</xdr:rowOff>
    </xdr:to>
    <xdr:pic>
      <xdr:nvPicPr>
        <xdr:cNvPr id="545" name="Рисунок 544"/>
        <xdr:cNvPicPr>
          <a:picLocks noChangeAspect="1"/>
        </xdr:cNvPicPr>
      </xdr:nvPicPr>
      <xdr:blipFill>
        <a:blip xmlns:r="http://schemas.openxmlformats.org/officeDocument/2006/relationships" r:embed="rId361">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168</xdr:row>
      <xdr:rowOff>123825</xdr:rowOff>
    </xdr:from>
    <xdr:to>
      <xdr:col>8</xdr:col>
      <xdr:colOff>1474875</xdr:colOff>
      <xdr:row>168</xdr:row>
      <xdr:rowOff>1455825</xdr:rowOff>
    </xdr:to>
    <xdr:pic>
      <xdr:nvPicPr>
        <xdr:cNvPr id="546" name="Рисунок 545"/>
        <xdr:cNvPicPr>
          <a:picLocks noChangeAspect="1"/>
        </xdr:cNvPicPr>
      </xdr:nvPicPr>
      <xdr:blipFill>
        <a:blip xmlns:r="http://schemas.openxmlformats.org/officeDocument/2006/relationships" r:embed="rId362">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175</xdr:row>
      <xdr:rowOff>123825</xdr:rowOff>
    </xdr:from>
    <xdr:to>
      <xdr:col>8</xdr:col>
      <xdr:colOff>1474875</xdr:colOff>
      <xdr:row>175</xdr:row>
      <xdr:rowOff>1455825</xdr:rowOff>
    </xdr:to>
    <xdr:pic>
      <xdr:nvPicPr>
        <xdr:cNvPr id="547" name="Рисунок 546"/>
        <xdr:cNvPicPr>
          <a:picLocks noChangeAspect="1"/>
        </xdr:cNvPicPr>
      </xdr:nvPicPr>
      <xdr:blipFill>
        <a:blip xmlns:r="http://schemas.openxmlformats.org/officeDocument/2006/relationships" r:embed="rId363">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192</xdr:row>
      <xdr:rowOff>123825</xdr:rowOff>
    </xdr:from>
    <xdr:to>
      <xdr:col>8</xdr:col>
      <xdr:colOff>1474875</xdr:colOff>
      <xdr:row>192</xdr:row>
      <xdr:rowOff>1455825</xdr:rowOff>
    </xdr:to>
    <xdr:pic>
      <xdr:nvPicPr>
        <xdr:cNvPr id="548" name="Рисунок 547"/>
        <xdr:cNvPicPr>
          <a:picLocks noChangeAspect="1"/>
        </xdr:cNvPicPr>
      </xdr:nvPicPr>
      <xdr:blipFill>
        <a:blip xmlns:r="http://schemas.openxmlformats.org/officeDocument/2006/relationships" r:embed="rId364">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203</xdr:row>
      <xdr:rowOff>123825</xdr:rowOff>
    </xdr:from>
    <xdr:to>
      <xdr:col>8</xdr:col>
      <xdr:colOff>1474875</xdr:colOff>
      <xdr:row>203</xdr:row>
      <xdr:rowOff>1455825</xdr:rowOff>
    </xdr:to>
    <xdr:pic>
      <xdr:nvPicPr>
        <xdr:cNvPr id="549" name="Рисунок 548"/>
        <xdr:cNvPicPr>
          <a:picLocks noChangeAspect="1"/>
        </xdr:cNvPicPr>
      </xdr:nvPicPr>
      <xdr:blipFill>
        <a:blip xmlns:r="http://schemas.openxmlformats.org/officeDocument/2006/relationships" r:embed="rId365">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204</xdr:row>
      <xdr:rowOff>123825</xdr:rowOff>
    </xdr:from>
    <xdr:to>
      <xdr:col>8</xdr:col>
      <xdr:colOff>1474875</xdr:colOff>
      <xdr:row>204</xdr:row>
      <xdr:rowOff>1455825</xdr:rowOff>
    </xdr:to>
    <xdr:pic>
      <xdr:nvPicPr>
        <xdr:cNvPr id="554" name="Рисунок 553"/>
        <xdr:cNvPicPr>
          <a:picLocks noChangeAspect="1"/>
        </xdr:cNvPicPr>
      </xdr:nvPicPr>
      <xdr:blipFill>
        <a:blip xmlns:r="http://schemas.openxmlformats.org/officeDocument/2006/relationships" r:embed="rId366">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205</xdr:row>
      <xdr:rowOff>123825</xdr:rowOff>
    </xdr:from>
    <xdr:to>
      <xdr:col>8</xdr:col>
      <xdr:colOff>1474875</xdr:colOff>
      <xdr:row>205</xdr:row>
      <xdr:rowOff>1455825</xdr:rowOff>
    </xdr:to>
    <xdr:pic>
      <xdr:nvPicPr>
        <xdr:cNvPr id="555" name="Рисунок 554"/>
        <xdr:cNvPicPr>
          <a:picLocks noChangeAspect="1"/>
        </xdr:cNvPicPr>
      </xdr:nvPicPr>
      <xdr:blipFill>
        <a:blip xmlns:r="http://schemas.openxmlformats.org/officeDocument/2006/relationships" r:embed="rId367">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230</xdr:row>
      <xdr:rowOff>123822</xdr:rowOff>
    </xdr:from>
    <xdr:to>
      <xdr:col>8</xdr:col>
      <xdr:colOff>1474875</xdr:colOff>
      <xdr:row>230</xdr:row>
      <xdr:rowOff>1455822</xdr:rowOff>
    </xdr:to>
    <xdr:pic>
      <xdr:nvPicPr>
        <xdr:cNvPr id="556" name="Рисунок 555"/>
        <xdr:cNvPicPr>
          <a:picLocks noChangeAspect="1"/>
        </xdr:cNvPicPr>
      </xdr:nvPicPr>
      <xdr:blipFill>
        <a:blip xmlns:r="http://schemas.openxmlformats.org/officeDocument/2006/relationships" r:embed="rId368">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225</xdr:row>
      <xdr:rowOff>123822</xdr:rowOff>
    </xdr:from>
    <xdr:to>
      <xdr:col>8</xdr:col>
      <xdr:colOff>1474875</xdr:colOff>
      <xdr:row>225</xdr:row>
      <xdr:rowOff>123825</xdr:rowOff>
    </xdr:to>
    <xdr:pic>
      <xdr:nvPicPr>
        <xdr:cNvPr id="557" name="Рисунок 556"/>
        <xdr:cNvPicPr>
          <a:picLocks noChangeAspect="1"/>
        </xdr:cNvPicPr>
      </xdr:nvPicPr>
      <xdr:blipFill>
        <a:blip xmlns:r="http://schemas.openxmlformats.org/officeDocument/2006/relationships" r:embed="rId369">
          <a:extLst>
            <a:ext uri="{28A0092B-C50C-407E-A947-70E740481C1C}">
              <a14:useLocalDpi xmlns:a14="http://schemas.microsoft.com/office/drawing/2010/main" val="0"/>
            </a:ext>
          </a:extLst>
        </a:blip>
        <a:stretch>
          <a:fillRect/>
        </a:stretch>
      </xdr:blipFill>
      <xdr:spPr>
        <a:xfrm>
          <a:off x="5257800" y="36175947"/>
          <a:ext cx="1332000" cy="3"/>
        </a:xfrm>
        <a:prstGeom prst="rect">
          <a:avLst/>
        </a:prstGeom>
      </xdr:spPr>
    </xdr:pic>
    <xdr:clientData/>
  </xdr:twoCellAnchor>
  <xdr:twoCellAnchor>
    <xdr:from>
      <xdr:col>8</xdr:col>
      <xdr:colOff>142875</xdr:colOff>
      <xdr:row>225</xdr:row>
      <xdr:rowOff>123825</xdr:rowOff>
    </xdr:from>
    <xdr:to>
      <xdr:col>8</xdr:col>
      <xdr:colOff>1474875</xdr:colOff>
      <xdr:row>225</xdr:row>
      <xdr:rowOff>1455822</xdr:rowOff>
    </xdr:to>
    <xdr:pic>
      <xdr:nvPicPr>
        <xdr:cNvPr id="582" name="Рисунок 581"/>
        <xdr:cNvPicPr>
          <a:picLocks noChangeAspect="1"/>
        </xdr:cNvPicPr>
      </xdr:nvPicPr>
      <xdr:blipFill>
        <a:blip xmlns:r="http://schemas.openxmlformats.org/officeDocument/2006/relationships" r:embed="rId369">
          <a:extLst>
            <a:ext uri="{28A0092B-C50C-407E-A947-70E740481C1C}">
              <a14:useLocalDpi xmlns:a14="http://schemas.microsoft.com/office/drawing/2010/main" val="0"/>
            </a:ext>
          </a:extLst>
        </a:blip>
        <a:stretch>
          <a:fillRect/>
        </a:stretch>
      </xdr:blipFill>
      <xdr:spPr>
        <a:xfrm>
          <a:off x="5257800" y="36175950"/>
          <a:ext cx="1332000" cy="1331997"/>
        </a:xfrm>
        <a:prstGeom prst="rect">
          <a:avLst/>
        </a:prstGeom>
      </xdr:spPr>
    </xdr:pic>
    <xdr:clientData/>
  </xdr:twoCellAnchor>
  <xdr:twoCellAnchor>
    <xdr:from>
      <xdr:col>8</xdr:col>
      <xdr:colOff>142875</xdr:colOff>
      <xdr:row>245</xdr:row>
      <xdr:rowOff>123822</xdr:rowOff>
    </xdr:from>
    <xdr:to>
      <xdr:col>8</xdr:col>
      <xdr:colOff>1474875</xdr:colOff>
      <xdr:row>245</xdr:row>
      <xdr:rowOff>1455822</xdr:rowOff>
    </xdr:to>
    <xdr:pic>
      <xdr:nvPicPr>
        <xdr:cNvPr id="583" name="Рисунок 582"/>
        <xdr:cNvPicPr>
          <a:picLocks noChangeAspect="1"/>
        </xdr:cNvPicPr>
      </xdr:nvPicPr>
      <xdr:blipFill>
        <a:blip xmlns:r="http://schemas.openxmlformats.org/officeDocument/2006/relationships" r:embed="rId370">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246</xdr:row>
      <xdr:rowOff>123822</xdr:rowOff>
    </xdr:from>
    <xdr:to>
      <xdr:col>8</xdr:col>
      <xdr:colOff>1474875</xdr:colOff>
      <xdr:row>246</xdr:row>
      <xdr:rowOff>1455822</xdr:rowOff>
    </xdr:to>
    <xdr:pic>
      <xdr:nvPicPr>
        <xdr:cNvPr id="584" name="Рисунок 583"/>
        <xdr:cNvPicPr>
          <a:picLocks noChangeAspect="1"/>
        </xdr:cNvPicPr>
      </xdr:nvPicPr>
      <xdr:blipFill>
        <a:blip xmlns:r="http://schemas.openxmlformats.org/officeDocument/2006/relationships" r:embed="rId371">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294</xdr:row>
      <xdr:rowOff>123822</xdr:rowOff>
    </xdr:from>
    <xdr:to>
      <xdr:col>8</xdr:col>
      <xdr:colOff>1474875</xdr:colOff>
      <xdr:row>294</xdr:row>
      <xdr:rowOff>1455822</xdr:rowOff>
    </xdr:to>
    <xdr:pic>
      <xdr:nvPicPr>
        <xdr:cNvPr id="585" name="Рисунок 584"/>
        <xdr:cNvPicPr>
          <a:picLocks noChangeAspect="1"/>
        </xdr:cNvPicPr>
      </xdr:nvPicPr>
      <xdr:blipFill>
        <a:blip xmlns:r="http://schemas.openxmlformats.org/officeDocument/2006/relationships" r:embed="rId372">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303</xdr:row>
      <xdr:rowOff>123822</xdr:rowOff>
    </xdr:from>
    <xdr:to>
      <xdr:col>8</xdr:col>
      <xdr:colOff>1474875</xdr:colOff>
      <xdr:row>303</xdr:row>
      <xdr:rowOff>1455822</xdr:rowOff>
    </xdr:to>
    <xdr:pic>
      <xdr:nvPicPr>
        <xdr:cNvPr id="606" name="Рисунок 605"/>
        <xdr:cNvPicPr>
          <a:picLocks noChangeAspect="1"/>
        </xdr:cNvPicPr>
      </xdr:nvPicPr>
      <xdr:blipFill>
        <a:blip xmlns:r="http://schemas.openxmlformats.org/officeDocument/2006/relationships" r:embed="rId373">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304</xdr:row>
      <xdr:rowOff>123822</xdr:rowOff>
    </xdr:from>
    <xdr:to>
      <xdr:col>8</xdr:col>
      <xdr:colOff>1474875</xdr:colOff>
      <xdr:row>304</xdr:row>
      <xdr:rowOff>1455822</xdr:rowOff>
    </xdr:to>
    <xdr:pic>
      <xdr:nvPicPr>
        <xdr:cNvPr id="607" name="Рисунок 606"/>
        <xdr:cNvPicPr>
          <a:picLocks noChangeAspect="1"/>
        </xdr:cNvPicPr>
      </xdr:nvPicPr>
      <xdr:blipFill>
        <a:blip xmlns:r="http://schemas.openxmlformats.org/officeDocument/2006/relationships" r:embed="rId374">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305</xdr:row>
      <xdr:rowOff>123822</xdr:rowOff>
    </xdr:from>
    <xdr:to>
      <xdr:col>8</xdr:col>
      <xdr:colOff>1474875</xdr:colOff>
      <xdr:row>305</xdr:row>
      <xdr:rowOff>1455822</xdr:rowOff>
    </xdr:to>
    <xdr:pic>
      <xdr:nvPicPr>
        <xdr:cNvPr id="608" name="Рисунок 607"/>
        <xdr:cNvPicPr>
          <a:picLocks noChangeAspect="1"/>
        </xdr:cNvPicPr>
      </xdr:nvPicPr>
      <xdr:blipFill>
        <a:blip xmlns:r="http://schemas.openxmlformats.org/officeDocument/2006/relationships" r:embed="rId375">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351</xdr:row>
      <xdr:rowOff>123822</xdr:rowOff>
    </xdr:from>
    <xdr:to>
      <xdr:col>8</xdr:col>
      <xdr:colOff>1474875</xdr:colOff>
      <xdr:row>351</xdr:row>
      <xdr:rowOff>1455822</xdr:rowOff>
    </xdr:to>
    <xdr:pic>
      <xdr:nvPicPr>
        <xdr:cNvPr id="609" name="Рисунок 608"/>
        <xdr:cNvPicPr>
          <a:picLocks noChangeAspect="1"/>
        </xdr:cNvPicPr>
      </xdr:nvPicPr>
      <xdr:blipFill>
        <a:blip xmlns:r="http://schemas.openxmlformats.org/officeDocument/2006/relationships" r:embed="rId376">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354</xdr:row>
      <xdr:rowOff>123822</xdr:rowOff>
    </xdr:from>
    <xdr:to>
      <xdr:col>8</xdr:col>
      <xdr:colOff>1474875</xdr:colOff>
      <xdr:row>354</xdr:row>
      <xdr:rowOff>1455822</xdr:rowOff>
    </xdr:to>
    <xdr:pic>
      <xdr:nvPicPr>
        <xdr:cNvPr id="610" name="Рисунок 609"/>
        <xdr:cNvPicPr>
          <a:picLocks noChangeAspect="1"/>
        </xdr:cNvPicPr>
      </xdr:nvPicPr>
      <xdr:blipFill>
        <a:blip xmlns:r="http://schemas.openxmlformats.org/officeDocument/2006/relationships" r:embed="rId377">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359</xdr:row>
      <xdr:rowOff>123822</xdr:rowOff>
    </xdr:from>
    <xdr:to>
      <xdr:col>8</xdr:col>
      <xdr:colOff>1474875</xdr:colOff>
      <xdr:row>359</xdr:row>
      <xdr:rowOff>1455822</xdr:rowOff>
    </xdr:to>
    <xdr:pic>
      <xdr:nvPicPr>
        <xdr:cNvPr id="732" name="Рисунок 731"/>
        <xdr:cNvPicPr>
          <a:picLocks noChangeAspect="1"/>
        </xdr:cNvPicPr>
      </xdr:nvPicPr>
      <xdr:blipFill>
        <a:blip xmlns:r="http://schemas.openxmlformats.org/officeDocument/2006/relationships" r:embed="rId378">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377</xdr:row>
      <xdr:rowOff>123825</xdr:rowOff>
    </xdr:from>
    <xdr:to>
      <xdr:col>8</xdr:col>
      <xdr:colOff>1474875</xdr:colOff>
      <xdr:row>377</xdr:row>
      <xdr:rowOff>1455825</xdr:rowOff>
    </xdr:to>
    <xdr:pic>
      <xdr:nvPicPr>
        <xdr:cNvPr id="733" name="Рисунок 732"/>
        <xdr:cNvPicPr>
          <a:picLocks noChangeAspect="1"/>
        </xdr:cNvPicPr>
      </xdr:nvPicPr>
      <xdr:blipFill>
        <a:blip xmlns:r="http://schemas.openxmlformats.org/officeDocument/2006/relationships" r:embed="rId379">
          <a:extLst>
            <a:ext uri="{28A0092B-C50C-407E-A947-70E740481C1C}">
              <a14:useLocalDpi xmlns:a14="http://schemas.microsoft.com/office/drawing/2010/main" val="0"/>
            </a:ext>
          </a:extLst>
        </a:blip>
        <a:stretch>
          <a:fillRect/>
        </a:stretch>
      </xdr:blipFill>
      <xdr:spPr>
        <a:xfrm>
          <a:off x="5257800" y="51415950"/>
          <a:ext cx="1332000" cy="1332000"/>
        </a:xfrm>
        <a:prstGeom prst="rect">
          <a:avLst/>
        </a:prstGeom>
      </xdr:spPr>
    </xdr:pic>
    <xdr:clientData/>
  </xdr:twoCellAnchor>
  <xdr:twoCellAnchor>
    <xdr:from>
      <xdr:col>8</xdr:col>
      <xdr:colOff>142875</xdr:colOff>
      <xdr:row>404</xdr:row>
      <xdr:rowOff>123825</xdr:rowOff>
    </xdr:from>
    <xdr:to>
      <xdr:col>8</xdr:col>
      <xdr:colOff>1474875</xdr:colOff>
      <xdr:row>404</xdr:row>
      <xdr:rowOff>1455825</xdr:rowOff>
    </xdr:to>
    <xdr:pic>
      <xdr:nvPicPr>
        <xdr:cNvPr id="744" name="Рисунок 743"/>
        <xdr:cNvPicPr>
          <a:picLocks noChangeAspect="1"/>
        </xdr:cNvPicPr>
      </xdr:nvPicPr>
      <xdr:blipFill>
        <a:blip xmlns:r="http://schemas.openxmlformats.org/officeDocument/2006/relationships" r:embed="rId380">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405</xdr:row>
      <xdr:rowOff>123825</xdr:rowOff>
    </xdr:from>
    <xdr:to>
      <xdr:col>8</xdr:col>
      <xdr:colOff>1474875</xdr:colOff>
      <xdr:row>405</xdr:row>
      <xdr:rowOff>1455825</xdr:rowOff>
    </xdr:to>
    <xdr:pic>
      <xdr:nvPicPr>
        <xdr:cNvPr id="779" name="Рисунок 778"/>
        <xdr:cNvPicPr>
          <a:picLocks noChangeAspect="1"/>
        </xdr:cNvPicPr>
      </xdr:nvPicPr>
      <xdr:blipFill>
        <a:blip xmlns:r="http://schemas.openxmlformats.org/officeDocument/2006/relationships" r:embed="rId381">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406</xdr:row>
      <xdr:rowOff>123825</xdr:rowOff>
    </xdr:from>
    <xdr:to>
      <xdr:col>8</xdr:col>
      <xdr:colOff>1474875</xdr:colOff>
      <xdr:row>406</xdr:row>
      <xdr:rowOff>1455825</xdr:rowOff>
    </xdr:to>
    <xdr:pic>
      <xdr:nvPicPr>
        <xdr:cNvPr id="780" name="Рисунок 779"/>
        <xdr:cNvPicPr>
          <a:picLocks noChangeAspect="1"/>
        </xdr:cNvPicPr>
      </xdr:nvPicPr>
      <xdr:blipFill>
        <a:blip xmlns:r="http://schemas.openxmlformats.org/officeDocument/2006/relationships" r:embed="rId382">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407</xdr:row>
      <xdr:rowOff>123825</xdr:rowOff>
    </xdr:from>
    <xdr:to>
      <xdr:col>8</xdr:col>
      <xdr:colOff>1474875</xdr:colOff>
      <xdr:row>407</xdr:row>
      <xdr:rowOff>1455825</xdr:rowOff>
    </xdr:to>
    <xdr:pic>
      <xdr:nvPicPr>
        <xdr:cNvPr id="781" name="Рисунок 780"/>
        <xdr:cNvPicPr>
          <a:picLocks noChangeAspect="1"/>
        </xdr:cNvPicPr>
      </xdr:nvPicPr>
      <xdr:blipFill>
        <a:blip xmlns:r="http://schemas.openxmlformats.org/officeDocument/2006/relationships" r:embed="rId383">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408</xdr:row>
      <xdr:rowOff>123825</xdr:rowOff>
    </xdr:from>
    <xdr:to>
      <xdr:col>8</xdr:col>
      <xdr:colOff>1474875</xdr:colOff>
      <xdr:row>408</xdr:row>
      <xdr:rowOff>1455825</xdr:rowOff>
    </xdr:to>
    <xdr:pic>
      <xdr:nvPicPr>
        <xdr:cNvPr id="782" name="Рисунок 781"/>
        <xdr:cNvPicPr>
          <a:picLocks noChangeAspect="1"/>
        </xdr:cNvPicPr>
      </xdr:nvPicPr>
      <xdr:blipFill>
        <a:blip xmlns:r="http://schemas.openxmlformats.org/officeDocument/2006/relationships" r:embed="rId384">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409</xdr:row>
      <xdr:rowOff>123825</xdr:rowOff>
    </xdr:from>
    <xdr:to>
      <xdr:col>8</xdr:col>
      <xdr:colOff>1474875</xdr:colOff>
      <xdr:row>409</xdr:row>
      <xdr:rowOff>1455825</xdr:rowOff>
    </xdr:to>
    <xdr:pic>
      <xdr:nvPicPr>
        <xdr:cNvPr id="783" name="Рисунок 782"/>
        <xdr:cNvPicPr>
          <a:picLocks noChangeAspect="1"/>
        </xdr:cNvPicPr>
      </xdr:nvPicPr>
      <xdr:blipFill>
        <a:blip xmlns:r="http://schemas.openxmlformats.org/officeDocument/2006/relationships" r:embed="rId385">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410</xdr:row>
      <xdr:rowOff>123825</xdr:rowOff>
    </xdr:from>
    <xdr:to>
      <xdr:col>8</xdr:col>
      <xdr:colOff>1474875</xdr:colOff>
      <xdr:row>410</xdr:row>
      <xdr:rowOff>1455825</xdr:rowOff>
    </xdr:to>
    <xdr:pic>
      <xdr:nvPicPr>
        <xdr:cNvPr id="784" name="Рисунок 783"/>
        <xdr:cNvPicPr>
          <a:picLocks noChangeAspect="1"/>
        </xdr:cNvPicPr>
      </xdr:nvPicPr>
      <xdr:blipFill>
        <a:blip xmlns:r="http://schemas.openxmlformats.org/officeDocument/2006/relationships" r:embed="rId386">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411</xdr:row>
      <xdr:rowOff>123825</xdr:rowOff>
    </xdr:from>
    <xdr:to>
      <xdr:col>8</xdr:col>
      <xdr:colOff>1474875</xdr:colOff>
      <xdr:row>411</xdr:row>
      <xdr:rowOff>1455825</xdr:rowOff>
    </xdr:to>
    <xdr:pic>
      <xdr:nvPicPr>
        <xdr:cNvPr id="785" name="Рисунок 784"/>
        <xdr:cNvPicPr>
          <a:picLocks noChangeAspect="1"/>
        </xdr:cNvPicPr>
      </xdr:nvPicPr>
      <xdr:blipFill>
        <a:blip xmlns:r="http://schemas.openxmlformats.org/officeDocument/2006/relationships" r:embed="rId387">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419</xdr:row>
      <xdr:rowOff>123825</xdr:rowOff>
    </xdr:from>
    <xdr:to>
      <xdr:col>8</xdr:col>
      <xdr:colOff>1474875</xdr:colOff>
      <xdr:row>419</xdr:row>
      <xdr:rowOff>1455825</xdr:rowOff>
    </xdr:to>
    <xdr:pic>
      <xdr:nvPicPr>
        <xdr:cNvPr id="786" name="Рисунок 785"/>
        <xdr:cNvPicPr>
          <a:picLocks noChangeAspect="1"/>
        </xdr:cNvPicPr>
      </xdr:nvPicPr>
      <xdr:blipFill>
        <a:blip xmlns:r="http://schemas.openxmlformats.org/officeDocument/2006/relationships" r:embed="rId388">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420</xdr:row>
      <xdr:rowOff>123825</xdr:rowOff>
    </xdr:from>
    <xdr:to>
      <xdr:col>8</xdr:col>
      <xdr:colOff>1474875</xdr:colOff>
      <xdr:row>420</xdr:row>
      <xdr:rowOff>1455825</xdr:rowOff>
    </xdr:to>
    <xdr:pic>
      <xdr:nvPicPr>
        <xdr:cNvPr id="787" name="Рисунок 786"/>
        <xdr:cNvPicPr>
          <a:picLocks noChangeAspect="1"/>
        </xdr:cNvPicPr>
      </xdr:nvPicPr>
      <xdr:blipFill>
        <a:blip xmlns:r="http://schemas.openxmlformats.org/officeDocument/2006/relationships" r:embed="rId389">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421</xdr:row>
      <xdr:rowOff>123825</xdr:rowOff>
    </xdr:from>
    <xdr:to>
      <xdr:col>8</xdr:col>
      <xdr:colOff>1474875</xdr:colOff>
      <xdr:row>421</xdr:row>
      <xdr:rowOff>1455825</xdr:rowOff>
    </xdr:to>
    <xdr:pic>
      <xdr:nvPicPr>
        <xdr:cNvPr id="788" name="Рисунок 787"/>
        <xdr:cNvPicPr>
          <a:picLocks noChangeAspect="1"/>
        </xdr:cNvPicPr>
      </xdr:nvPicPr>
      <xdr:blipFill>
        <a:blip xmlns:r="http://schemas.openxmlformats.org/officeDocument/2006/relationships" r:embed="rId390">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434</xdr:row>
      <xdr:rowOff>123825</xdr:rowOff>
    </xdr:from>
    <xdr:to>
      <xdr:col>8</xdr:col>
      <xdr:colOff>1474875</xdr:colOff>
      <xdr:row>434</xdr:row>
      <xdr:rowOff>1455825</xdr:rowOff>
    </xdr:to>
    <xdr:pic>
      <xdr:nvPicPr>
        <xdr:cNvPr id="789" name="Рисунок 788"/>
        <xdr:cNvPicPr>
          <a:picLocks noChangeAspect="1"/>
        </xdr:cNvPicPr>
      </xdr:nvPicPr>
      <xdr:blipFill>
        <a:blip xmlns:r="http://schemas.openxmlformats.org/officeDocument/2006/relationships" r:embed="rId391">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442</xdr:row>
      <xdr:rowOff>123825</xdr:rowOff>
    </xdr:from>
    <xdr:to>
      <xdr:col>8</xdr:col>
      <xdr:colOff>1474875</xdr:colOff>
      <xdr:row>442</xdr:row>
      <xdr:rowOff>1455825</xdr:rowOff>
    </xdr:to>
    <xdr:pic>
      <xdr:nvPicPr>
        <xdr:cNvPr id="790" name="Рисунок 789"/>
        <xdr:cNvPicPr>
          <a:picLocks noChangeAspect="1"/>
        </xdr:cNvPicPr>
      </xdr:nvPicPr>
      <xdr:blipFill>
        <a:blip xmlns:r="http://schemas.openxmlformats.org/officeDocument/2006/relationships" r:embed="rId392">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458</xdr:row>
      <xdr:rowOff>123825</xdr:rowOff>
    </xdr:from>
    <xdr:to>
      <xdr:col>8</xdr:col>
      <xdr:colOff>1474875</xdr:colOff>
      <xdr:row>458</xdr:row>
      <xdr:rowOff>1455825</xdr:rowOff>
    </xdr:to>
    <xdr:pic>
      <xdr:nvPicPr>
        <xdr:cNvPr id="791" name="Рисунок 790"/>
        <xdr:cNvPicPr>
          <a:picLocks noChangeAspect="1"/>
        </xdr:cNvPicPr>
      </xdr:nvPicPr>
      <xdr:blipFill>
        <a:blip xmlns:r="http://schemas.openxmlformats.org/officeDocument/2006/relationships" r:embed="rId393">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462</xdr:row>
      <xdr:rowOff>123825</xdr:rowOff>
    </xdr:from>
    <xdr:to>
      <xdr:col>8</xdr:col>
      <xdr:colOff>1474875</xdr:colOff>
      <xdr:row>462</xdr:row>
      <xdr:rowOff>1455825</xdr:rowOff>
    </xdr:to>
    <xdr:pic>
      <xdr:nvPicPr>
        <xdr:cNvPr id="792" name="Рисунок 791"/>
        <xdr:cNvPicPr>
          <a:picLocks noChangeAspect="1"/>
        </xdr:cNvPicPr>
      </xdr:nvPicPr>
      <xdr:blipFill>
        <a:blip xmlns:r="http://schemas.openxmlformats.org/officeDocument/2006/relationships" r:embed="rId394">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464</xdr:row>
      <xdr:rowOff>123825</xdr:rowOff>
    </xdr:from>
    <xdr:to>
      <xdr:col>8</xdr:col>
      <xdr:colOff>1474875</xdr:colOff>
      <xdr:row>464</xdr:row>
      <xdr:rowOff>1455825</xdr:rowOff>
    </xdr:to>
    <xdr:pic>
      <xdr:nvPicPr>
        <xdr:cNvPr id="793" name="Рисунок 792"/>
        <xdr:cNvPicPr>
          <a:picLocks noChangeAspect="1"/>
        </xdr:cNvPicPr>
      </xdr:nvPicPr>
      <xdr:blipFill>
        <a:blip xmlns:r="http://schemas.openxmlformats.org/officeDocument/2006/relationships" r:embed="rId395">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465</xdr:row>
      <xdr:rowOff>123825</xdr:rowOff>
    </xdr:from>
    <xdr:to>
      <xdr:col>8</xdr:col>
      <xdr:colOff>1474875</xdr:colOff>
      <xdr:row>465</xdr:row>
      <xdr:rowOff>1455825</xdr:rowOff>
    </xdr:to>
    <xdr:pic>
      <xdr:nvPicPr>
        <xdr:cNvPr id="794" name="Рисунок 793"/>
        <xdr:cNvPicPr>
          <a:picLocks noChangeAspect="1"/>
        </xdr:cNvPicPr>
      </xdr:nvPicPr>
      <xdr:blipFill>
        <a:blip xmlns:r="http://schemas.openxmlformats.org/officeDocument/2006/relationships" r:embed="rId396">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466</xdr:row>
      <xdr:rowOff>123825</xdr:rowOff>
    </xdr:from>
    <xdr:to>
      <xdr:col>8</xdr:col>
      <xdr:colOff>1474875</xdr:colOff>
      <xdr:row>466</xdr:row>
      <xdr:rowOff>1455825</xdr:rowOff>
    </xdr:to>
    <xdr:pic>
      <xdr:nvPicPr>
        <xdr:cNvPr id="795" name="Рисунок 794"/>
        <xdr:cNvPicPr>
          <a:picLocks noChangeAspect="1"/>
        </xdr:cNvPicPr>
      </xdr:nvPicPr>
      <xdr:blipFill>
        <a:blip xmlns:r="http://schemas.openxmlformats.org/officeDocument/2006/relationships" r:embed="rId397">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477</xdr:row>
      <xdr:rowOff>123825</xdr:rowOff>
    </xdr:from>
    <xdr:to>
      <xdr:col>8</xdr:col>
      <xdr:colOff>1474875</xdr:colOff>
      <xdr:row>477</xdr:row>
      <xdr:rowOff>1455825</xdr:rowOff>
    </xdr:to>
    <xdr:pic>
      <xdr:nvPicPr>
        <xdr:cNvPr id="796" name="Рисунок 795"/>
        <xdr:cNvPicPr>
          <a:picLocks noChangeAspect="1"/>
        </xdr:cNvPicPr>
      </xdr:nvPicPr>
      <xdr:blipFill>
        <a:blip xmlns:r="http://schemas.openxmlformats.org/officeDocument/2006/relationships" r:embed="rId398">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482</xdr:row>
      <xdr:rowOff>123825</xdr:rowOff>
    </xdr:from>
    <xdr:to>
      <xdr:col>8</xdr:col>
      <xdr:colOff>1474875</xdr:colOff>
      <xdr:row>482</xdr:row>
      <xdr:rowOff>1455825</xdr:rowOff>
    </xdr:to>
    <xdr:pic>
      <xdr:nvPicPr>
        <xdr:cNvPr id="797" name="Рисунок 796"/>
        <xdr:cNvPicPr>
          <a:picLocks noChangeAspect="1"/>
        </xdr:cNvPicPr>
      </xdr:nvPicPr>
      <xdr:blipFill>
        <a:blip xmlns:r="http://schemas.openxmlformats.org/officeDocument/2006/relationships" r:embed="rId399">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490</xdr:row>
      <xdr:rowOff>123825</xdr:rowOff>
    </xdr:from>
    <xdr:to>
      <xdr:col>8</xdr:col>
      <xdr:colOff>1474875</xdr:colOff>
      <xdr:row>490</xdr:row>
      <xdr:rowOff>1455825</xdr:rowOff>
    </xdr:to>
    <xdr:pic>
      <xdr:nvPicPr>
        <xdr:cNvPr id="798" name="Рисунок 797"/>
        <xdr:cNvPicPr>
          <a:picLocks noChangeAspect="1"/>
        </xdr:cNvPicPr>
      </xdr:nvPicPr>
      <xdr:blipFill>
        <a:blip xmlns:r="http://schemas.openxmlformats.org/officeDocument/2006/relationships" r:embed="rId400">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494</xdr:row>
      <xdr:rowOff>123825</xdr:rowOff>
    </xdr:from>
    <xdr:to>
      <xdr:col>8</xdr:col>
      <xdr:colOff>1474875</xdr:colOff>
      <xdr:row>494</xdr:row>
      <xdr:rowOff>1455825</xdr:rowOff>
    </xdr:to>
    <xdr:pic>
      <xdr:nvPicPr>
        <xdr:cNvPr id="799" name="Рисунок 798"/>
        <xdr:cNvPicPr>
          <a:picLocks noChangeAspect="1"/>
        </xdr:cNvPicPr>
      </xdr:nvPicPr>
      <xdr:blipFill>
        <a:blip xmlns:r="http://schemas.openxmlformats.org/officeDocument/2006/relationships" r:embed="rId401">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506</xdr:row>
      <xdr:rowOff>123825</xdr:rowOff>
    </xdr:from>
    <xdr:to>
      <xdr:col>8</xdr:col>
      <xdr:colOff>1474875</xdr:colOff>
      <xdr:row>506</xdr:row>
      <xdr:rowOff>1455825</xdr:rowOff>
    </xdr:to>
    <xdr:pic>
      <xdr:nvPicPr>
        <xdr:cNvPr id="800" name="Рисунок 799"/>
        <xdr:cNvPicPr>
          <a:picLocks noChangeAspect="1"/>
        </xdr:cNvPicPr>
      </xdr:nvPicPr>
      <xdr:blipFill>
        <a:blip xmlns:r="http://schemas.openxmlformats.org/officeDocument/2006/relationships" r:embed="rId402">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507</xdr:row>
      <xdr:rowOff>123825</xdr:rowOff>
    </xdr:from>
    <xdr:to>
      <xdr:col>8</xdr:col>
      <xdr:colOff>1474875</xdr:colOff>
      <xdr:row>507</xdr:row>
      <xdr:rowOff>1455825</xdr:rowOff>
    </xdr:to>
    <xdr:pic>
      <xdr:nvPicPr>
        <xdr:cNvPr id="801" name="Рисунок 800"/>
        <xdr:cNvPicPr>
          <a:picLocks noChangeAspect="1"/>
        </xdr:cNvPicPr>
      </xdr:nvPicPr>
      <xdr:blipFill>
        <a:blip xmlns:r="http://schemas.openxmlformats.org/officeDocument/2006/relationships" r:embed="rId403">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508</xdr:row>
      <xdr:rowOff>123825</xdr:rowOff>
    </xdr:from>
    <xdr:to>
      <xdr:col>8</xdr:col>
      <xdr:colOff>1474875</xdr:colOff>
      <xdr:row>508</xdr:row>
      <xdr:rowOff>1455825</xdr:rowOff>
    </xdr:to>
    <xdr:pic>
      <xdr:nvPicPr>
        <xdr:cNvPr id="802" name="Рисунок 801"/>
        <xdr:cNvPicPr>
          <a:picLocks noChangeAspect="1"/>
        </xdr:cNvPicPr>
      </xdr:nvPicPr>
      <xdr:blipFill>
        <a:blip xmlns:r="http://schemas.openxmlformats.org/officeDocument/2006/relationships" r:embed="rId404">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509</xdr:row>
      <xdr:rowOff>123825</xdr:rowOff>
    </xdr:from>
    <xdr:to>
      <xdr:col>8</xdr:col>
      <xdr:colOff>1474875</xdr:colOff>
      <xdr:row>509</xdr:row>
      <xdr:rowOff>1455825</xdr:rowOff>
    </xdr:to>
    <xdr:pic>
      <xdr:nvPicPr>
        <xdr:cNvPr id="803" name="Рисунок 802"/>
        <xdr:cNvPicPr>
          <a:picLocks noChangeAspect="1"/>
        </xdr:cNvPicPr>
      </xdr:nvPicPr>
      <xdr:blipFill>
        <a:blip xmlns:r="http://schemas.openxmlformats.org/officeDocument/2006/relationships" r:embed="rId405">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519</xdr:row>
      <xdr:rowOff>123825</xdr:rowOff>
    </xdr:from>
    <xdr:to>
      <xdr:col>8</xdr:col>
      <xdr:colOff>1474875</xdr:colOff>
      <xdr:row>519</xdr:row>
      <xdr:rowOff>1455825</xdr:rowOff>
    </xdr:to>
    <xdr:pic>
      <xdr:nvPicPr>
        <xdr:cNvPr id="804" name="Рисунок 803"/>
        <xdr:cNvPicPr>
          <a:picLocks noChangeAspect="1"/>
        </xdr:cNvPicPr>
      </xdr:nvPicPr>
      <xdr:blipFill>
        <a:blip xmlns:r="http://schemas.openxmlformats.org/officeDocument/2006/relationships" r:embed="rId406">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twoCellAnchor>
    <xdr:from>
      <xdr:col>8</xdr:col>
      <xdr:colOff>142875</xdr:colOff>
      <xdr:row>526</xdr:row>
      <xdr:rowOff>123825</xdr:rowOff>
    </xdr:from>
    <xdr:to>
      <xdr:col>8</xdr:col>
      <xdr:colOff>1474875</xdr:colOff>
      <xdr:row>526</xdr:row>
      <xdr:rowOff>1455825</xdr:rowOff>
    </xdr:to>
    <xdr:pic>
      <xdr:nvPicPr>
        <xdr:cNvPr id="805" name="Рисунок 804"/>
        <xdr:cNvPicPr>
          <a:picLocks noChangeAspect="1"/>
        </xdr:cNvPicPr>
      </xdr:nvPicPr>
      <xdr:blipFill>
        <a:blip xmlns:r="http://schemas.openxmlformats.org/officeDocument/2006/relationships" r:embed="rId407">
          <a:extLst>
            <a:ext uri="{28A0092B-C50C-407E-A947-70E740481C1C}">
              <a14:useLocalDpi xmlns:a14="http://schemas.microsoft.com/office/drawing/2010/main" val="0"/>
            </a:ext>
          </a:extLst>
        </a:blip>
        <a:stretch>
          <a:fillRect/>
        </a:stretch>
      </xdr:blipFill>
      <xdr:spPr>
        <a:xfrm>
          <a:off x="5257800" y="94087950"/>
          <a:ext cx="1332000" cy="1332000"/>
        </a:xfrm>
        <a:prstGeom prst="rect">
          <a:avLst/>
        </a:prstGeom>
      </xdr:spPr>
    </xdr:pic>
    <xdr:clientData/>
  </xdr:twoCellAnchor>
  <xdr:twoCellAnchor>
    <xdr:from>
      <xdr:col>8</xdr:col>
      <xdr:colOff>142875</xdr:colOff>
      <xdr:row>529</xdr:row>
      <xdr:rowOff>123825</xdr:rowOff>
    </xdr:from>
    <xdr:to>
      <xdr:col>8</xdr:col>
      <xdr:colOff>1474875</xdr:colOff>
      <xdr:row>529</xdr:row>
      <xdr:rowOff>1455825</xdr:rowOff>
    </xdr:to>
    <xdr:pic>
      <xdr:nvPicPr>
        <xdr:cNvPr id="806" name="Рисунок 805"/>
        <xdr:cNvPicPr>
          <a:picLocks noChangeAspect="1"/>
        </xdr:cNvPicPr>
      </xdr:nvPicPr>
      <xdr:blipFill>
        <a:blip xmlns:r="http://schemas.openxmlformats.org/officeDocument/2006/relationships" r:embed="rId408">
          <a:extLst>
            <a:ext uri="{28A0092B-C50C-407E-A947-70E740481C1C}">
              <a14:useLocalDpi xmlns:a14="http://schemas.microsoft.com/office/drawing/2010/main" val="0"/>
            </a:ext>
          </a:extLst>
        </a:blip>
        <a:stretch>
          <a:fillRect/>
        </a:stretch>
      </xdr:blipFill>
      <xdr:spPr>
        <a:xfrm>
          <a:off x="5257800" y="95611950"/>
          <a:ext cx="1332000" cy="1332000"/>
        </a:xfrm>
        <a:prstGeom prst="rect">
          <a:avLst/>
        </a:prstGeom>
      </xdr:spPr>
    </xdr:pic>
    <xdr:clientData/>
  </xdr:twoCellAnchor>
  <xdr:twoCellAnchor>
    <xdr:from>
      <xdr:col>8</xdr:col>
      <xdr:colOff>142875</xdr:colOff>
      <xdr:row>531</xdr:row>
      <xdr:rowOff>123825</xdr:rowOff>
    </xdr:from>
    <xdr:to>
      <xdr:col>8</xdr:col>
      <xdr:colOff>1474875</xdr:colOff>
      <xdr:row>531</xdr:row>
      <xdr:rowOff>1455825</xdr:rowOff>
    </xdr:to>
    <xdr:pic>
      <xdr:nvPicPr>
        <xdr:cNvPr id="807" name="Рисунок 806"/>
        <xdr:cNvPicPr>
          <a:picLocks noChangeAspect="1"/>
        </xdr:cNvPicPr>
      </xdr:nvPicPr>
      <xdr:blipFill>
        <a:blip xmlns:r="http://schemas.openxmlformats.org/officeDocument/2006/relationships" r:embed="rId409">
          <a:extLst>
            <a:ext uri="{28A0092B-C50C-407E-A947-70E740481C1C}">
              <a14:useLocalDpi xmlns:a14="http://schemas.microsoft.com/office/drawing/2010/main" val="0"/>
            </a:ext>
          </a:extLst>
        </a:blip>
        <a:stretch>
          <a:fillRect/>
        </a:stretch>
      </xdr:blipFill>
      <xdr:spPr>
        <a:xfrm>
          <a:off x="5257800" y="97135950"/>
          <a:ext cx="1332000" cy="1332000"/>
        </a:xfrm>
        <a:prstGeom prst="rect">
          <a:avLst/>
        </a:prstGeom>
      </xdr:spPr>
    </xdr:pic>
    <xdr:clientData/>
  </xdr:twoCellAnchor>
  <xdr:twoCellAnchor>
    <xdr:from>
      <xdr:col>8</xdr:col>
      <xdr:colOff>142875</xdr:colOff>
      <xdr:row>537</xdr:row>
      <xdr:rowOff>123825</xdr:rowOff>
    </xdr:from>
    <xdr:to>
      <xdr:col>8</xdr:col>
      <xdr:colOff>1474875</xdr:colOff>
      <xdr:row>537</xdr:row>
      <xdr:rowOff>1455825</xdr:rowOff>
    </xdr:to>
    <xdr:pic>
      <xdr:nvPicPr>
        <xdr:cNvPr id="808" name="Рисунок 807"/>
        <xdr:cNvPicPr>
          <a:picLocks noChangeAspect="1"/>
        </xdr:cNvPicPr>
      </xdr:nvPicPr>
      <xdr:blipFill>
        <a:blip xmlns:r="http://schemas.openxmlformats.org/officeDocument/2006/relationships" r:embed="rId410">
          <a:extLst>
            <a:ext uri="{28A0092B-C50C-407E-A947-70E740481C1C}">
              <a14:useLocalDpi xmlns:a14="http://schemas.microsoft.com/office/drawing/2010/main" val="0"/>
            </a:ext>
          </a:extLst>
        </a:blip>
        <a:stretch>
          <a:fillRect/>
        </a:stretch>
      </xdr:blipFill>
      <xdr:spPr>
        <a:xfrm>
          <a:off x="5257800" y="98659950"/>
          <a:ext cx="1332000" cy="1332000"/>
        </a:xfrm>
        <a:prstGeom prst="rect">
          <a:avLst/>
        </a:prstGeom>
      </xdr:spPr>
    </xdr:pic>
    <xdr:clientData/>
  </xdr:twoCellAnchor>
  <xdr:twoCellAnchor>
    <xdr:from>
      <xdr:col>8</xdr:col>
      <xdr:colOff>142875</xdr:colOff>
      <xdr:row>552</xdr:row>
      <xdr:rowOff>123825</xdr:rowOff>
    </xdr:from>
    <xdr:to>
      <xdr:col>8</xdr:col>
      <xdr:colOff>1474875</xdr:colOff>
      <xdr:row>552</xdr:row>
      <xdr:rowOff>1455825</xdr:rowOff>
    </xdr:to>
    <xdr:pic>
      <xdr:nvPicPr>
        <xdr:cNvPr id="809" name="Рисунок 808"/>
        <xdr:cNvPicPr>
          <a:picLocks noChangeAspect="1"/>
        </xdr:cNvPicPr>
      </xdr:nvPicPr>
      <xdr:blipFill>
        <a:blip xmlns:r="http://schemas.openxmlformats.org/officeDocument/2006/relationships" r:embed="rId411">
          <a:extLst>
            <a:ext uri="{28A0092B-C50C-407E-A947-70E740481C1C}">
              <a14:useLocalDpi xmlns:a14="http://schemas.microsoft.com/office/drawing/2010/main" val="0"/>
            </a:ext>
          </a:extLst>
        </a:blip>
        <a:stretch>
          <a:fillRect/>
        </a:stretch>
      </xdr:blipFill>
      <xdr:spPr>
        <a:xfrm>
          <a:off x="5257800" y="100183950"/>
          <a:ext cx="1332000" cy="1332000"/>
        </a:xfrm>
        <a:prstGeom prst="rect">
          <a:avLst/>
        </a:prstGeom>
      </xdr:spPr>
    </xdr:pic>
    <xdr:clientData/>
  </xdr:twoCellAnchor>
  <xdr:twoCellAnchor>
    <xdr:from>
      <xdr:col>8</xdr:col>
      <xdr:colOff>142875</xdr:colOff>
      <xdr:row>556</xdr:row>
      <xdr:rowOff>123825</xdr:rowOff>
    </xdr:from>
    <xdr:to>
      <xdr:col>8</xdr:col>
      <xdr:colOff>1474875</xdr:colOff>
      <xdr:row>556</xdr:row>
      <xdr:rowOff>1455825</xdr:rowOff>
    </xdr:to>
    <xdr:pic>
      <xdr:nvPicPr>
        <xdr:cNvPr id="810" name="Рисунок 809"/>
        <xdr:cNvPicPr>
          <a:picLocks noChangeAspect="1"/>
        </xdr:cNvPicPr>
      </xdr:nvPicPr>
      <xdr:blipFill>
        <a:blip xmlns:r="http://schemas.openxmlformats.org/officeDocument/2006/relationships" r:embed="rId412">
          <a:extLst>
            <a:ext uri="{28A0092B-C50C-407E-A947-70E740481C1C}">
              <a14:useLocalDpi xmlns:a14="http://schemas.microsoft.com/office/drawing/2010/main" val="0"/>
            </a:ext>
          </a:extLst>
        </a:blip>
        <a:stretch>
          <a:fillRect/>
        </a:stretch>
      </xdr:blipFill>
      <xdr:spPr>
        <a:xfrm>
          <a:off x="5257800" y="101707950"/>
          <a:ext cx="1332000" cy="1332000"/>
        </a:xfrm>
        <a:prstGeom prst="rect">
          <a:avLst/>
        </a:prstGeom>
      </xdr:spPr>
    </xdr:pic>
    <xdr:clientData/>
  </xdr:twoCellAnchor>
  <xdr:twoCellAnchor>
    <xdr:from>
      <xdr:col>8</xdr:col>
      <xdr:colOff>142875</xdr:colOff>
      <xdr:row>572</xdr:row>
      <xdr:rowOff>123825</xdr:rowOff>
    </xdr:from>
    <xdr:to>
      <xdr:col>8</xdr:col>
      <xdr:colOff>1474875</xdr:colOff>
      <xdr:row>572</xdr:row>
      <xdr:rowOff>1455825</xdr:rowOff>
    </xdr:to>
    <xdr:pic>
      <xdr:nvPicPr>
        <xdr:cNvPr id="811" name="Рисунок 810"/>
        <xdr:cNvPicPr>
          <a:picLocks noChangeAspect="1"/>
        </xdr:cNvPicPr>
      </xdr:nvPicPr>
      <xdr:blipFill>
        <a:blip xmlns:r="http://schemas.openxmlformats.org/officeDocument/2006/relationships" r:embed="rId413">
          <a:extLst>
            <a:ext uri="{28A0092B-C50C-407E-A947-70E740481C1C}">
              <a14:useLocalDpi xmlns:a14="http://schemas.microsoft.com/office/drawing/2010/main" val="0"/>
            </a:ext>
          </a:extLst>
        </a:blip>
        <a:stretch>
          <a:fillRect/>
        </a:stretch>
      </xdr:blipFill>
      <xdr:spPr>
        <a:xfrm>
          <a:off x="5257800" y="103231950"/>
          <a:ext cx="1332000" cy="1332000"/>
        </a:xfrm>
        <a:prstGeom prst="rect">
          <a:avLst/>
        </a:prstGeom>
      </xdr:spPr>
    </xdr:pic>
    <xdr:clientData/>
  </xdr:twoCellAnchor>
  <xdr:twoCellAnchor>
    <xdr:from>
      <xdr:col>8</xdr:col>
      <xdr:colOff>142875</xdr:colOff>
      <xdr:row>574</xdr:row>
      <xdr:rowOff>123825</xdr:rowOff>
    </xdr:from>
    <xdr:to>
      <xdr:col>8</xdr:col>
      <xdr:colOff>1474875</xdr:colOff>
      <xdr:row>574</xdr:row>
      <xdr:rowOff>1455825</xdr:rowOff>
    </xdr:to>
    <xdr:pic>
      <xdr:nvPicPr>
        <xdr:cNvPr id="812" name="Рисунок 811"/>
        <xdr:cNvPicPr>
          <a:picLocks noChangeAspect="1"/>
        </xdr:cNvPicPr>
      </xdr:nvPicPr>
      <xdr:blipFill>
        <a:blip xmlns:r="http://schemas.openxmlformats.org/officeDocument/2006/relationships" r:embed="rId414">
          <a:extLst>
            <a:ext uri="{28A0092B-C50C-407E-A947-70E740481C1C}">
              <a14:useLocalDpi xmlns:a14="http://schemas.microsoft.com/office/drawing/2010/main" val="0"/>
            </a:ext>
          </a:extLst>
        </a:blip>
        <a:stretch>
          <a:fillRect/>
        </a:stretch>
      </xdr:blipFill>
      <xdr:spPr>
        <a:xfrm>
          <a:off x="5257800" y="104755950"/>
          <a:ext cx="1332000" cy="1332000"/>
        </a:xfrm>
        <a:prstGeom prst="rect">
          <a:avLst/>
        </a:prstGeom>
      </xdr:spPr>
    </xdr:pic>
    <xdr:clientData/>
  </xdr:twoCellAnchor>
  <xdr:twoCellAnchor>
    <xdr:from>
      <xdr:col>8</xdr:col>
      <xdr:colOff>142875</xdr:colOff>
      <xdr:row>576</xdr:row>
      <xdr:rowOff>123825</xdr:rowOff>
    </xdr:from>
    <xdr:to>
      <xdr:col>8</xdr:col>
      <xdr:colOff>1474875</xdr:colOff>
      <xdr:row>576</xdr:row>
      <xdr:rowOff>1455825</xdr:rowOff>
    </xdr:to>
    <xdr:pic>
      <xdr:nvPicPr>
        <xdr:cNvPr id="813" name="Рисунок 812"/>
        <xdr:cNvPicPr>
          <a:picLocks noChangeAspect="1"/>
        </xdr:cNvPicPr>
      </xdr:nvPicPr>
      <xdr:blipFill>
        <a:blip xmlns:r="http://schemas.openxmlformats.org/officeDocument/2006/relationships" r:embed="rId415">
          <a:extLst>
            <a:ext uri="{28A0092B-C50C-407E-A947-70E740481C1C}">
              <a14:useLocalDpi xmlns:a14="http://schemas.microsoft.com/office/drawing/2010/main" val="0"/>
            </a:ext>
          </a:extLst>
        </a:blip>
        <a:stretch>
          <a:fillRect/>
        </a:stretch>
      </xdr:blipFill>
      <xdr:spPr>
        <a:xfrm>
          <a:off x="5257800" y="106279950"/>
          <a:ext cx="1332000" cy="1332000"/>
        </a:xfrm>
        <a:prstGeom prst="rect">
          <a:avLst/>
        </a:prstGeom>
      </xdr:spPr>
    </xdr:pic>
    <xdr:clientData/>
  </xdr:twoCellAnchor>
  <xdr:twoCellAnchor>
    <xdr:from>
      <xdr:col>8</xdr:col>
      <xdr:colOff>142875</xdr:colOff>
      <xdr:row>584</xdr:row>
      <xdr:rowOff>123825</xdr:rowOff>
    </xdr:from>
    <xdr:to>
      <xdr:col>8</xdr:col>
      <xdr:colOff>1474875</xdr:colOff>
      <xdr:row>584</xdr:row>
      <xdr:rowOff>1455825</xdr:rowOff>
    </xdr:to>
    <xdr:pic>
      <xdr:nvPicPr>
        <xdr:cNvPr id="814" name="Рисунок 813"/>
        <xdr:cNvPicPr>
          <a:picLocks noChangeAspect="1"/>
        </xdr:cNvPicPr>
      </xdr:nvPicPr>
      <xdr:blipFill>
        <a:blip xmlns:r="http://schemas.openxmlformats.org/officeDocument/2006/relationships" r:embed="rId416">
          <a:extLst>
            <a:ext uri="{28A0092B-C50C-407E-A947-70E740481C1C}">
              <a14:useLocalDpi xmlns:a14="http://schemas.microsoft.com/office/drawing/2010/main" val="0"/>
            </a:ext>
          </a:extLst>
        </a:blip>
        <a:stretch>
          <a:fillRect/>
        </a:stretch>
      </xdr:blipFill>
      <xdr:spPr>
        <a:xfrm>
          <a:off x="5257800" y="107803950"/>
          <a:ext cx="1332000" cy="1332000"/>
        </a:xfrm>
        <a:prstGeom prst="rect">
          <a:avLst/>
        </a:prstGeom>
      </xdr:spPr>
    </xdr:pic>
    <xdr:clientData/>
  </xdr:twoCellAnchor>
  <xdr:twoCellAnchor>
    <xdr:from>
      <xdr:col>8</xdr:col>
      <xdr:colOff>142875</xdr:colOff>
      <xdr:row>585</xdr:row>
      <xdr:rowOff>123825</xdr:rowOff>
    </xdr:from>
    <xdr:to>
      <xdr:col>8</xdr:col>
      <xdr:colOff>1474875</xdr:colOff>
      <xdr:row>585</xdr:row>
      <xdr:rowOff>1455825</xdr:rowOff>
    </xdr:to>
    <xdr:pic>
      <xdr:nvPicPr>
        <xdr:cNvPr id="815" name="Рисунок 814"/>
        <xdr:cNvPicPr>
          <a:picLocks noChangeAspect="1"/>
        </xdr:cNvPicPr>
      </xdr:nvPicPr>
      <xdr:blipFill>
        <a:blip xmlns:r="http://schemas.openxmlformats.org/officeDocument/2006/relationships" r:embed="rId417">
          <a:extLst>
            <a:ext uri="{28A0092B-C50C-407E-A947-70E740481C1C}">
              <a14:useLocalDpi xmlns:a14="http://schemas.microsoft.com/office/drawing/2010/main" val="0"/>
            </a:ext>
          </a:extLst>
        </a:blip>
        <a:stretch>
          <a:fillRect/>
        </a:stretch>
      </xdr:blipFill>
      <xdr:spPr>
        <a:xfrm>
          <a:off x="5257800" y="109327950"/>
          <a:ext cx="1332000" cy="1332000"/>
        </a:xfrm>
        <a:prstGeom prst="rect">
          <a:avLst/>
        </a:prstGeom>
      </xdr:spPr>
    </xdr:pic>
    <xdr:clientData/>
  </xdr:twoCellAnchor>
  <xdr:twoCellAnchor>
    <xdr:from>
      <xdr:col>8</xdr:col>
      <xdr:colOff>142875</xdr:colOff>
      <xdr:row>586</xdr:row>
      <xdr:rowOff>123825</xdr:rowOff>
    </xdr:from>
    <xdr:to>
      <xdr:col>8</xdr:col>
      <xdr:colOff>1474875</xdr:colOff>
      <xdr:row>586</xdr:row>
      <xdr:rowOff>1455825</xdr:rowOff>
    </xdr:to>
    <xdr:pic>
      <xdr:nvPicPr>
        <xdr:cNvPr id="816" name="Рисунок 815"/>
        <xdr:cNvPicPr>
          <a:picLocks noChangeAspect="1"/>
        </xdr:cNvPicPr>
      </xdr:nvPicPr>
      <xdr:blipFill>
        <a:blip xmlns:r="http://schemas.openxmlformats.org/officeDocument/2006/relationships" r:embed="rId418">
          <a:extLst>
            <a:ext uri="{28A0092B-C50C-407E-A947-70E740481C1C}">
              <a14:useLocalDpi xmlns:a14="http://schemas.microsoft.com/office/drawing/2010/main" val="0"/>
            </a:ext>
          </a:extLst>
        </a:blip>
        <a:stretch>
          <a:fillRect/>
        </a:stretch>
      </xdr:blipFill>
      <xdr:spPr>
        <a:xfrm>
          <a:off x="5257800" y="110851950"/>
          <a:ext cx="1332000" cy="1332000"/>
        </a:xfrm>
        <a:prstGeom prst="rect">
          <a:avLst/>
        </a:prstGeom>
      </xdr:spPr>
    </xdr:pic>
    <xdr:clientData/>
  </xdr:twoCellAnchor>
  <xdr:twoCellAnchor>
    <xdr:from>
      <xdr:col>8</xdr:col>
      <xdr:colOff>142875</xdr:colOff>
      <xdr:row>592</xdr:row>
      <xdr:rowOff>123825</xdr:rowOff>
    </xdr:from>
    <xdr:to>
      <xdr:col>8</xdr:col>
      <xdr:colOff>1474875</xdr:colOff>
      <xdr:row>592</xdr:row>
      <xdr:rowOff>1455825</xdr:rowOff>
    </xdr:to>
    <xdr:pic>
      <xdr:nvPicPr>
        <xdr:cNvPr id="817" name="Рисунок 816"/>
        <xdr:cNvPicPr>
          <a:picLocks noChangeAspect="1"/>
        </xdr:cNvPicPr>
      </xdr:nvPicPr>
      <xdr:blipFill>
        <a:blip xmlns:r="http://schemas.openxmlformats.org/officeDocument/2006/relationships" r:embed="rId419">
          <a:extLst>
            <a:ext uri="{28A0092B-C50C-407E-A947-70E740481C1C}">
              <a14:useLocalDpi xmlns:a14="http://schemas.microsoft.com/office/drawing/2010/main" val="0"/>
            </a:ext>
          </a:extLst>
        </a:blip>
        <a:stretch>
          <a:fillRect/>
        </a:stretch>
      </xdr:blipFill>
      <xdr:spPr>
        <a:xfrm>
          <a:off x="5257800" y="112375950"/>
          <a:ext cx="1332000" cy="1332000"/>
        </a:xfrm>
        <a:prstGeom prst="rect">
          <a:avLst/>
        </a:prstGeom>
      </xdr:spPr>
    </xdr:pic>
    <xdr:clientData/>
  </xdr:twoCellAnchor>
  <xdr:twoCellAnchor>
    <xdr:from>
      <xdr:col>8</xdr:col>
      <xdr:colOff>142875</xdr:colOff>
      <xdr:row>600</xdr:row>
      <xdr:rowOff>123825</xdr:rowOff>
    </xdr:from>
    <xdr:to>
      <xdr:col>8</xdr:col>
      <xdr:colOff>1474875</xdr:colOff>
      <xdr:row>600</xdr:row>
      <xdr:rowOff>1455825</xdr:rowOff>
    </xdr:to>
    <xdr:pic>
      <xdr:nvPicPr>
        <xdr:cNvPr id="818" name="Рисунок 817"/>
        <xdr:cNvPicPr>
          <a:picLocks noChangeAspect="1"/>
        </xdr:cNvPicPr>
      </xdr:nvPicPr>
      <xdr:blipFill>
        <a:blip xmlns:r="http://schemas.openxmlformats.org/officeDocument/2006/relationships" r:embed="rId420">
          <a:extLst>
            <a:ext uri="{28A0092B-C50C-407E-A947-70E740481C1C}">
              <a14:useLocalDpi xmlns:a14="http://schemas.microsoft.com/office/drawing/2010/main" val="0"/>
            </a:ext>
          </a:extLst>
        </a:blip>
        <a:stretch>
          <a:fillRect/>
        </a:stretch>
      </xdr:blipFill>
      <xdr:spPr>
        <a:xfrm>
          <a:off x="5257800" y="113899950"/>
          <a:ext cx="1332000" cy="1332000"/>
        </a:xfrm>
        <a:prstGeom prst="rect">
          <a:avLst/>
        </a:prstGeom>
      </xdr:spPr>
    </xdr:pic>
    <xdr:clientData/>
  </xdr:twoCellAnchor>
  <xdr:twoCellAnchor>
    <xdr:from>
      <xdr:col>8</xdr:col>
      <xdr:colOff>142875</xdr:colOff>
      <xdr:row>75</xdr:row>
      <xdr:rowOff>228600</xdr:rowOff>
    </xdr:from>
    <xdr:to>
      <xdr:col>8</xdr:col>
      <xdr:colOff>1474875</xdr:colOff>
      <xdr:row>75</xdr:row>
      <xdr:rowOff>1560600</xdr:rowOff>
    </xdr:to>
    <xdr:pic>
      <xdr:nvPicPr>
        <xdr:cNvPr id="819" name="Рисунок 818"/>
        <xdr:cNvPicPr>
          <a:picLocks noChangeAspect="1"/>
        </xdr:cNvPicPr>
      </xdr:nvPicPr>
      <xdr:blipFill>
        <a:blip xmlns:r="http://schemas.openxmlformats.org/officeDocument/2006/relationships" r:embed="rId421">
          <a:extLst>
            <a:ext uri="{28A0092B-C50C-407E-A947-70E740481C1C}">
              <a14:useLocalDpi xmlns:a14="http://schemas.microsoft.com/office/drawing/2010/main" val="0"/>
            </a:ext>
          </a:extLst>
        </a:blip>
        <a:stretch>
          <a:fillRect/>
        </a:stretch>
      </xdr:blipFill>
      <xdr:spPr>
        <a:xfrm>
          <a:off x="5257800" y="8848725"/>
          <a:ext cx="1332000" cy="1293900"/>
        </a:xfrm>
        <a:prstGeom prst="rect">
          <a:avLst/>
        </a:prstGeom>
      </xdr:spPr>
    </xdr:pic>
    <xdr:clientData/>
  </xdr:twoCellAnchor>
  <xdr:twoCellAnchor>
    <xdr:from>
      <xdr:col>8</xdr:col>
      <xdr:colOff>114300</xdr:colOff>
      <xdr:row>32</xdr:row>
      <xdr:rowOff>123825</xdr:rowOff>
    </xdr:from>
    <xdr:to>
      <xdr:col>8</xdr:col>
      <xdr:colOff>1446300</xdr:colOff>
      <xdr:row>32</xdr:row>
      <xdr:rowOff>1455825</xdr:rowOff>
    </xdr:to>
    <xdr:pic>
      <xdr:nvPicPr>
        <xdr:cNvPr id="820" name="Рисунок 819"/>
        <xdr:cNvPicPr>
          <a:picLocks noChangeAspect="1"/>
        </xdr:cNvPicPr>
      </xdr:nvPicPr>
      <xdr:blipFill>
        <a:blip xmlns:r="http://schemas.openxmlformats.org/officeDocument/2006/relationships" r:embed="rId422">
          <a:extLst>
            <a:ext uri="{28A0092B-C50C-407E-A947-70E740481C1C}">
              <a14:useLocalDpi xmlns:a14="http://schemas.microsoft.com/office/drawing/2010/main" val="0"/>
            </a:ext>
          </a:extLst>
        </a:blip>
        <a:stretch>
          <a:fillRect/>
        </a:stretch>
      </xdr:blipFill>
      <xdr:spPr>
        <a:xfrm>
          <a:off x="5229225" y="2647950"/>
          <a:ext cx="1332000" cy="1332000"/>
        </a:xfrm>
        <a:prstGeom prst="rect">
          <a:avLst/>
        </a:prstGeom>
      </xdr:spPr>
    </xdr:pic>
    <xdr:clientData/>
  </xdr:twoCellAnchor>
  <xdr:twoCellAnchor>
    <xdr:from>
      <xdr:col>8</xdr:col>
      <xdr:colOff>114300</xdr:colOff>
      <xdr:row>33</xdr:row>
      <xdr:rowOff>123825</xdr:rowOff>
    </xdr:from>
    <xdr:to>
      <xdr:col>8</xdr:col>
      <xdr:colOff>1446300</xdr:colOff>
      <xdr:row>33</xdr:row>
      <xdr:rowOff>1455825</xdr:rowOff>
    </xdr:to>
    <xdr:pic>
      <xdr:nvPicPr>
        <xdr:cNvPr id="821" name="Рисунок 820"/>
        <xdr:cNvPicPr>
          <a:picLocks noChangeAspect="1"/>
        </xdr:cNvPicPr>
      </xdr:nvPicPr>
      <xdr:blipFill>
        <a:blip xmlns:r="http://schemas.openxmlformats.org/officeDocument/2006/relationships" r:embed="rId423">
          <a:extLst>
            <a:ext uri="{28A0092B-C50C-407E-A947-70E740481C1C}">
              <a14:useLocalDpi xmlns:a14="http://schemas.microsoft.com/office/drawing/2010/main" val="0"/>
            </a:ext>
          </a:extLst>
        </a:blip>
        <a:stretch>
          <a:fillRect/>
        </a:stretch>
      </xdr:blipFill>
      <xdr:spPr>
        <a:xfrm>
          <a:off x="5229225" y="4171950"/>
          <a:ext cx="1332000" cy="1332000"/>
        </a:xfrm>
        <a:prstGeom prst="rect">
          <a:avLst/>
        </a:prstGeom>
      </xdr:spPr>
    </xdr:pic>
    <xdr:clientData/>
  </xdr:twoCellAnchor>
  <xdr:twoCellAnchor>
    <xdr:from>
      <xdr:col>8</xdr:col>
      <xdr:colOff>114300</xdr:colOff>
      <xdr:row>34</xdr:row>
      <xdr:rowOff>123825</xdr:rowOff>
    </xdr:from>
    <xdr:to>
      <xdr:col>8</xdr:col>
      <xdr:colOff>1446300</xdr:colOff>
      <xdr:row>34</xdr:row>
      <xdr:rowOff>1455825</xdr:rowOff>
    </xdr:to>
    <xdr:pic>
      <xdr:nvPicPr>
        <xdr:cNvPr id="822" name="Рисунок 821"/>
        <xdr:cNvPicPr>
          <a:picLocks noChangeAspect="1"/>
        </xdr:cNvPicPr>
      </xdr:nvPicPr>
      <xdr:blipFill>
        <a:blip xmlns:r="http://schemas.openxmlformats.org/officeDocument/2006/relationships" r:embed="rId424">
          <a:extLst>
            <a:ext uri="{28A0092B-C50C-407E-A947-70E740481C1C}">
              <a14:useLocalDpi xmlns:a14="http://schemas.microsoft.com/office/drawing/2010/main" val="0"/>
            </a:ext>
          </a:extLst>
        </a:blip>
        <a:stretch>
          <a:fillRect/>
        </a:stretch>
      </xdr:blipFill>
      <xdr:spPr>
        <a:xfrm>
          <a:off x="5229225" y="5695950"/>
          <a:ext cx="1332000" cy="1332000"/>
        </a:xfrm>
        <a:prstGeom prst="rect">
          <a:avLst/>
        </a:prstGeom>
      </xdr:spPr>
    </xdr:pic>
    <xdr:clientData/>
  </xdr:twoCellAnchor>
  <xdr:twoCellAnchor>
    <xdr:from>
      <xdr:col>8</xdr:col>
      <xdr:colOff>114300</xdr:colOff>
      <xdr:row>38</xdr:row>
      <xdr:rowOff>123825</xdr:rowOff>
    </xdr:from>
    <xdr:to>
      <xdr:col>8</xdr:col>
      <xdr:colOff>1446300</xdr:colOff>
      <xdr:row>38</xdr:row>
      <xdr:rowOff>1455825</xdr:rowOff>
    </xdr:to>
    <xdr:pic>
      <xdr:nvPicPr>
        <xdr:cNvPr id="823" name="Рисунок 822"/>
        <xdr:cNvPicPr>
          <a:picLocks noChangeAspect="1"/>
        </xdr:cNvPicPr>
      </xdr:nvPicPr>
      <xdr:blipFill>
        <a:blip xmlns:r="http://schemas.openxmlformats.org/officeDocument/2006/relationships" r:embed="rId425">
          <a:extLst>
            <a:ext uri="{28A0092B-C50C-407E-A947-70E740481C1C}">
              <a14:useLocalDpi xmlns:a14="http://schemas.microsoft.com/office/drawing/2010/main" val="0"/>
            </a:ext>
          </a:extLst>
        </a:blip>
        <a:stretch>
          <a:fillRect/>
        </a:stretch>
      </xdr:blipFill>
      <xdr:spPr>
        <a:xfrm>
          <a:off x="5229225" y="7219950"/>
          <a:ext cx="1332000" cy="1332000"/>
        </a:xfrm>
        <a:prstGeom prst="rect">
          <a:avLst/>
        </a:prstGeom>
      </xdr:spPr>
    </xdr:pic>
    <xdr:clientData/>
  </xdr:twoCellAnchor>
  <xdr:twoCellAnchor>
    <xdr:from>
      <xdr:col>8</xdr:col>
      <xdr:colOff>114300</xdr:colOff>
      <xdr:row>48</xdr:row>
      <xdr:rowOff>123825</xdr:rowOff>
    </xdr:from>
    <xdr:to>
      <xdr:col>8</xdr:col>
      <xdr:colOff>1446300</xdr:colOff>
      <xdr:row>48</xdr:row>
      <xdr:rowOff>1455825</xdr:rowOff>
    </xdr:to>
    <xdr:pic>
      <xdr:nvPicPr>
        <xdr:cNvPr id="824" name="Рисунок 823"/>
        <xdr:cNvPicPr>
          <a:picLocks noChangeAspect="1"/>
        </xdr:cNvPicPr>
      </xdr:nvPicPr>
      <xdr:blipFill>
        <a:blip xmlns:r="http://schemas.openxmlformats.org/officeDocument/2006/relationships" r:embed="rId426">
          <a:extLst>
            <a:ext uri="{28A0092B-C50C-407E-A947-70E740481C1C}">
              <a14:useLocalDpi xmlns:a14="http://schemas.microsoft.com/office/drawing/2010/main" val="0"/>
            </a:ext>
          </a:extLst>
        </a:blip>
        <a:stretch>
          <a:fillRect/>
        </a:stretch>
      </xdr:blipFill>
      <xdr:spPr>
        <a:xfrm>
          <a:off x="5229225" y="8743950"/>
          <a:ext cx="1332000" cy="1332000"/>
        </a:xfrm>
        <a:prstGeom prst="rect">
          <a:avLst/>
        </a:prstGeom>
      </xdr:spPr>
    </xdr:pic>
    <xdr:clientData/>
  </xdr:twoCellAnchor>
  <xdr:twoCellAnchor>
    <xdr:from>
      <xdr:col>8</xdr:col>
      <xdr:colOff>114300</xdr:colOff>
      <xdr:row>68</xdr:row>
      <xdr:rowOff>123825</xdr:rowOff>
    </xdr:from>
    <xdr:to>
      <xdr:col>8</xdr:col>
      <xdr:colOff>1446300</xdr:colOff>
      <xdr:row>68</xdr:row>
      <xdr:rowOff>1455825</xdr:rowOff>
    </xdr:to>
    <xdr:pic>
      <xdr:nvPicPr>
        <xdr:cNvPr id="825" name="Рисунок 824"/>
        <xdr:cNvPicPr>
          <a:picLocks noChangeAspect="1"/>
        </xdr:cNvPicPr>
      </xdr:nvPicPr>
      <xdr:blipFill>
        <a:blip xmlns:r="http://schemas.openxmlformats.org/officeDocument/2006/relationships" r:embed="rId427">
          <a:extLst>
            <a:ext uri="{28A0092B-C50C-407E-A947-70E740481C1C}">
              <a14:useLocalDpi xmlns:a14="http://schemas.microsoft.com/office/drawing/2010/main" val="0"/>
            </a:ext>
          </a:extLst>
        </a:blip>
        <a:stretch>
          <a:fillRect/>
        </a:stretch>
      </xdr:blipFill>
      <xdr:spPr>
        <a:xfrm>
          <a:off x="5229225" y="10267950"/>
          <a:ext cx="1332000" cy="1332000"/>
        </a:xfrm>
        <a:prstGeom prst="rect">
          <a:avLst/>
        </a:prstGeom>
      </xdr:spPr>
    </xdr:pic>
    <xdr:clientData/>
  </xdr:twoCellAnchor>
  <xdr:twoCellAnchor>
    <xdr:from>
      <xdr:col>8</xdr:col>
      <xdr:colOff>114300</xdr:colOff>
      <xdr:row>72</xdr:row>
      <xdr:rowOff>123825</xdr:rowOff>
    </xdr:from>
    <xdr:to>
      <xdr:col>8</xdr:col>
      <xdr:colOff>1446300</xdr:colOff>
      <xdr:row>72</xdr:row>
      <xdr:rowOff>1455825</xdr:rowOff>
    </xdr:to>
    <xdr:pic>
      <xdr:nvPicPr>
        <xdr:cNvPr id="826" name="Рисунок 825"/>
        <xdr:cNvPicPr>
          <a:picLocks noChangeAspect="1"/>
        </xdr:cNvPicPr>
      </xdr:nvPicPr>
      <xdr:blipFill>
        <a:blip xmlns:r="http://schemas.openxmlformats.org/officeDocument/2006/relationships" r:embed="rId428">
          <a:extLst>
            <a:ext uri="{28A0092B-C50C-407E-A947-70E740481C1C}">
              <a14:useLocalDpi xmlns:a14="http://schemas.microsoft.com/office/drawing/2010/main" val="0"/>
            </a:ext>
          </a:extLst>
        </a:blip>
        <a:stretch>
          <a:fillRect/>
        </a:stretch>
      </xdr:blipFill>
      <xdr:spPr>
        <a:xfrm>
          <a:off x="5229225" y="11791950"/>
          <a:ext cx="1332000" cy="1332000"/>
        </a:xfrm>
        <a:prstGeom prst="rect">
          <a:avLst/>
        </a:prstGeom>
      </xdr:spPr>
    </xdr:pic>
    <xdr:clientData/>
  </xdr:twoCellAnchor>
  <xdr:twoCellAnchor>
    <xdr:from>
      <xdr:col>8</xdr:col>
      <xdr:colOff>114300</xdr:colOff>
      <xdr:row>90</xdr:row>
      <xdr:rowOff>123825</xdr:rowOff>
    </xdr:from>
    <xdr:to>
      <xdr:col>8</xdr:col>
      <xdr:colOff>1446300</xdr:colOff>
      <xdr:row>90</xdr:row>
      <xdr:rowOff>1455825</xdr:rowOff>
    </xdr:to>
    <xdr:pic>
      <xdr:nvPicPr>
        <xdr:cNvPr id="827" name="Рисунок 826"/>
        <xdr:cNvPicPr>
          <a:picLocks noChangeAspect="1"/>
        </xdr:cNvPicPr>
      </xdr:nvPicPr>
      <xdr:blipFill>
        <a:blip xmlns:r="http://schemas.openxmlformats.org/officeDocument/2006/relationships" r:embed="rId429">
          <a:extLst>
            <a:ext uri="{28A0092B-C50C-407E-A947-70E740481C1C}">
              <a14:useLocalDpi xmlns:a14="http://schemas.microsoft.com/office/drawing/2010/main" val="0"/>
            </a:ext>
          </a:extLst>
        </a:blip>
        <a:stretch>
          <a:fillRect/>
        </a:stretch>
      </xdr:blipFill>
      <xdr:spPr>
        <a:xfrm>
          <a:off x="5229225" y="13315950"/>
          <a:ext cx="1332000" cy="1332000"/>
        </a:xfrm>
        <a:prstGeom prst="rect">
          <a:avLst/>
        </a:prstGeom>
      </xdr:spPr>
    </xdr:pic>
    <xdr:clientData/>
  </xdr:twoCellAnchor>
  <xdr:twoCellAnchor>
    <xdr:from>
      <xdr:col>8</xdr:col>
      <xdr:colOff>114300</xdr:colOff>
      <xdr:row>95</xdr:row>
      <xdr:rowOff>123825</xdr:rowOff>
    </xdr:from>
    <xdr:to>
      <xdr:col>8</xdr:col>
      <xdr:colOff>1446300</xdr:colOff>
      <xdr:row>95</xdr:row>
      <xdr:rowOff>1455825</xdr:rowOff>
    </xdr:to>
    <xdr:pic>
      <xdr:nvPicPr>
        <xdr:cNvPr id="828" name="Рисунок 827"/>
        <xdr:cNvPicPr>
          <a:picLocks noChangeAspect="1"/>
        </xdr:cNvPicPr>
      </xdr:nvPicPr>
      <xdr:blipFill>
        <a:blip xmlns:r="http://schemas.openxmlformats.org/officeDocument/2006/relationships" r:embed="rId430">
          <a:extLst>
            <a:ext uri="{28A0092B-C50C-407E-A947-70E740481C1C}">
              <a14:useLocalDpi xmlns:a14="http://schemas.microsoft.com/office/drawing/2010/main" val="0"/>
            </a:ext>
          </a:extLst>
        </a:blip>
        <a:stretch>
          <a:fillRect/>
        </a:stretch>
      </xdr:blipFill>
      <xdr:spPr>
        <a:xfrm>
          <a:off x="5229225" y="14839950"/>
          <a:ext cx="1332000" cy="1332000"/>
        </a:xfrm>
        <a:prstGeom prst="rect">
          <a:avLst/>
        </a:prstGeom>
      </xdr:spPr>
    </xdr:pic>
    <xdr:clientData/>
  </xdr:twoCellAnchor>
  <xdr:twoCellAnchor>
    <xdr:from>
      <xdr:col>8</xdr:col>
      <xdr:colOff>114300</xdr:colOff>
      <xdr:row>106</xdr:row>
      <xdr:rowOff>123825</xdr:rowOff>
    </xdr:from>
    <xdr:to>
      <xdr:col>8</xdr:col>
      <xdr:colOff>1446300</xdr:colOff>
      <xdr:row>106</xdr:row>
      <xdr:rowOff>1455825</xdr:rowOff>
    </xdr:to>
    <xdr:pic>
      <xdr:nvPicPr>
        <xdr:cNvPr id="829" name="Рисунок 828"/>
        <xdr:cNvPicPr>
          <a:picLocks noChangeAspect="1"/>
        </xdr:cNvPicPr>
      </xdr:nvPicPr>
      <xdr:blipFill>
        <a:blip xmlns:r="http://schemas.openxmlformats.org/officeDocument/2006/relationships" r:embed="rId431">
          <a:extLst>
            <a:ext uri="{28A0092B-C50C-407E-A947-70E740481C1C}">
              <a14:useLocalDpi xmlns:a14="http://schemas.microsoft.com/office/drawing/2010/main" val="0"/>
            </a:ext>
          </a:extLst>
        </a:blip>
        <a:stretch>
          <a:fillRect/>
        </a:stretch>
      </xdr:blipFill>
      <xdr:spPr>
        <a:xfrm>
          <a:off x="5229225" y="16363950"/>
          <a:ext cx="1332000" cy="1332000"/>
        </a:xfrm>
        <a:prstGeom prst="rect">
          <a:avLst/>
        </a:prstGeom>
      </xdr:spPr>
    </xdr:pic>
    <xdr:clientData/>
  </xdr:twoCellAnchor>
  <xdr:twoCellAnchor>
    <xdr:from>
      <xdr:col>8</xdr:col>
      <xdr:colOff>114300</xdr:colOff>
      <xdr:row>112</xdr:row>
      <xdr:rowOff>123825</xdr:rowOff>
    </xdr:from>
    <xdr:to>
      <xdr:col>8</xdr:col>
      <xdr:colOff>1446300</xdr:colOff>
      <xdr:row>112</xdr:row>
      <xdr:rowOff>1455825</xdr:rowOff>
    </xdr:to>
    <xdr:pic>
      <xdr:nvPicPr>
        <xdr:cNvPr id="830" name="Рисунок 829"/>
        <xdr:cNvPicPr>
          <a:picLocks noChangeAspect="1"/>
        </xdr:cNvPicPr>
      </xdr:nvPicPr>
      <xdr:blipFill>
        <a:blip xmlns:r="http://schemas.openxmlformats.org/officeDocument/2006/relationships" r:embed="rId432">
          <a:extLst>
            <a:ext uri="{28A0092B-C50C-407E-A947-70E740481C1C}">
              <a14:useLocalDpi xmlns:a14="http://schemas.microsoft.com/office/drawing/2010/main" val="0"/>
            </a:ext>
          </a:extLst>
        </a:blip>
        <a:stretch>
          <a:fillRect/>
        </a:stretch>
      </xdr:blipFill>
      <xdr:spPr>
        <a:xfrm>
          <a:off x="5229225" y="17887950"/>
          <a:ext cx="1332000" cy="1332000"/>
        </a:xfrm>
        <a:prstGeom prst="rect">
          <a:avLst/>
        </a:prstGeom>
      </xdr:spPr>
    </xdr:pic>
    <xdr:clientData/>
  </xdr:twoCellAnchor>
  <xdr:twoCellAnchor>
    <xdr:from>
      <xdr:col>8</xdr:col>
      <xdr:colOff>114300</xdr:colOff>
      <xdr:row>113</xdr:row>
      <xdr:rowOff>123825</xdr:rowOff>
    </xdr:from>
    <xdr:to>
      <xdr:col>8</xdr:col>
      <xdr:colOff>1446300</xdr:colOff>
      <xdr:row>113</xdr:row>
      <xdr:rowOff>1455825</xdr:rowOff>
    </xdr:to>
    <xdr:pic>
      <xdr:nvPicPr>
        <xdr:cNvPr id="831" name="Рисунок 830"/>
        <xdr:cNvPicPr>
          <a:picLocks noChangeAspect="1"/>
        </xdr:cNvPicPr>
      </xdr:nvPicPr>
      <xdr:blipFill>
        <a:blip xmlns:r="http://schemas.openxmlformats.org/officeDocument/2006/relationships" r:embed="rId433">
          <a:extLst>
            <a:ext uri="{28A0092B-C50C-407E-A947-70E740481C1C}">
              <a14:useLocalDpi xmlns:a14="http://schemas.microsoft.com/office/drawing/2010/main" val="0"/>
            </a:ext>
          </a:extLst>
        </a:blip>
        <a:stretch>
          <a:fillRect/>
        </a:stretch>
      </xdr:blipFill>
      <xdr:spPr>
        <a:xfrm>
          <a:off x="5229225" y="19411950"/>
          <a:ext cx="1332000" cy="1332000"/>
        </a:xfrm>
        <a:prstGeom prst="rect">
          <a:avLst/>
        </a:prstGeom>
      </xdr:spPr>
    </xdr:pic>
    <xdr:clientData/>
  </xdr:twoCellAnchor>
  <xdr:twoCellAnchor>
    <xdr:from>
      <xdr:col>8</xdr:col>
      <xdr:colOff>114300</xdr:colOff>
      <xdr:row>128</xdr:row>
      <xdr:rowOff>123825</xdr:rowOff>
    </xdr:from>
    <xdr:to>
      <xdr:col>8</xdr:col>
      <xdr:colOff>1446300</xdr:colOff>
      <xdr:row>128</xdr:row>
      <xdr:rowOff>1455825</xdr:rowOff>
    </xdr:to>
    <xdr:pic>
      <xdr:nvPicPr>
        <xdr:cNvPr id="832" name="Рисунок 831"/>
        <xdr:cNvPicPr>
          <a:picLocks noChangeAspect="1"/>
        </xdr:cNvPicPr>
      </xdr:nvPicPr>
      <xdr:blipFill>
        <a:blip xmlns:r="http://schemas.openxmlformats.org/officeDocument/2006/relationships" r:embed="rId434">
          <a:extLst>
            <a:ext uri="{28A0092B-C50C-407E-A947-70E740481C1C}">
              <a14:useLocalDpi xmlns:a14="http://schemas.microsoft.com/office/drawing/2010/main" val="0"/>
            </a:ext>
          </a:extLst>
        </a:blip>
        <a:stretch>
          <a:fillRect/>
        </a:stretch>
      </xdr:blipFill>
      <xdr:spPr>
        <a:xfrm>
          <a:off x="5229225" y="20935950"/>
          <a:ext cx="1332000" cy="1332000"/>
        </a:xfrm>
        <a:prstGeom prst="rect">
          <a:avLst/>
        </a:prstGeom>
      </xdr:spPr>
    </xdr:pic>
    <xdr:clientData/>
  </xdr:twoCellAnchor>
  <xdr:twoCellAnchor>
    <xdr:from>
      <xdr:col>8</xdr:col>
      <xdr:colOff>114300</xdr:colOff>
      <xdr:row>130</xdr:row>
      <xdr:rowOff>123825</xdr:rowOff>
    </xdr:from>
    <xdr:to>
      <xdr:col>8</xdr:col>
      <xdr:colOff>1446300</xdr:colOff>
      <xdr:row>130</xdr:row>
      <xdr:rowOff>1455825</xdr:rowOff>
    </xdr:to>
    <xdr:pic>
      <xdr:nvPicPr>
        <xdr:cNvPr id="833" name="Рисунок 832"/>
        <xdr:cNvPicPr>
          <a:picLocks noChangeAspect="1"/>
        </xdr:cNvPicPr>
      </xdr:nvPicPr>
      <xdr:blipFill>
        <a:blip xmlns:r="http://schemas.openxmlformats.org/officeDocument/2006/relationships" r:embed="rId435">
          <a:extLst>
            <a:ext uri="{28A0092B-C50C-407E-A947-70E740481C1C}">
              <a14:useLocalDpi xmlns:a14="http://schemas.microsoft.com/office/drawing/2010/main" val="0"/>
            </a:ext>
          </a:extLst>
        </a:blip>
        <a:stretch>
          <a:fillRect/>
        </a:stretch>
      </xdr:blipFill>
      <xdr:spPr>
        <a:xfrm>
          <a:off x="5229225" y="22459950"/>
          <a:ext cx="1332000" cy="1332000"/>
        </a:xfrm>
        <a:prstGeom prst="rect">
          <a:avLst/>
        </a:prstGeom>
      </xdr:spPr>
    </xdr:pic>
    <xdr:clientData/>
  </xdr:twoCellAnchor>
  <xdr:twoCellAnchor>
    <xdr:from>
      <xdr:col>8</xdr:col>
      <xdr:colOff>114300</xdr:colOff>
      <xdr:row>138</xdr:row>
      <xdr:rowOff>123825</xdr:rowOff>
    </xdr:from>
    <xdr:to>
      <xdr:col>8</xdr:col>
      <xdr:colOff>1446300</xdr:colOff>
      <xdr:row>138</xdr:row>
      <xdr:rowOff>1455825</xdr:rowOff>
    </xdr:to>
    <xdr:pic>
      <xdr:nvPicPr>
        <xdr:cNvPr id="834" name="Рисунок 833"/>
        <xdr:cNvPicPr>
          <a:picLocks noChangeAspect="1"/>
        </xdr:cNvPicPr>
      </xdr:nvPicPr>
      <xdr:blipFill>
        <a:blip xmlns:r="http://schemas.openxmlformats.org/officeDocument/2006/relationships" r:embed="rId436">
          <a:extLst>
            <a:ext uri="{28A0092B-C50C-407E-A947-70E740481C1C}">
              <a14:useLocalDpi xmlns:a14="http://schemas.microsoft.com/office/drawing/2010/main" val="0"/>
            </a:ext>
          </a:extLst>
        </a:blip>
        <a:stretch>
          <a:fillRect/>
        </a:stretch>
      </xdr:blipFill>
      <xdr:spPr>
        <a:xfrm>
          <a:off x="5229225" y="23983950"/>
          <a:ext cx="1332000" cy="1332000"/>
        </a:xfrm>
        <a:prstGeom prst="rect">
          <a:avLst/>
        </a:prstGeom>
      </xdr:spPr>
    </xdr:pic>
    <xdr:clientData/>
  </xdr:twoCellAnchor>
  <xdr:twoCellAnchor>
    <xdr:from>
      <xdr:col>8</xdr:col>
      <xdr:colOff>114300</xdr:colOff>
      <xdr:row>147</xdr:row>
      <xdr:rowOff>123825</xdr:rowOff>
    </xdr:from>
    <xdr:to>
      <xdr:col>8</xdr:col>
      <xdr:colOff>1446300</xdr:colOff>
      <xdr:row>147</xdr:row>
      <xdr:rowOff>1455825</xdr:rowOff>
    </xdr:to>
    <xdr:pic>
      <xdr:nvPicPr>
        <xdr:cNvPr id="835" name="Рисунок 834"/>
        <xdr:cNvPicPr>
          <a:picLocks noChangeAspect="1"/>
        </xdr:cNvPicPr>
      </xdr:nvPicPr>
      <xdr:blipFill>
        <a:blip xmlns:r="http://schemas.openxmlformats.org/officeDocument/2006/relationships" r:embed="rId437">
          <a:extLst>
            <a:ext uri="{28A0092B-C50C-407E-A947-70E740481C1C}">
              <a14:useLocalDpi xmlns:a14="http://schemas.microsoft.com/office/drawing/2010/main" val="0"/>
            </a:ext>
          </a:extLst>
        </a:blip>
        <a:stretch>
          <a:fillRect/>
        </a:stretch>
      </xdr:blipFill>
      <xdr:spPr>
        <a:xfrm>
          <a:off x="5229225" y="25507950"/>
          <a:ext cx="1332000" cy="1332000"/>
        </a:xfrm>
        <a:prstGeom prst="rect">
          <a:avLst/>
        </a:prstGeom>
      </xdr:spPr>
    </xdr:pic>
    <xdr:clientData/>
  </xdr:twoCellAnchor>
  <xdr:twoCellAnchor>
    <xdr:from>
      <xdr:col>8</xdr:col>
      <xdr:colOff>114300</xdr:colOff>
      <xdr:row>149</xdr:row>
      <xdr:rowOff>123825</xdr:rowOff>
    </xdr:from>
    <xdr:to>
      <xdr:col>8</xdr:col>
      <xdr:colOff>1446300</xdr:colOff>
      <xdr:row>149</xdr:row>
      <xdr:rowOff>1455825</xdr:rowOff>
    </xdr:to>
    <xdr:pic>
      <xdr:nvPicPr>
        <xdr:cNvPr id="836" name="Рисунок 835"/>
        <xdr:cNvPicPr>
          <a:picLocks noChangeAspect="1"/>
        </xdr:cNvPicPr>
      </xdr:nvPicPr>
      <xdr:blipFill>
        <a:blip xmlns:r="http://schemas.openxmlformats.org/officeDocument/2006/relationships" r:embed="rId438">
          <a:extLst>
            <a:ext uri="{28A0092B-C50C-407E-A947-70E740481C1C}">
              <a14:useLocalDpi xmlns:a14="http://schemas.microsoft.com/office/drawing/2010/main" val="0"/>
            </a:ext>
          </a:extLst>
        </a:blip>
        <a:stretch>
          <a:fillRect/>
        </a:stretch>
      </xdr:blipFill>
      <xdr:spPr>
        <a:xfrm>
          <a:off x="5229225" y="27031950"/>
          <a:ext cx="1332000" cy="1332000"/>
        </a:xfrm>
        <a:prstGeom prst="rect">
          <a:avLst/>
        </a:prstGeom>
      </xdr:spPr>
    </xdr:pic>
    <xdr:clientData/>
  </xdr:twoCellAnchor>
  <xdr:twoCellAnchor>
    <xdr:from>
      <xdr:col>8</xdr:col>
      <xdr:colOff>114300</xdr:colOff>
      <xdr:row>164</xdr:row>
      <xdr:rowOff>123825</xdr:rowOff>
    </xdr:from>
    <xdr:to>
      <xdr:col>8</xdr:col>
      <xdr:colOff>1446300</xdr:colOff>
      <xdr:row>164</xdr:row>
      <xdr:rowOff>1455825</xdr:rowOff>
    </xdr:to>
    <xdr:pic>
      <xdr:nvPicPr>
        <xdr:cNvPr id="837" name="Рисунок 836"/>
        <xdr:cNvPicPr>
          <a:picLocks noChangeAspect="1"/>
        </xdr:cNvPicPr>
      </xdr:nvPicPr>
      <xdr:blipFill>
        <a:blip xmlns:r="http://schemas.openxmlformats.org/officeDocument/2006/relationships" r:embed="rId439">
          <a:extLst>
            <a:ext uri="{28A0092B-C50C-407E-A947-70E740481C1C}">
              <a14:useLocalDpi xmlns:a14="http://schemas.microsoft.com/office/drawing/2010/main" val="0"/>
            </a:ext>
          </a:extLst>
        </a:blip>
        <a:stretch>
          <a:fillRect/>
        </a:stretch>
      </xdr:blipFill>
      <xdr:spPr>
        <a:xfrm>
          <a:off x="5229225" y="28555950"/>
          <a:ext cx="1332000" cy="1332000"/>
        </a:xfrm>
        <a:prstGeom prst="rect">
          <a:avLst/>
        </a:prstGeom>
      </xdr:spPr>
    </xdr:pic>
    <xdr:clientData/>
  </xdr:twoCellAnchor>
  <xdr:twoCellAnchor>
    <xdr:from>
      <xdr:col>8</xdr:col>
      <xdr:colOff>114300</xdr:colOff>
      <xdr:row>165</xdr:row>
      <xdr:rowOff>123825</xdr:rowOff>
    </xdr:from>
    <xdr:to>
      <xdr:col>8</xdr:col>
      <xdr:colOff>1446300</xdr:colOff>
      <xdr:row>165</xdr:row>
      <xdr:rowOff>1455825</xdr:rowOff>
    </xdr:to>
    <xdr:pic>
      <xdr:nvPicPr>
        <xdr:cNvPr id="838" name="Рисунок 837"/>
        <xdr:cNvPicPr>
          <a:picLocks noChangeAspect="1"/>
        </xdr:cNvPicPr>
      </xdr:nvPicPr>
      <xdr:blipFill>
        <a:blip xmlns:r="http://schemas.openxmlformats.org/officeDocument/2006/relationships" r:embed="rId440">
          <a:extLst>
            <a:ext uri="{28A0092B-C50C-407E-A947-70E740481C1C}">
              <a14:useLocalDpi xmlns:a14="http://schemas.microsoft.com/office/drawing/2010/main" val="0"/>
            </a:ext>
          </a:extLst>
        </a:blip>
        <a:stretch>
          <a:fillRect/>
        </a:stretch>
      </xdr:blipFill>
      <xdr:spPr>
        <a:xfrm>
          <a:off x="5229225" y="30079950"/>
          <a:ext cx="1332000" cy="1332000"/>
        </a:xfrm>
        <a:prstGeom prst="rect">
          <a:avLst/>
        </a:prstGeom>
      </xdr:spPr>
    </xdr:pic>
    <xdr:clientData/>
  </xdr:twoCellAnchor>
  <xdr:twoCellAnchor>
    <xdr:from>
      <xdr:col>8</xdr:col>
      <xdr:colOff>114300</xdr:colOff>
      <xdr:row>172</xdr:row>
      <xdr:rowOff>123825</xdr:rowOff>
    </xdr:from>
    <xdr:to>
      <xdr:col>8</xdr:col>
      <xdr:colOff>1446300</xdr:colOff>
      <xdr:row>172</xdr:row>
      <xdr:rowOff>1455825</xdr:rowOff>
    </xdr:to>
    <xdr:pic>
      <xdr:nvPicPr>
        <xdr:cNvPr id="839" name="Рисунок 838"/>
        <xdr:cNvPicPr>
          <a:picLocks noChangeAspect="1"/>
        </xdr:cNvPicPr>
      </xdr:nvPicPr>
      <xdr:blipFill>
        <a:blip xmlns:r="http://schemas.openxmlformats.org/officeDocument/2006/relationships" r:embed="rId441">
          <a:extLst>
            <a:ext uri="{28A0092B-C50C-407E-A947-70E740481C1C}">
              <a14:useLocalDpi xmlns:a14="http://schemas.microsoft.com/office/drawing/2010/main" val="0"/>
            </a:ext>
          </a:extLst>
        </a:blip>
        <a:stretch>
          <a:fillRect/>
        </a:stretch>
      </xdr:blipFill>
      <xdr:spPr>
        <a:xfrm>
          <a:off x="5229225" y="31603950"/>
          <a:ext cx="1332000" cy="1332000"/>
        </a:xfrm>
        <a:prstGeom prst="rect">
          <a:avLst/>
        </a:prstGeom>
      </xdr:spPr>
    </xdr:pic>
    <xdr:clientData/>
  </xdr:twoCellAnchor>
  <xdr:twoCellAnchor>
    <xdr:from>
      <xdr:col>8</xdr:col>
      <xdr:colOff>114300</xdr:colOff>
      <xdr:row>173</xdr:row>
      <xdr:rowOff>123825</xdr:rowOff>
    </xdr:from>
    <xdr:to>
      <xdr:col>8</xdr:col>
      <xdr:colOff>1446300</xdr:colOff>
      <xdr:row>173</xdr:row>
      <xdr:rowOff>1455825</xdr:rowOff>
    </xdr:to>
    <xdr:pic>
      <xdr:nvPicPr>
        <xdr:cNvPr id="840" name="Рисунок 839"/>
        <xdr:cNvPicPr>
          <a:picLocks noChangeAspect="1"/>
        </xdr:cNvPicPr>
      </xdr:nvPicPr>
      <xdr:blipFill>
        <a:blip xmlns:r="http://schemas.openxmlformats.org/officeDocument/2006/relationships" r:embed="rId442">
          <a:extLst>
            <a:ext uri="{28A0092B-C50C-407E-A947-70E740481C1C}">
              <a14:useLocalDpi xmlns:a14="http://schemas.microsoft.com/office/drawing/2010/main" val="0"/>
            </a:ext>
          </a:extLst>
        </a:blip>
        <a:stretch>
          <a:fillRect/>
        </a:stretch>
      </xdr:blipFill>
      <xdr:spPr>
        <a:xfrm>
          <a:off x="5229225" y="33127950"/>
          <a:ext cx="1332000" cy="1332000"/>
        </a:xfrm>
        <a:prstGeom prst="rect">
          <a:avLst/>
        </a:prstGeom>
      </xdr:spPr>
    </xdr:pic>
    <xdr:clientData/>
  </xdr:twoCellAnchor>
  <xdr:twoCellAnchor>
    <xdr:from>
      <xdr:col>8</xdr:col>
      <xdr:colOff>114300</xdr:colOff>
      <xdr:row>179</xdr:row>
      <xdr:rowOff>123822</xdr:rowOff>
    </xdr:from>
    <xdr:to>
      <xdr:col>8</xdr:col>
      <xdr:colOff>1446300</xdr:colOff>
      <xdr:row>179</xdr:row>
      <xdr:rowOff>1455822</xdr:rowOff>
    </xdr:to>
    <xdr:pic>
      <xdr:nvPicPr>
        <xdr:cNvPr id="841" name="Рисунок 840"/>
        <xdr:cNvPicPr>
          <a:picLocks noChangeAspect="1"/>
        </xdr:cNvPicPr>
      </xdr:nvPicPr>
      <xdr:blipFill>
        <a:blip xmlns:r="http://schemas.openxmlformats.org/officeDocument/2006/relationships" r:embed="rId443">
          <a:extLst>
            <a:ext uri="{28A0092B-C50C-407E-A947-70E740481C1C}">
              <a14:useLocalDpi xmlns:a14="http://schemas.microsoft.com/office/drawing/2010/main" val="0"/>
            </a:ext>
          </a:extLst>
        </a:blip>
        <a:stretch>
          <a:fillRect/>
        </a:stretch>
      </xdr:blipFill>
      <xdr:spPr>
        <a:xfrm>
          <a:off x="5229225" y="34651947"/>
          <a:ext cx="1332000" cy="1332000"/>
        </a:xfrm>
        <a:prstGeom prst="rect">
          <a:avLst/>
        </a:prstGeom>
      </xdr:spPr>
    </xdr:pic>
    <xdr:clientData/>
  </xdr:twoCellAnchor>
  <xdr:twoCellAnchor>
    <xdr:from>
      <xdr:col>8</xdr:col>
      <xdr:colOff>114300</xdr:colOff>
      <xdr:row>180</xdr:row>
      <xdr:rowOff>123822</xdr:rowOff>
    </xdr:from>
    <xdr:to>
      <xdr:col>8</xdr:col>
      <xdr:colOff>1446300</xdr:colOff>
      <xdr:row>180</xdr:row>
      <xdr:rowOff>1455822</xdr:rowOff>
    </xdr:to>
    <xdr:pic>
      <xdr:nvPicPr>
        <xdr:cNvPr id="842" name="Рисунок 841"/>
        <xdr:cNvPicPr>
          <a:picLocks noChangeAspect="1"/>
        </xdr:cNvPicPr>
      </xdr:nvPicPr>
      <xdr:blipFill>
        <a:blip xmlns:r="http://schemas.openxmlformats.org/officeDocument/2006/relationships" r:embed="rId444">
          <a:extLst>
            <a:ext uri="{28A0092B-C50C-407E-A947-70E740481C1C}">
              <a14:useLocalDpi xmlns:a14="http://schemas.microsoft.com/office/drawing/2010/main" val="0"/>
            </a:ext>
          </a:extLst>
        </a:blip>
        <a:stretch>
          <a:fillRect/>
        </a:stretch>
      </xdr:blipFill>
      <xdr:spPr>
        <a:xfrm>
          <a:off x="5229225" y="36175947"/>
          <a:ext cx="1332000" cy="1332000"/>
        </a:xfrm>
        <a:prstGeom prst="rect">
          <a:avLst/>
        </a:prstGeom>
      </xdr:spPr>
    </xdr:pic>
    <xdr:clientData/>
  </xdr:twoCellAnchor>
  <xdr:twoCellAnchor>
    <xdr:from>
      <xdr:col>8</xdr:col>
      <xdr:colOff>114300</xdr:colOff>
      <xdr:row>181</xdr:row>
      <xdr:rowOff>123822</xdr:rowOff>
    </xdr:from>
    <xdr:to>
      <xdr:col>8</xdr:col>
      <xdr:colOff>1446300</xdr:colOff>
      <xdr:row>181</xdr:row>
      <xdr:rowOff>1455822</xdr:rowOff>
    </xdr:to>
    <xdr:pic>
      <xdr:nvPicPr>
        <xdr:cNvPr id="843" name="Рисунок 842"/>
        <xdr:cNvPicPr>
          <a:picLocks noChangeAspect="1"/>
        </xdr:cNvPicPr>
      </xdr:nvPicPr>
      <xdr:blipFill>
        <a:blip xmlns:r="http://schemas.openxmlformats.org/officeDocument/2006/relationships" r:embed="rId445">
          <a:extLst>
            <a:ext uri="{28A0092B-C50C-407E-A947-70E740481C1C}">
              <a14:useLocalDpi xmlns:a14="http://schemas.microsoft.com/office/drawing/2010/main" val="0"/>
            </a:ext>
          </a:extLst>
        </a:blip>
        <a:stretch>
          <a:fillRect/>
        </a:stretch>
      </xdr:blipFill>
      <xdr:spPr>
        <a:xfrm>
          <a:off x="5229225" y="37699947"/>
          <a:ext cx="1332000" cy="1332000"/>
        </a:xfrm>
        <a:prstGeom prst="rect">
          <a:avLst/>
        </a:prstGeom>
      </xdr:spPr>
    </xdr:pic>
    <xdr:clientData/>
  </xdr:twoCellAnchor>
  <xdr:twoCellAnchor>
    <xdr:from>
      <xdr:col>8</xdr:col>
      <xdr:colOff>114300</xdr:colOff>
      <xdr:row>209</xdr:row>
      <xdr:rowOff>123822</xdr:rowOff>
    </xdr:from>
    <xdr:to>
      <xdr:col>8</xdr:col>
      <xdr:colOff>1446300</xdr:colOff>
      <xdr:row>209</xdr:row>
      <xdr:rowOff>1455822</xdr:rowOff>
    </xdr:to>
    <xdr:pic>
      <xdr:nvPicPr>
        <xdr:cNvPr id="844" name="Рисунок 843"/>
        <xdr:cNvPicPr>
          <a:picLocks noChangeAspect="1"/>
        </xdr:cNvPicPr>
      </xdr:nvPicPr>
      <xdr:blipFill>
        <a:blip xmlns:r="http://schemas.openxmlformats.org/officeDocument/2006/relationships" r:embed="rId446">
          <a:extLst>
            <a:ext uri="{28A0092B-C50C-407E-A947-70E740481C1C}">
              <a14:useLocalDpi xmlns:a14="http://schemas.microsoft.com/office/drawing/2010/main" val="0"/>
            </a:ext>
          </a:extLst>
        </a:blip>
        <a:stretch>
          <a:fillRect/>
        </a:stretch>
      </xdr:blipFill>
      <xdr:spPr>
        <a:xfrm>
          <a:off x="5229225" y="39223947"/>
          <a:ext cx="1332000" cy="1332000"/>
        </a:xfrm>
        <a:prstGeom prst="rect">
          <a:avLst/>
        </a:prstGeom>
      </xdr:spPr>
    </xdr:pic>
    <xdr:clientData/>
  </xdr:twoCellAnchor>
  <xdr:twoCellAnchor>
    <xdr:from>
      <xdr:col>8</xdr:col>
      <xdr:colOff>114300</xdr:colOff>
      <xdr:row>220</xdr:row>
      <xdr:rowOff>123822</xdr:rowOff>
    </xdr:from>
    <xdr:to>
      <xdr:col>8</xdr:col>
      <xdr:colOff>1446300</xdr:colOff>
      <xdr:row>220</xdr:row>
      <xdr:rowOff>1455822</xdr:rowOff>
    </xdr:to>
    <xdr:pic>
      <xdr:nvPicPr>
        <xdr:cNvPr id="845" name="Рисунок 844"/>
        <xdr:cNvPicPr>
          <a:picLocks noChangeAspect="1"/>
        </xdr:cNvPicPr>
      </xdr:nvPicPr>
      <xdr:blipFill>
        <a:blip xmlns:r="http://schemas.openxmlformats.org/officeDocument/2006/relationships" r:embed="rId447">
          <a:extLst>
            <a:ext uri="{28A0092B-C50C-407E-A947-70E740481C1C}">
              <a14:useLocalDpi xmlns:a14="http://schemas.microsoft.com/office/drawing/2010/main" val="0"/>
            </a:ext>
          </a:extLst>
        </a:blip>
        <a:stretch>
          <a:fillRect/>
        </a:stretch>
      </xdr:blipFill>
      <xdr:spPr>
        <a:xfrm>
          <a:off x="5229225" y="40747947"/>
          <a:ext cx="1332000" cy="1332000"/>
        </a:xfrm>
        <a:prstGeom prst="rect">
          <a:avLst/>
        </a:prstGeom>
      </xdr:spPr>
    </xdr:pic>
    <xdr:clientData/>
  </xdr:twoCellAnchor>
  <xdr:twoCellAnchor>
    <xdr:from>
      <xdr:col>8</xdr:col>
      <xdr:colOff>114300</xdr:colOff>
      <xdr:row>224</xdr:row>
      <xdr:rowOff>123822</xdr:rowOff>
    </xdr:from>
    <xdr:to>
      <xdr:col>8</xdr:col>
      <xdr:colOff>1446300</xdr:colOff>
      <xdr:row>224</xdr:row>
      <xdr:rowOff>1455822</xdr:rowOff>
    </xdr:to>
    <xdr:pic>
      <xdr:nvPicPr>
        <xdr:cNvPr id="846" name="Рисунок 845"/>
        <xdr:cNvPicPr>
          <a:picLocks noChangeAspect="1"/>
        </xdr:cNvPicPr>
      </xdr:nvPicPr>
      <xdr:blipFill>
        <a:blip xmlns:r="http://schemas.openxmlformats.org/officeDocument/2006/relationships" r:embed="rId448">
          <a:extLst>
            <a:ext uri="{28A0092B-C50C-407E-A947-70E740481C1C}">
              <a14:useLocalDpi xmlns:a14="http://schemas.microsoft.com/office/drawing/2010/main" val="0"/>
            </a:ext>
          </a:extLst>
        </a:blip>
        <a:stretch>
          <a:fillRect/>
        </a:stretch>
      </xdr:blipFill>
      <xdr:spPr>
        <a:xfrm>
          <a:off x="5229225" y="42271947"/>
          <a:ext cx="1332000" cy="1332000"/>
        </a:xfrm>
        <a:prstGeom prst="rect">
          <a:avLst/>
        </a:prstGeom>
      </xdr:spPr>
    </xdr:pic>
    <xdr:clientData/>
  </xdr:twoCellAnchor>
  <xdr:twoCellAnchor>
    <xdr:from>
      <xdr:col>8</xdr:col>
      <xdr:colOff>114300</xdr:colOff>
      <xdr:row>260</xdr:row>
      <xdr:rowOff>123822</xdr:rowOff>
    </xdr:from>
    <xdr:to>
      <xdr:col>8</xdr:col>
      <xdr:colOff>1446300</xdr:colOff>
      <xdr:row>260</xdr:row>
      <xdr:rowOff>1455822</xdr:rowOff>
    </xdr:to>
    <xdr:pic>
      <xdr:nvPicPr>
        <xdr:cNvPr id="847" name="Рисунок 846"/>
        <xdr:cNvPicPr>
          <a:picLocks noChangeAspect="1"/>
        </xdr:cNvPicPr>
      </xdr:nvPicPr>
      <xdr:blipFill>
        <a:blip xmlns:r="http://schemas.openxmlformats.org/officeDocument/2006/relationships" r:embed="rId449">
          <a:extLst>
            <a:ext uri="{28A0092B-C50C-407E-A947-70E740481C1C}">
              <a14:useLocalDpi xmlns:a14="http://schemas.microsoft.com/office/drawing/2010/main" val="0"/>
            </a:ext>
          </a:extLst>
        </a:blip>
        <a:stretch>
          <a:fillRect/>
        </a:stretch>
      </xdr:blipFill>
      <xdr:spPr>
        <a:xfrm>
          <a:off x="5229225" y="43795947"/>
          <a:ext cx="1332000" cy="1332000"/>
        </a:xfrm>
        <a:prstGeom prst="rect">
          <a:avLst/>
        </a:prstGeom>
      </xdr:spPr>
    </xdr:pic>
    <xdr:clientData/>
  </xdr:twoCellAnchor>
  <xdr:twoCellAnchor>
    <xdr:from>
      <xdr:col>8</xdr:col>
      <xdr:colOff>114300</xdr:colOff>
      <xdr:row>268</xdr:row>
      <xdr:rowOff>123822</xdr:rowOff>
    </xdr:from>
    <xdr:to>
      <xdr:col>8</xdr:col>
      <xdr:colOff>1446300</xdr:colOff>
      <xdr:row>268</xdr:row>
      <xdr:rowOff>1455822</xdr:rowOff>
    </xdr:to>
    <xdr:pic>
      <xdr:nvPicPr>
        <xdr:cNvPr id="848" name="Рисунок 847"/>
        <xdr:cNvPicPr>
          <a:picLocks noChangeAspect="1"/>
        </xdr:cNvPicPr>
      </xdr:nvPicPr>
      <xdr:blipFill>
        <a:blip xmlns:r="http://schemas.openxmlformats.org/officeDocument/2006/relationships" r:embed="rId450">
          <a:extLst>
            <a:ext uri="{28A0092B-C50C-407E-A947-70E740481C1C}">
              <a14:useLocalDpi xmlns:a14="http://schemas.microsoft.com/office/drawing/2010/main" val="0"/>
            </a:ext>
          </a:extLst>
        </a:blip>
        <a:stretch>
          <a:fillRect/>
        </a:stretch>
      </xdr:blipFill>
      <xdr:spPr>
        <a:xfrm>
          <a:off x="5229225" y="45319947"/>
          <a:ext cx="1332000" cy="1332000"/>
        </a:xfrm>
        <a:prstGeom prst="rect">
          <a:avLst/>
        </a:prstGeom>
      </xdr:spPr>
    </xdr:pic>
    <xdr:clientData/>
  </xdr:twoCellAnchor>
  <xdr:twoCellAnchor>
    <xdr:from>
      <xdr:col>8</xdr:col>
      <xdr:colOff>114300</xdr:colOff>
      <xdr:row>288</xdr:row>
      <xdr:rowOff>123822</xdr:rowOff>
    </xdr:from>
    <xdr:to>
      <xdr:col>8</xdr:col>
      <xdr:colOff>1446300</xdr:colOff>
      <xdr:row>288</xdr:row>
      <xdr:rowOff>1455822</xdr:rowOff>
    </xdr:to>
    <xdr:pic>
      <xdr:nvPicPr>
        <xdr:cNvPr id="849" name="Рисунок 848"/>
        <xdr:cNvPicPr>
          <a:picLocks noChangeAspect="1"/>
        </xdr:cNvPicPr>
      </xdr:nvPicPr>
      <xdr:blipFill>
        <a:blip xmlns:r="http://schemas.openxmlformats.org/officeDocument/2006/relationships" r:embed="rId451">
          <a:extLst>
            <a:ext uri="{28A0092B-C50C-407E-A947-70E740481C1C}">
              <a14:useLocalDpi xmlns:a14="http://schemas.microsoft.com/office/drawing/2010/main" val="0"/>
            </a:ext>
          </a:extLst>
        </a:blip>
        <a:stretch>
          <a:fillRect/>
        </a:stretch>
      </xdr:blipFill>
      <xdr:spPr>
        <a:xfrm>
          <a:off x="5229225" y="46843947"/>
          <a:ext cx="1332000" cy="1332000"/>
        </a:xfrm>
        <a:prstGeom prst="rect">
          <a:avLst/>
        </a:prstGeom>
      </xdr:spPr>
    </xdr:pic>
    <xdr:clientData/>
  </xdr:twoCellAnchor>
  <xdr:twoCellAnchor>
    <xdr:from>
      <xdr:col>8</xdr:col>
      <xdr:colOff>114300</xdr:colOff>
      <xdr:row>339</xdr:row>
      <xdr:rowOff>123822</xdr:rowOff>
    </xdr:from>
    <xdr:to>
      <xdr:col>8</xdr:col>
      <xdr:colOff>1446300</xdr:colOff>
      <xdr:row>339</xdr:row>
      <xdr:rowOff>1455822</xdr:rowOff>
    </xdr:to>
    <xdr:pic>
      <xdr:nvPicPr>
        <xdr:cNvPr id="850" name="Рисунок 849"/>
        <xdr:cNvPicPr>
          <a:picLocks noChangeAspect="1"/>
        </xdr:cNvPicPr>
      </xdr:nvPicPr>
      <xdr:blipFill>
        <a:blip xmlns:r="http://schemas.openxmlformats.org/officeDocument/2006/relationships" r:embed="rId452">
          <a:extLst>
            <a:ext uri="{28A0092B-C50C-407E-A947-70E740481C1C}">
              <a14:useLocalDpi xmlns:a14="http://schemas.microsoft.com/office/drawing/2010/main" val="0"/>
            </a:ext>
          </a:extLst>
        </a:blip>
        <a:stretch>
          <a:fillRect/>
        </a:stretch>
      </xdr:blipFill>
      <xdr:spPr>
        <a:xfrm>
          <a:off x="5229225" y="48367947"/>
          <a:ext cx="1332000" cy="1332000"/>
        </a:xfrm>
        <a:prstGeom prst="rect">
          <a:avLst/>
        </a:prstGeom>
      </xdr:spPr>
    </xdr:pic>
    <xdr:clientData/>
  </xdr:twoCellAnchor>
  <xdr:twoCellAnchor>
    <xdr:from>
      <xdr:col>8</xdr:col>
      <xdr:colOff>114300</xdr:colOff>
      <xdr:row>340</xdr:row>
      <xdr:rowOff>123822</xdr:rowOff>
    </xdr:from>
    <xdr:to>
      <xdr:col>8</xdr:col>
      <xdr:colOff>1446300</xdr:colOff>
      <xdr:row>340</xdr:row>
      <xdr:rowOff>1455822</xdr:rowOff>
    </xdr:to>
    <xdr:pic>
      <xdr:nvPicPr>
        <xdr:cNvPr id="851" name="Рисунок 850"/>
        <xdr:cNvPicPr>
          <a:picLocks noChangeAspect="1"/>
        </xdr:cNvPicPr>
      </xdr:nvPicPr>
      <xdr:blipFill>
        <a:blip xmlns:r="http://schemas.openxmlformats.org/officeDocument/2006/relationships" r:embed="rId453">
          <a:extLst>
            <a:ext uri="{28A0092B-C50C-407E-A947-70E740481C1C}">
              <a14:useLocalDpi xmlns:a14="http://schemas.microsoft.com/office/drawing/2010/main" val="0"/>
            </a:ext>
          </a:extLst>
        </a:blip>
        <a:stretch>
          <a:fillRect/>
        </a:stretch>
      </xdr:blipFill>
      <xdr:spPr>
        <a:xfrm>
          <a:off x="5229225" y="49891947"/>
          <a:ext cx="1332000" cy="1332000"/>
        </a:xfrm>
        <a:prstGeom prst="rect">
          <a:avLst/>
        </a:prstGeom>
      </xdr:spPr>
    </xdr:pic>
    <xdr:clientData/>
  </xdr:twoCellAnchor>
  <xdr:twoCellAnchor>
    <xdr:from>
      <xdr:col>8</xdr:col>
      <xdr:colOff>114300</xdr:colOff>
      <xdr:row>349</xdr:row>
      <xdr:rowOff>123822</xdr:rowOff>
    </xdr:from>
    <xdr:to>
      <xdr:col>8</xdr:col>
      <xdr:colOff>1446300</xdr:colOff>
      <xdr:row>349</xdr:row>
      <xdr:rowOff>1455822</xdr:rowOff>
    </xdr:to>
    <xdr:pic>
      <xdr:nvPicPr>
        <xdr:cNvPr id="852" name="Рисунок 851"/>
        <xdr:cNvPicPr>
          <a:picLocks noChangeAspect="1"/>
        </xdr:cNvPicPr>
      </xdr:nvPicPr>
      <xdr:blipFill>
        <a:blip xmlns:r="http://schemas.openxmlformats.org/officeDocument/2006/relationships" r:embed="rId454">
          <a:extLst>
            <a:ext uri="{28A0092B-C50C-407E-A947-70E740481C1C}">
              <a14:useLocalDpi xmlns:a14="http://schemas.microsoft.com/office/drawing/2010/main" val="0"/>
            </a:ext>
          </a:extLst>
        </a:blip>
        <a:stretch>
          <a:fillRect/>
        </a:stretch>
      </xdr:blipFill>
      <xdr:spPr>
        <a:xfrm>
          <a:off x="5229225" y="51415947"/>
          <a:ext cx="1332000" cy="1332000"/>
        </a:xfrm>
        <a:prstGeom prst="rect">
          <a:avLst/>
        </a:prstGeom>
      </xdr:spPr>
    </xdr:pic>
    <xdr:clientData/>
  </xdr:twoCellAnchor>
  <xdr:twoCellAnchor>
    <xdr:from>
      <xdr:col>8</xdr:col>
      <xdr:colOff>114300</xdr:colOff>
      <xdr:row>370</xdr:row>
      <xdr:rowOff>123825</xdr:rowOff>
    </xdr:from>
    <xdr:to>
      <xdr:col>8</xdr:col>
      <xdr:colOff>1446300</xdr:colOff>
      <xdr:row>370</xdr:row>
      <xdr:rowOff>1455825</xdr:rowOff>
    </xdr:to>
    <xdr:pic>
      <xdr:nvPicPr>
        <xdr:cNvPr id="853" name="Рисунок 852"/>
        <xdr:cNvPicPr>
          <a:picLocks noChangeAspect="1"/>
        </xdr:cNvPicPr>
      </xdr:nvPicPr>
      <xdr:blipFill>
        <a:blip xmlns:r="http://schemas.openxmlformats.org/officeDocument/2006/relationships" r:embed="rId455">
          <a:extLst>
            <a:ext uri="{28A0092B-C50C-407E-A947-70E740481C1C}">
              <a14:useLocalDpi xmlns:a14="http://schemas.microsoft.com/office/drawing/2010/main" val="0"/>
            </a:ext>
          </a:extLst>
        </a:blip>
        <a:stretch>
          <a:fillRect/>
        </a:stretch>
      </xdr:blipFill>
      <xdr:spPr>
        <a:xfrm>
          <a:off x="5229225" y="52939950"/>
          <a:ext cx="1332000" cy="1332000"/>
        </a:xfrm>
        <a:prstGeom prst="rect">
          <a:avLst/>
        </a:prstGeom>
      </xdr:spPr>
    </xdr:pic>
    <xdr:clientData/>
  </xdr:twoCellAnchor>
  <xdr:twoCellAnchor>
    <xdr:from>
      <xdr:col>8</xdr:col>
      <xdr:colOff>114300</xdr:colOff>
      <xdr:row>376</xdr:row>
      <xdr:rowOff>123825</xdr:rowOff>
    </xdr:from>
    <xdr:to>
      <xdr:col>8</xdr:col>
      <xdr:colOff>1446300</xdr:colOff>
      <xdr:row>376</xdr:row>
      <xdr:rowOff>1455825</xdr:rowOff>
    </xdr:to>
    <xdr:pic>
      <xdr:nvPicPr>
        <xdr:cNvPr id="854" name="Рисунок 853"/>
        <xdr:cNvPicPr>
          <a:picLocks noChangeAspect="1"/>
        </xdr:cNvPicPr>
      </xdr:nvPicPr>
      <xdr:blipFill>
        <a:blip xmlns:r="http://schemas.openxmlformats.org/officeDocument/2006/relationships" r:embed="rId456">
          <a:extLst>
            <a:ext uri="{28A0092B-C50C-407E-A947-70E740481C1C}">
              <a14:useLocalDpi xmlns:a14="http://schemas.microsoft.com/office/drawing/2010/main" val="0"/>
            </a:ext>
          </a:extLst>
        </a:blip>
        <a:stretch>
          <a:fillRect/>
        </a:stretch>
      </xdr:blipFill>
      <xdr:spPr>
        <a:xfrm>
          <a:off x="5229225" y="54463950"/>
          <a:ext cx="1332000" cy="1332000"/>
        </a:xfrm>
        <a:prstGeom prst="rect">
          <a:avLst/>
        </a:prstGeom>
      </xdr:spPr>
    </xdr:pic>
    <xdr:clientData/>
  </xdr:twoCellAnchor>
  <xdr:twoCellAnchor>
    <xdr:from>
      <xdr:col>8</xdr:col>
      <xdr:colOff>114300</xdr:colOff>
      <xdr:row>386</xdr:row>
      <xdr:rowOff>123825</xdr:rowOff>
    </xdr:from>
    <xdr:to>
      <xdr:col>8</xdr:col>
      <xdr:colOff>1446300</xdr:colOff>
      <xdr:row>386</xdr:row>
      <xdr:rowOff>1455825</xdr:rowOff>
    </xdr:to>
    <xdr:pic>
      <xdr:nvPicPr>
        <xdr:cNvPr id="855" name="Рисунок 854"/>
        <xdr:cNvPicPr>
          <a:picLocks noChangeAspect="1"/>
        </xdr:cNvPicPr>
      </xdr:nvPicPr>
      <xdr:blipFill>
        <a:blip xmlns:r="http://schemas.openxmlformats.org/officeDocument/2006/relationships" r:embed="rId457">
          <a:extLst>
            <a:ext uri="{28A0092B-C50C-407E-A947-70E740481C1C}">
              <a14:useLocalDpi xmlns:a14="http://schemas.microsoft.com/office/drawing/2010/main" val="0"/>
            </a:ext>
          </a:extLst>
        </a:blip>
        <a:stretch>
          <a:fillRect/>
        </a:stretch>
      </xdr:blipFill>
      <xdr:spPr>
        <a:xfrm>
          <a:off x="5229225" y="55987950"/>
          <a:ext cx="1332000" cy="1332000"/>
        </a:xfrm>
        <a:prstGeom prst="rect">
          <a:avLst/>
        </a:prstGeom>
      </xdr:spPr>
    </xdr:pic>
    <xdr:clientData/>
  </xdr:twoCellAnchor>
  <xdr:twoCellAnchor>
    <xdr:from>
      <xdr:col>8</xdr:col>
      <xdr:colOff>114300</xdr:colOff>
      <xdr:row>388</xdr:row>
      <xdr:rowOff>123825</xdr:rowOff>
    </xdr:from>
    <xdr:to>
      <xdr:col>8</xdr:col>
      <xdr:colOff>1446300</xdr:colOff>
      <xdr:row>388</xdr:row>
      <xdr:rowOff>1455825</xdr:rowOff>
    </xdr:to>
    <xdr:pic>
      <xdr:nvPicPr>
        <xdr:cNvPr id="856" name="Рисунок 855"/>
        <xdr:cNvPicPr>
          <a:picLocks noChangeAspect="1"/>
        </xdr:cNvPicPr>
      </xdr:nvPicPr>
      <xdr:blipFill>
        <a:blip xmlns:r="http://schemas.openxmlformats.org/officeDocument/2006/relationships" r:embed="rId458">
          <a:extLst>
            <a:ext uri="{28A0092B-C50C-407E-A947-70E740481C1C}">
              <a14:useLocalDpi xmlns:a14="http://schemas.microsoft.com/office/drawing/2010/main" val="0"/>
            </a:ext>
          </a:extLst>
        </a:blip>
        <a:stretch>
          <a:fillRect/>
        </a:stretch>
      </xdr:blipFill>
      <xdr:spPr>
        <a:xfrm>
          <a:off x="5229225" y="57511950"/>
          <a:ext cx="1332000" cy="1332000"/>
        </a:xfrm>
        <a:prstGeom prst="rect">
          <a:avLst/>
        </a:prstGeom>
      </xdr:spPr>
    </xdr:pic>
    <xdr:clientData/>
  </xdr:twoCellAnchor>
  <xdr:twoCellAnchor>
    <xdr:from>
      <xdr:col>8</xdr:col>
      <xdr:colOff>114300</xdr:colOff>
      <xdr:row>395</xdr:row>
      <xdr:rowOff>123825</xdr:rowOff>
    </xdr:from>
    <xdr:to>
      <xdr:col>8</xdr:col>
      <xdr:colOff>1446300</xdr:colOff>
      <xdr:row>395</xdr:row>
      <xdr:rowOff>1455825</xdr:rowOff>
    </xdr:to>
    <xdr:pic>
      <xdr:nvPicPr>
        <xdr:cNvPr id="857" name="Рисунок 856"/>
        <xdr:cNvPicPr>
          <a:picLocks noChangeAspect="1"/>
        </xdr:cNvPicPr>
      </xdr:nvPicPr>
      <xdr:blipFill>
        <a:blip xmlns:r="http://schemas.openxmlformats.org/officeDocument/2006/relationships" r:embed="rId459">
          <a:extLst>
            <a:ext uri="{28A0092B-C50C-407E-A947-70E740481C1C}">
              <a14:useLocalDpi xmlns:a14="http://schemas.microsoft.com/office/drawing/2010/main" val="0"/>
            </a:ext>
          </a:extLst>
        </a:blip>
        <a:stretch>
          <a:fillRect/>
        </a:stretch>
      </xdr:blipFill>
      <xdr:spPr>
        <a:xfrm>
          <a:off x="5229225" y="59035950"/>
          <a:ext cx="1332000" cy="1332000"/>
        </a:xfrm>
        <a:prstGeom prst="rect">
          <a:avLst/>
        </a:prstGeom>
      </xdr:spPr>
    </xdr:pic>
    <xdr:clientData/>
  </xdr:twoCellAnchor>
  <xdr:twoCellAnchor>
    <xdr:from>
      <xdr:col>8</xdr:col>
      <xdr:colOff>114300</xdr:colOff>
      <xdr:row>401</xdr:row>
      <xdr:rowOff>123825</xdr:rowOff>
    </xdr:from>
    <xdr:to>
      <xdr:col>8</xdr:col>
      <xdr:colOff>1446300</xdr:colOff>
      <xdr:row>401</xdr:row>
      <xdr:rowOff>1455825</xdr:rowOff>
    </xdr:to>
    <xdr:pic>
      <xdr:nvPicPr>
        <xdr:cNvPr id="858" name="Рисунок 857"/>
        <xdr:cNvPicPr>
          <a:picLocks noChangeAspect="1"/>
        </xdr:cNvPicPr>
      </xdr:nvPicPr>
      <xdr:blipFill>
        <a:blip xmlns:r="http://schemas.openxmlformats.org/officeDocument/2006/relationships" r:embed="rId460">
          <a:extLst>
            <a:ext uri="{28A0092B-C50C-407E-A947-70E740481C1C}">
              <a14:useLocalDpi xmlns:a14="http://schemas.microsoft.com/office/drawing/2010/main" val="0"/>
            </a:ext>
          </a:extLst>
        </a:blip>
        <a:stretch>
          <a:fillRect/>
        </a:stretch>
      </xdr:blipFill>
      <xdr:spPr>
        <a:xfrm>
          <a:off x="5229225" y="60559950"/>
          <a:ext cx="1332000" cy="1332000"/>
        </a:xfrm>
        <a:prstGeom prst="rect">
          <a:avLst/>
        </a:prstGeom>
      </xdr:spPr>
    </xdr:pic>
    <xdr:clientData/>
  </xdr:twoCellAnchor>
  <xdr:twoCellAnchor>
    <xdr:from>
      <xdr:col>8</xdr:col>
      <xdr:colOff>114300</xdr:colOff>
      <xdr:row>403</xdr:row>
      <xdr:rowOff>123825</xdr:rowOff>
    </xdr:from>
    <xdr:to>
      <xdr:col>8</xdr:col>
      <xdr:colOff>1446300</xdr:colOff>
      <xdr:row>403</xdr:row>
      <xdr:rowOff>1455825</xdr:rowOff>
    </xdr:to>
    <xdr:pic>
      <xdr:nvPicPr>
        <xdr:cNvPr id="859" name="Рисунок 858"/>
        <xdr:cNvPicPr>
          <a:picLocks noChangeAspect="1"/>
        </xdr:cNvPicPr>
      </xdr:nvPicPr>
      <xdr:blipFill>
        <a:blip xmlns:r="http://schemas.openxmlformats.org/officeDocument/2006/relationships" r:embed="rId461">
          <a:extLst>
            <a:ext uri="{28A0092B-C50C-407E-A947-70E740481C1C}">
              <a14:useLocalDpi xmlns:a14="http://schemas.microsoft.com/office/drawing/2010/main" val="0"/>
            </a:ext>
          </a:extLst>
        </a:blip>
        <a:stretch>
          <a:fillRect/>
        </a:stretch>
      </xdr:blipFill>
      <xdr:spPr>
        <a:xfrm>
          <a:off x="5229225" y="62083950"/>
          <a:ext cx="1332000" cy="1332000"/>
        </a:xfrm>
        <a:prstGeom prst="rect">
          <a:avLst/>
        </a:prstGeom>
      </xdr:spPr>
    </xdr:pic>
    <xdr:clientData/>
  </xdr:twoCellAnchor>
  <xdr:twoCellAnchor>
    <xdr:from>
      <xdr:col>8</xdr:col>
      <xdr:colOff>114300</xdr:colOff>
      <xdr:row>425</xdr:row>
      <xdr:rowOff>123825</xdr:rowOff>
    </xdr:from>
    <xdr:to>
      <xdr:col>8</xdr:col>
      <xdr:colOff>1446300</xdr:colOff>
      <xdr:row>425</xdr:row>
      <xdr:rowOff>1455825</xdr:rowOff>
    </xdr:to>
    <xdr:pic>
      <xdr:nvPicPr>
        <xdr:cNvPr id="860" name="Рисунок 859"/>
        <xdr:cNvPicPr>
          <a:picLocks noChangeAspect="1"/>
        </xdr:cNvPicPr>
      </xdr:nvPicPr>
      <xdr:blipFill>
        <a:blip xmlns:r="http://schemas.openxmlformats.org/officeDocument/2006/relationships" r:embed="rId462">
          <a:extLst>
            <a:ext uri="{28A0092B-C50C-407E-A947-70E740481C1C}">
              <a14:useLocalDpi xmlns:a14="http://schemas.microsoft.com/office/drawing/2010/main" val="0"/>
            </a:ext>
          </a:extLst>
        </a:blip>
        <a:stretch>
          <a:fillRect/>
        </a:stretch>
      </xdr:blipFill>
      <xdr:spPr>
        <a:xfrm>
          <a:off x="5229225" y="63607950"/>
          <a:ext cx="1332000" cy="1332000"/>
        </a:xfrm>
        <a:prstGeom prst="rect">
          <a:avLst/>
        </a:prstGeom>
      </xdr:spPr>
    </xdr:pic>
    <xdr:clientData/>
  </xdr:twoCellAnchor>
  <xdr:twoCellAnchor>
    <xdr:from>
      <xdr:col>8</xdr:col>
      <xdr:colOff>114300</xdr:colOff>
      <xdr:row>428</xdr:row>
      <xdr:rowOff>123825</xdr:rowOff>
    </xdr:from>
    <xdr:to>
      <xdr:col>8</xdr:col>
      <xdr:colOff>1446300</xdr:colOff>
      <xdr:row>428</xdr:row>
      <xdr:rowOff>1455825</xdr:rowOff>
    </xdr:to>
    <xdr:pic>
      <xdr:nvPicPr>
        <xdr:cNvPr id="861" name="Рисунок 860"/>
        <xdr:cNvPicPr>
          <a:picLocks noChangeAspect="1"/>
        </xdr:cNvPicPr>
      </xdr:nvPicPr>
      <xdr:blipFill>
        <a:blip xmlns:r="http://schemas.openxmlformats.org/officeDocument/2006/relationships" r:embed="rId463">
          <a:extLst>
            <a:ext uri="{28A0092B-C50C-407E-A947-70E740481C1C}">
              <a14:useLocalDpi xmlns:a14="http://schemas.microsoft.com/office/drawing/2010/main" val="0"/>
            </a:ext>
          </a:extLst>
        </a:blip>
        <a:stretch>
          <a:fillRect/>
        </a:stretch>
      </xdr:blipFill>
      <xdr:spPr>
        <a:xfrm>
          <a:off x="5229225" y="65131950"/>
          <a:ext cx="1332000" cy="1332000"/>
        </a:xfrm>
        <a:prstGeom prst="rect">
          <a:avLst/>
        </a:prstGeom>
      </xdr:spPr>
    </xdr:pic>
    <xdr:clientData/>
  </xdr:twoCellAnchor>
  <xdr:twoCellAnchor>
    <xdr:from>
      <xdr:col>8</xdr:col>
      <xdr:colOff>114300</xdr:colOff>
      <xdr:row>436</xdr:row>
      <xdr:rowOff>123825</xdr:rowOff>
    </xdr:from>
    <xdr:to>
      <xdr:col>8</xdr:col>
      <xdr:colOff>1446300</xdr:colOff>
      <xdr:row>436</xdr:row>
      <xdr:rowOff>1455825</xdr:rowOff>
    </xdr:to>
    <xdr:pic>
      <xdr:nvPicPr>
        <xdr:cNvPr id="862" name="Рисунок 861"/>
        <xdr:cNvPicPr>
          <a:picLocks noChangeAspect="1"/>
        </xdr:cNvPicPr>
      </xdr:nvPicPr>
      <xdr:blipFill>
        <a:blip xmlns:r="http://schemas.openxmlformats.org/officeDocument/2006/relationships" r:embed="rId464">
          <a:extLst>
            <a:ext uri="{28A0092B-C50C-407E-A947-70E740481C1C}">
              <a14:useLocalDpi xmlns:a14="http://schemas.microsoft.com/office/drawing/2010/main" val="0"/>
            </a:ext>
          </a:extLst>
        </a:blip>
        <a:stretch>
          <a:fillRect/>
        </a:stretch>
      </xdr:blipFill>
      <xdr:spPr>
        <a:xfrm>
          <a:off x="5229225" y="66655950"/>
          <a:ext cx="1332000" cy="1332000"/>
        </a:xfrm>
        <a:prstGeom prst="rect">
          <a:avLst/>
        </a:prstGeom>
      </xdr:spPr>
    </xdr:pic>
    <xdr:clientData/>
  </xdr:twoCellAnchor>
  <xdr:twoCellAnchor>
    <xdr:from>
      <xdr:col>8</xdr:col>
      <xdr:colOff>114300</xdr:colOff>
      <xdr:row>437</xdr:row>
      <xdr:rowOff>123825</xdr:rowOff>
    </xdr:from>
    <xdr:to>
      <xdr:col>8</xdr:col>
      <xdr:colOff>1446300</xdr:colOff>
      <xdr:row>437</xdr:row>
      <xdr:rowOff>1455825</xdr:rowOff>
    </xdr:to>
    <xdr:pic>
      <xdr:nvPicPr>
        <xdr:cNvPr id="863" name="Рисунок 862"/>
        <xdr:cNvPicPr>
          <a:picLocks noChangeAspect="1"/>
        </xdr:cNvPicPr>
      </xdr:nvPicPr>
      <xdr:blipFill>
        <a:blip xmlns:r="http://schemas.openxmlformats.org/officeDocument/2006/relationships" r:embed="rId465">
          <a:extLst>
            <a:ext uri="{28A0092B-C50C-407E-A947-70E740481C1C}">
              <a14:useLocalDpi xmlns:a14="http://schemas.microsoft.com/office/drawing/2010/main" val="0"/>
            </a:ext>
          </a:extLst>
        </a:blip>
        <a:stretch>
          <a:fillRect/>
        </a:stretch>
      </xdr:blipFill>
      <xdr:spPr>
        <a:xfrm>
          <a:off x="5229225" y="68179950"/>
          <a:ext cx="1332000" cy="1332000"/>
        </a:xfrm>
        <a:prstGeom prst="rect">
          <a:avLst/>
        </a:prstGeom>
      </xdr:spPr>
    </xdr:pic>
    <xdr:clientData/>
  </xdr:twoCellAnchor>
  <xdr:twoCellAnchor>
    <xdr:from>
      <xdr:col>8</xdr:col>
      <xdr:colOff>114300</xdr:colOff>
      <xdr:row>444</xdr:row>
      <xdr:rowOff>123825</xdr:rowOff>
    </xdr:from>
    <xdr:to>
      <xdr:col>8</xdr:col>
      <xdr:colOff>1446300</xdr:colOff>
      <xdr:row>444</xdr:row>
      <xdr:rowOff>1455825</xdr:rowOff>
    </xdr:to>
    <xdr:pic>
      <xdr:nvPicPr>
        <xdr:cNvPr id="864" name="Рисунок 863"/>
        <xdr:cNvPicPr>
          <a:picLocks noChangeAspect="1"/>
        </xdr:cNvPicPr>
      </xdr:nvPicPr>
      <xdr:blipFill>
        <a:blip xmlns:r="http://schemas.openxmlformats.org/officeDocument/2006/relationships" r:embed="rId466">
          <a:extLst>
            <a:ext uri="{28A0092B-C50C-407E-A947-70E740481C1C}">
              <a14:useLocalDpi xmlns:a14="http://schemas.microsoft.com/office/drawing/2010/main" val="0"/>
            </a:ext>
          </a:extLst>
        </a:blip>
        <a:stretch>
          <a:fillRect/>
        </a:stretch>
      </xdr:blipFill>
      <xdr:spPr>
        <a:xfrm>
          <a:off x="5229225" y="69703950"/>
          <a:ext cx="1332000" cy="1332000"/>
        </a:xfrm>
        <a:prstGeom prst="rect">
          <a:avLst/>
        </a:prstGeom>
      </xdr:spPr>
    </xdr:pic>
    <xdr:clientData/>
  </xdr:twoCellAnchor>
  <xdr:twoCellAnchor>
    <xdr:from>
      <xdr:col>8</xdr:col>
      <xdr:colOff>114300</xdr:colOff>
      <xdr:row>448</xdr:row>
      <xdr:rowOff>123825</xdr:rowOff>
    </xdr:from>
    <xdr:to>
      <xdr:col>8</xdr:col>
      <xdr:colOff>1446300</xdr:colOff>
      <xdr:row>448</xdr:row>
      <xdr:rowOff>1455825</xdr:rowOff>
    </xdr:to>
    <xdr:pic>
      <xdr:nvPicPr>
        <xdr:cNvPr id="865" name="Рисунок 864"/>
        <xdr:cNvPicPr>
          <a:picLocks noChangeAspect="1"/>
        </xdr:cNvPicPr>
      </xdr:nvPicPr>
      <xdr:blipFill>
        <a:blip xmlns:r="http://schemas.openxmlformats.org/officeDocument/2006/relationships" r:embed="rId467">
          <a:extLst>
            <a:ext uri="{28A0092B-C50C-407E-A947-70E740481C1C}">
              <a14:useLocalDpi xmlns:a14="http://schemas.microsoft.com/office/drawing/2010/main" val="0"/>
            </a:ext>
          </a:extLst>
        </a:blip>
        <a:stretch>
          <a:fillRect/>
        </a:stretch>
      </xdr:blipFill>
      <xdr:spPr>
        <a:xfrm>
          <a:off x="5229225" y="71227950"/>
          <a:ext cx="1332000" cy="1332000"/>
        </a:xfrm>
        <a:prstGeom prst="rect">
          <a:avLst/>
        </a:prstGeom>
      </xdr:spPr>
    </xdr:pic>
    <xdr:clientData/>
  </xdr:twoCellAnchor>
  <xdr:twoCellAnchor>
    <xdr:from>
      <xdr:col>8</xdr:col>
      <xdr:colOff>114300</xdr:colOff>
      <xdr:row>454</xdr:row>
      <xdr:rowOff>123825</xdr:rowOff>
    </xdr:from>
    <xdr:to>
      <xdr:col>8</xdr:col>
      <xdr:colOff>1446300</xdr:colOff>
      <xdr:row>454</xdr:row>
      <xdr:rowOff>1455825</xdr:rowOff>
    </xdr:to>
    <xdr:pic>
      <xdr:nvPicPr>
        <xdr:cNvPr id="866" name="Рисунок 865"/>
        <xdr:cNvPicPr>
          <a:picLocks noChangeAspect="1"/>
        </xdr:cNvPicPr>
      </xdr:nvPicPr>
      <xdr:blipFill>
        <a:blip xmlns:r="http://schemas.openxmlformats.org/officeDocument/2006/relationships" r:embed="rId468">
          <a:extLst>
            <a:ext uri="{28A0092B-C50C-407E-A947-70E740481C1C}">
              <a14:useLocalDpi xmlns:a14="http://schemas.microsoft.com/office/drawing/2010/main" val="0"/>
            </a:ext>
          </a:extLst>
        </a:blip>
        <a:stretch>
          <a:fillRect/>
        </a:stretch>
      </xdr:blipFill>
      <xdr:spPr>
        <a:xfrm>
          <a:off x="5229225" y="72751950"/>
          <a:ext cx="1332000" cy="1332000"/>
        </a:xfrm>
        <a:prstGeom prst="rect">
          <a:avLst/>
        </a:prstGeom>
      </xdr:spPr>
    </xdr:pic>
    <xdr:clientData/>
  </xdr:twoCellAnchor>
  <xdr:twoCellAnchor>
    <xdr:from>
      <xdr:col>8</xdr:col>
      <xdr:colOff>114300</xdr:colOff>
      <xdr:row>467</xdr:row>
      <xdr:rowOff>123825</xdr:rowOff>
    </xdr:from>
    <xdr:to>
      <xdr:col>8</xdr:col>
      <xdr:colOff>1446300</xdr:colOff>
      <xdr:row>467</xdr:row>
      <xdr:rowOff>1455825</xdr:rowOff>
    </xdr:to>
    <xdr:pic>
      <xdr:nvPicPr>
        <xdr:cNvPr id="867" name="Рисунок 866"/>
        <xdr:cNvPicPr>
          <a:picLocks noChangeAspect="1"/>
        </xdr:cNvPicPr>
      </xdr:nvPicPr>
      <xdr:blipFill>
        <a:blip xmlns:r="http://schemas.openxmlformats.org/officeDocument/2006/relationships" r:embed="rId469">
          <a:extLst>
            <a:ext uri="{28A0092B-C50C-407E-A947-70E740481C1C}">
              <a14:useLocalDpi xmlns:a14="http://schemas.microsoft.com/office/drawing/2010/main" val="0"/>
            </a:ext>
          </a:extLst>
        </a:blip>
        <a:stretch>
          <a:fillRect/>
        </a:stretch>
      </xdr:blipFill>
      <xdr:spPr>
        <a:xfrm>
          <a:off x="5229225" y="74275950"/>
          <a:ext cx="1332000" cy="1332000"/>
        </a:xfrm>
        <a:prstGeom prst="rect">
          <a:avLst/>
        </a:prstGeom>
      </xdr:spPr>
    </xdr:pic>
    <xdr:clientData/>
  </xdr:twoCellAnchor>
  <xdr:twoCellAnchor>
    <xdr:from>
      <xdr:col>8</xdr:col>
      <xdr:colOff>114300</xdr:colOff>
      <xdr:row>501</xdr:row>
      <xdr:rowOff>123825</xdr:rowOff>
    </xdr:from>
    <xdr:to>
      <xdr:col>8</xdr:col>
      <xdr:colOff>1446300</xdr:colOff>
      <xdr:row>501</xdr:row>
      <xdr:rowOff>1455825</xdr:rowOff>
    </xdr:to>
    <xdr:pic>
      <xdr:nvPicPr>
        <xdr:cNvPr id="868" name="Рисунок 867"/>
        <xdr:cNvPicPr>
          <a:picLocks noChangeAspect="1"/>
        </xdr:cNvPicPr>
      </xdr:nvPicPr>
      <xdr:blipFill>
        <a:blip xmlns:r="http://schemas.openxmlformats.org/officeDocument/2006/relationships" r:embed="rId470">
          <a:extLst>
            <a:ext uri="{28A0092B-C50C-407E-A947-70E740481C1C}">
              <a14:useLocalDpi xmlns:a14="http://schemas.microsoft.com/office/drawing/2010/main" val="0"/>
            </a:ext>
          </a:extLst>
        </a:blip>
        <a:stretch>
          <a:fillRect/>
        </a:stretch>
      </xdr:blipFill>
      <xdr:spPr>
        <a:xfrm>
          <a:off x="5229225" y="75799950"/>
          <a:ext cx="1332000" cy="1332000"/>
        </a:xfrm>
        <a:prstGeom prst="rect">
          <a:avLst/>
        </a:prstGeom>
      </xdr:spPr>
    </xdr:pic>
    <xdr:clientData/>
  </xdr:twoCellAnchor>
  <xdr:twoCellAnchor>
    <xdr:from>
      <xdr:col>8</xdr:col>
      <xdr:colOff>114300</xdr:colOff>
      <xdr:row>523</xdr:row>
      <xdr:rowOff>123825</xdr:rowOff>
    </xdr:from>
    <xdr:to>
      <xdr:col>8</xdr:col>
      <xdr:colOff>1446300</xdr:colOff>
      <xdr:row>523</xdr:row>
      <xdr:rowOff>1455825</xdr:rowOff>
    </xdr:to>
    <xdr:pic>
      <xdr:nvPicPr>
        <xdr:cNvPr id="869" name="Рисунок 868"/>
        <xdr:cNvPicPr>
          <a:picLocks noChangeAspect="1"/>
        </xdr:cNvPicPr>
      </xdr:nvPicPr>
      <xdr:blipFill>
        <a:blip xmlns:r="http://schemas.openxmlformats.org/officeDocument/2006/relationships" r:embed="rId471">
          <a:extLst>
            <a:ext uri="{28A0092B-C50C-407E-A947-70E740481C1C}">
              <a14:useLocalDpi xmlns:a14="http://schemas.microsoft.com/office/drawing/2010/main" val="0"/>
            </a:ext>
          </a:extLst>
        </a:blip>
        <a:stretch>
          <a:fillRect/>
        </a:stretch>
      </xdr:blipFill>
      <xdr:spPr>
        <a:xfrm>
          <a:off x="5229225" y="77323950"/>
          <a:ext cx="1332000" cy="1332000"/>
        </a:xfrm>
        <a:prstGeom prst="rect">
          <a:avLst/>
        </a:prstGeom>
      </xdr:spPr>
    </xdr:pic>
    <xdr:clientData/>
  </xdr:twoCellAnchor>
  <xdr:twoCellAnchor>
    <xdr:from>
      <xdr:col>8</xdr:col>
      <xdr:colOff>114300</xdr:colOff>
      <xdr:row>593</xdr:row>
      <xdr:rowOff>123825</xdr:rowOff>
    </xdr:from>
    <xdr:to>
      <xdr:col>8</xdr:col>
      <xdr:colOff>1446300</xdr:colOff>
      <xdr:row>593</xdr:row>
      <xdr:rowOff>1455825</xdr:rowOff>
    </xdr:to>
    <xdr:pic>
      <xdr:nvPicPr>
        <xdr:cNvPr id="870" name="Рисунок 869"/>
        <xdr:cNvPicPr>
          <a:picLocks noChangeAspect="1"/>
        </xdr:cNvPicPr>
      </xdr:nvPicPr>
      <xdr:blipFill>
        <a:blip xmlns:r="http://schemas.openxmlformats.org/officeDocument/2006/relationships" r:embed="rId472">
          <a:extLst>
            <a:ext uri="{28A0092B-C50C-407E-A947-70E740481C1C}">
              <a14:useLocalDpi xmlns:a14="http://schemas.microsoft.com/office/drawing/2010/main" val="0"/>
            </a:ext>
          </a:extLst>
        </a:blip>
        <a:stretch>
          <a:fillRect/>
        </a:stretch>
      </xdr:blipFill>
      <xdr:spPr>
        <a:xfrm>
          <a:off x="5229225" y="78847950"/>
          <a:ext cx="1332000" cy="1332000"/>
        </a:xfrm>
        <a:prstGeom prst="rect">
          <a:avLst/>
        </a:prstGeom>
      </xdr:spPr>
    </xdr:pic>
    <xdr:clientData/>
  </xdr:twoCellAnchor>
  <xdr:twoCellAnchor>
    <xdr:from>
      <xdr:col>8</xdr:col>
      <xdr:colOff>114300</xdr:colOff>
      <xdr:row>611</xdr:row>
      <xdr:rowOff>123825</xdr:rowOff>
    </xdr:from>
    <xdr:to>
      <xdr:col>8</xdr:col>
      <xdr:colOff>1446300</xdr:colOff>
      <xdr:row>611</xdr:row>
      <xdr:rowOff>1455825</xdr:rowOff>
    </xdr:to>
    <xdr:pic>
      <xdr:nvPicPr>
        <xdr:cNvPr id="871" name="Рисунок 870"/>
        <xdr:cNvPicPr>
          <a:picLocks noChangeAspect="1"/>
        </xdr:cNvPicPr>
      </xdr:nvPicPr>
      <xdr:blipFill>
        <a:blip xmlns:r="http://schemas.openxmlformats.org/officeDocument/2006/relationships" r:embed="rId473">
          <a:extLst>
            <a:ext uri="{28A0092B-C50C-407E-A947-70E740481C1C}">
              <a14:useLocalDpi xmlns:a14="http://schemas.microsoft.com/office/drawing/2010/main" val="0"/>
            </a:ext>
          </a:extLst>
        </a:blip>
        <a:stretch>
          <a:fillRect/>
        </a:stretch>
      </xdr:blipFill>
      <xdr:spPr>
        <a:xfrm>
          <a:off x="5229225" y="80371950"/>
          <a:ext cx="1332000" cy="1332000"/>
        </a:xfrm>
        <a:prstGeom prst="rect">
          <a:avLst/>
        </a:prstGeom>
      </xdr:spPr>
    </xdr:pic>
    <xdr:clientData/>
  </xdr:twoCellAnchor>
  <xdr:twoCellAnchor>
    <xdr:from>
      <xdr:col>8</xdr:col>
      <xdr:colOff>142875</xdr:colOff>
      <xdr:row>17</xdr:row>
      <xdr:rowOff>180975</xdr:rowOff>
    </xdr:from>
    <xdr:to>
      <xdr:col>8</xdr:col>
      <xdr:colOff>1474875</xdr:colOff>
      <xdr:row>17</xdr:row>
      <xdr:rowOff>1512975</xdr:rowOff>
    </xdr:to>
    <xdr:pic>
      <xdr:nvPicPr>
        <xdr:cNvPr id="872" name="Имя " descr="Descr "/>
        <xdr:cNvPicPr>
          <a:picLocks noChangeAspect="1"/>
        </xdr:cNvPicPr>
      </xdr:nvPicPr>
      <xdr:blipFill>
        <a:blip xmlns:r="http://schemas.openxmlformats.org/officeDocument/2006/relationships" r:embed="rId474"/>
        <a:stretch>
          <a:fillRect/>
        </a:stretch>
      </xdr:blipFill>
      <xdr:spPr>
        <a:xfrm>
          <a:off x="5257800" y="2705100"/>
          <a:ext cx="1332000" cy="1332000"/>
        </a:xfrm>
        <a:prstGeom prst="rect">
          <a:avLst/>
        </a:prstGeom>
        <a:ln w="9525">
          <a:solidFill>
            <a:srgbClr val="000000"/>
          </a:solidFill>
          <a:prstDash val="solid"/>
        </a:ln>
      </xdr:spPr>
    </xdr:pic>
    <xdr:clientData/>
  </xdr:twoCellAnchor>
  <xdr:twoCellAnchor>
    <xdr:from>
      <xdr:col>8</xdr:col>
      <xdr:colOff>142875</xdr:colOff>
      <xdr:row>18</xdr:row>
      <xdr:rowOff>180975</xdr:rowOff>
    </xdr:from>
    <xdr:to>
      <xdr:col>8</xdr:col>
      <xdr:colOff>1474875</xdr:colOff>
      <xdr:row>18</xdr:row>
      <xdr:rowOff>1512975</xdr:rowOff>
    </xdr:to>
    <xdr:pic>
      <xdr:nvPicPr>
        <xdr:cNvPr id="873" name="Имя " descr="Descr "/>
        <xdr:cNvPicPr>
          <a:picLocks noChangeAspect="1"/>
        </xdr:cNvPicPr>
      </xdr:nvPicPr>
      <xdr:blipFill>
        <a:blip xmlns:r="http://schemas.openxmlformats.org/officeDocument/2006/relationships" r:embed="rId475"/>
        <a:stretch>
          <a:fillRect/>
        </a:stretch>
      </xdr:blipFill>
      <xdr:spPr>
        <a:xfrm>
          <a:off x="5257800" y="4229100"/>
          <a:ext cx="1332000" cy="1332000"/>
        </a:xfrm>
        <a:prstGeom prst="rect">
          <a:avLst/>
        </a:prstGeom>
        <a:ln w="9525">
          <a:solidFill>
            <a:srgbClr val="000000"/>
          </a:solidFill>
          <a:prstDash val="solid"/>
        </a:ln>
      </xdr:spPr>
    </xdr:pic>
    <xdr:clientData/>
  </xdr:twoCellAnchor>
  <xdr:twoCellAnchor>
    <xdr:from>
      <xdr:col>8</xdr:col>
      <xdr:colOff>142875</xdr:colOff>
      <xdr:row>19</xdr:row>
      <xdr:rowOff>180975</xdr:rowOff>
    </xdr:from>
    <xdr:to>
      <xdr:col>8</xdr:col>
      <xdr:colOff>1474875</xdr:colOff>
      <xdr:row>19</xdr:row>
      <xdr:rowOff>1512975</xdr:rowOff>
    </xdr:to>
    <xdr:pic>
      <xdr:nvPicPr>
        <xdr:cNvPr id="874" name="Имя " descr="Descr "/>
        <xdr:cNvPicPr>
          <a:picLocks noChangeAspect="1"/>
        </xdr:cNvPicPr>
      </xdr:nvPicPr>
      <xdr:blipFill>
        <a:blip xmlns:r="http://schemas.openxmlformats.org/officeDocument/2006/relationships" r:embed="rId476"/>
        <a:stretch>
          <a:fillRect/>
        </a:stretch>
      </xdr:blipFill>
      <xdr:spPr>
        <a:xfrm>
          <a:off x="5257800" y="5753100"/>
          <a:ext cx="1332000" cy="1332000"/>
        </a:xfrm>
        <a:prstGeom prst="rect">
          <a:avLst/>
        </a:prstGeom>
        <a:ln w="9525">
          <a:solidFill>
            <a:srgbClr val="000000"/>
          </a:solidFill>
          <a:prstDash val="solid"/>
        </a:ln>
      </xdr:spPr>
    </xdr:pic>
    <xdr:clientData/>
  </xdr:twoCellAnchor>
  <xdr:twoCellAnchor>
    <xdr:from>
      <xdr:col>8</xdr:col>
      <xdr:colOff>142875</xdr:colOff>
      <xdr:row>20</xdr:row>
      <xdr:rowOff>180975</xdr:rowOff>
    </xdr:from>
    <xdr:to>
      <xdr:col>8</xdr:col>
      <xdr:colOff>1474875</xdr:colOff>
      <xdr:row>20</xdr:row>
      <xdr:rowOff>1512975</xdr:rowOff>
    </xdr:to>
    <xdr:pic>
      <xdr:nvPicPr>
        <xdr:cNvPr id="875" name="Имя " descr="Descr "/>
        <xdr:cNvPicPr>
          <a:picLocks noChangeAspect="1"/>
        </xdr:cNvPicPr>
      </xdr:nvPicPr>
      <xdr:blipFill>
        <a:blip xmlns:r="http://schemas.openxmlformats.org/officeDocument/2006/relationships" r:embed="rId477"/>
        <a:stretch>
          <a:fillRect/>
        </a:stretch>
      </xdr:blipFill>
      <xdr:spPr>
        <a:xfrm>
          <a:off x="5257800" y="7277100"/>
          <a:ext cx="1332000" cy="1332000"/>
        </a:xfrm>
        <a:prstGeom prst="rect">
          <a:avLst/>
        </a:prstGeom>
        <a:ln w="9525">
          <a:solidFill>
            <a:srgbClr val="000000"/>
          </a:solidFill>
          <a:prstDash val="solid"/>
        </a:ln>
      </xdr:spPr>
    </xdr:pic>
    <xdr:clientData/>
  </xdr:twoCellAnchor>
  <xdr:twoCellAnchor>
    <xdr:from>
      <xdr:col>8</xdr:col>
      <xdr:colOff>142875</xdr:colOff>
      <xdr:row>21</xdr:row>
      <xdr:rowOff>180975</xdr:rowOff>
    </xdr:from>
    <xdr:to>
      <xdr:col>8</xdr:col>
      <xdr:colOff>1474875</xdr:colOff>
      <xdr:row>21</xdr:row>
      <xdr:rowOff>1512975</xdr:rowOff>
    </xdr:to>
    <xdr:pic>
      <xdr:nvPicPr>
        <xdr:cNvPr id="876" name="Имя " descr="Descr "/>
        <xdr:cNvPicPr>
          <a:picLocks noChangeAspect="1"/>
        </xdr:cNvPicPr>
      </xdr:nvPicPr>
      <xdr:blipFill>
        <a:blip xmlns:r="http://schemas.openxmlformats.org/officeDocument/2006/relationships" r:embed="rId478"/>
        <a:stretch>
          <a:fillRect/>
        </a:stretch>
      </xdr:blipFill>
      <xdr:spPr>
        <a:xfrm>
          <a:off x="5257800" y="8801100"/>
          <a:ext cx="1332000" cy="1332000"/>
        </a:xfrm>
        <a:prstGeom prst="rect">
          <a:avLst/>
        </a:prstGeom>
        <a:ln w="9525">
          <a:solidFill>
            <a:srgbClr val="000000"/>
          </a:solidFill>
          <a:prstDash val="solid"/>
        </a:ln>
      </xdr:spPr>
    </xdr:pic>
    <xdr:clientData/>
  </xdr:twoCellAnchor>
  <xdr:twoCellAnchor>
    <xdr:from>
      <xdr:col>8</xdr:col>
      <xdr:colOff>142875</xdr:colOff>
      <xdr:row>24</xdr:row>
      <xdr:rowOff>180975</xdr:rowOff>
    </xdr:from>
    <xdr:to>
      <xdr:col>8</xdr:col>
      <xdr:colOff>1474875</xdr:colOff>
      <xdr:row>24</xdr:row>
      <xdr:rowOff>1512975</xdr:rowOff>
    </xdr:to>
    <xdr:pic>
      <xdr:nvPicPr>
        <xdr:cNvPr id="877" name="Имя " descr="Descr "/>
        <xdr:cNvPicPr>
          <a:picLocks noChangeAspect="1"/>
        </xdr:cNvPicPr>
      </xdr:nvPicPr>
      <xdr:blipFill>
        <a:blip xmlns:r="http://schemas.openxmlformats.org/officeDocument/2006/relationships" r:embed="rId479"/>
        <a:stretch>
          <a:fillRect/>
        </a:stretch>
      </xdr:blipFill>
      <xdr:spPr>
        <a:xfrm>
          <a:off x="5257800" y="10325100"/>
          <a:ext cx="1332000" cy="1332000"/>
        </a:xfrm>
        <a:prstGeom prst="rect">
          <a:avLst/>
        </a:prstGeom>
        <a:ln w="9525">
          <a:solidFill>
            <a:srgbClr val="000000"/>
          </a:solidFill>
          <a:prstDash val="solid"/>
        </a:ln>
      </xdr:spPr>
    </xdr:pic>
    <xdr:clientData/>
  </xdr:twoCellAnchor>
  <xdr:twoCellAnchor>
    <xdr:from>
      <xdr:col>8</xdr:col>
      <xdr:colOff>142875</xdr:colOff>
      <xdr:row>51</xdr:row>
      <xdr:rowOff>180975</xdr:rowOff>
    </xdr:from>
    <xdr:to>
      <xdr:col>8</xdr:col>
      <xdr:colOff>1474875</xdr:colOff>
      <xdr:row>51</xdr:row>
      <xdr:rowOff>1512975</xdr:rowOff>
    </xdr:to>
    <xdr:pic>
      <xdr:nvPicPr>
        <xdr:cNvPr id="878" name="Имя " descr="Descr "/>
        <xdr:cNvPicPr>
          <a:picLocks noChangeAspect="1"/>
        </xdr:cNvPicPr>
      </xdr:nvPicPr>
      <xdr:blipFill>
        <a:blip xmlns:r="http://schemas.openxmlformats.org/officeDocument/2006/relationships" r:embed="rId480"/>
        <a:stretch>
          <a:fillRect/>
        </a:stretch>
      </xdr:blipFill>
      <xdr:spPr>
        <a:xfrm>
          <a:off x="5257800" y="11849100"/>
          <a:ext cx="1332000" cy="1332000"/>
        </a:xfrm>
        <a:prstGeom prst="rect">
          <a:avLst/>
        </a:prstGeom>
        <a:ln w="9525">
          <a:solidFill>
            <a:srgbClr val="000000"/>
          </a:solidFill>
          <a:prstDash val="solid"/>
        </a:ln>
      </xdr:spPr>
    </xdr:pic>
    <xdr:clientData/>
  </xdr:twoCellAnchor>
  <xdr:twoCellAnchor>
    <xdr:from>
      <xdr:col>8</xdr:col>
      <xdr:colOff>142875</xdr:colOff>
      <xdr:row>77</xdr:row>
      <xdr:rowOff>180975</xdr:rowOff>
    </xdr:from>
    <xdr:to>
      <xdr:col>8</xdr:col>
      <xdr:colOff>1474875</xdr:colOff>
      <xdr:row>77</xdr:row>
      <xdr:rowOff>1512975</xdr:rowOff>
    </xdr:to>
    <xdr:pic>
      <xdr:nvPicPr>
        <xdr:cNvPr id="879" name="Имя " descr="Descr "/>
        <xdr:cNvPicPr>
          <a:picLocks noChangeAspect="1"/>
        </xdr:cNvPicPr>
      </xdr:nvPicPr>
      <xdr:blipFill>
        <a:blip xmlns:r="http://schemas.openxmlformats.org/officeDocument/2006/relationships" r:embed="rId481"/>
        <a:stretch>
          <a:fillRect/>
        </a:stretch>
      </xdr:blipFill>
      <xdr:spPr>
        <a:xfrm>
          <a:off x="5257800" y="13373100"/>
          <a:ext cx="1332000" cy="1332000"/>
        </a:xfrm>
        <a:prstGeom prst="rect">
          <a:avLst/>
        </a:prstGeom>
        <a:ln w="9525">
          <a:solidFill>
            <a:srgbClr val="000000"/>
          </a:solidFill>
          <a:prstDash val="solid"/>
        </a:ln>
      </xdr:spPr>
    </xdr:pic>
    <xdr:clientData/>
  </xdr:twoCellAnchor>
  <xdr:twoCellAnchor>
    <xdr:from>
      <xdr:col>8</xdr:col>
      <xdr:colOff>142875</xdr:colOff>
      <xdr:row>78</xdr:row>
      <xdr:rowOff>180975</xdr:rowOff>
    </xdr:from>
    <xdr:to>
      <xdr:col>8</xdr:col>
      <xdr:colOff>1474875</xdr:colOff>
      <xdr:row>78</xdr:row>
      <xdr:rowOff>1512975</xdr:rowOff>
    </xdr:to>
    <xdr:pic>
      <xdr:nvPicPr>
        <xdr:cNvPr id="880" name="Имя " descr="Descr "/>
        <xdr:cNvPicPr>
          <a:picLocks noChangeAspect="1"/>
        </xdr:cNvPicPr>
      </xdr:nvPicPr>
      <xdr:blipFill>
        <a:blip xmlns:r="http://schemas.openxmlformats.org/officeDocument/2006/relationships" r:embed="rId482"/>
        <a:stretch>
          <a:fillRect/>
        </a:stretch>
      </xdr:blipFill>
      <xdr:spPr>
        <a:xfrm>
          <a:off x="5257800" y="14897100"/>
          <a:ext cx="1332000" cy="1332000"/>
        </a:xfrm>
        <a:prstGeom prst="rect">
          <a:avLst/>
        </a:prstGeom>
        <a:ln w="9525">
          <a:solidFill>
            <a:srgbClr val="000000"/>
          </a:solidFill>
          <a:prstDash val="solid"/>
        </a:ln>
      </xdr:spPr>
    </xdr:pic>
    <xdr:clientData/>
  </xdr:twoCellAnchor>
  <xdr:twoCellAnchor>
    <xdr:from>
      <xdr:col>8</xdr:col>
      <xdr:colOff>142875</xdr:colOff>
      <xdr:row>79</xdr:row>
      <xdr:rowOff>180975</xdr:rowOff>
    </xdr:from>
    <xdr:to>
      <xdr:col>8</xdr:col>
      <xdr:colOff>1474875</xdr:colOff>
      <xdr:row>79</xdr:row>
      <xdr:rowOff>1512975</xdr:rowOff>
    </xdr:to>
    <xdr:pic>
      <xdr:nvPicPr>
        <xdr:cNvPr id="881" name="Имя " descr="Descr "/>
        <xdr:cNvPicPr>
          <a:picLocks noChangeAspect="1"/>
        </xdr:cNvPicPr>
      </xdr:nvPicPr>
      <xdr:blipFill>
        <a:blip xmlns:r="http://schemas.openxmlformats.org/officeDocument/2006/relationships" r:embed="rId483"/>
        <a:stretch>
          <a:fillRect/>
        </a:stretch>
      </xdr:blipFill>
      <xdr:spPr>
        <a:xfrm>
          <a:off x="5257800" y="16421100"/>
          <a:ext cx="1332000" cy="1332000"/>
        </a:xfrm>
        <a:prstGeom prst="rect">
          <a:avLst/>
        </a:prstGeom>
        <a:ln w="9525">
          <a:solidFill>
            <a:srgbClr val="000000"/>
          </a:solidFill>
          <a:prstDash val="solid"/>
        </a:ln>
      </xdr:spPr>
    </xdr:pic>
    <xdr:clientData/>
  </xdr:twoCellAnchor>
  <xdr:twoCellAnchor>
    <xdr:from>
      <xdr:col>8</xdr:col>
      <xdr:colOff>142875</xdr:colOff>
      <xdr:row>80</xdr:row>
      <xdr:rowOff>180975</xdr:rowOff>
    </xdr:from>
    <xdr:to>
      <xdr:col>8</xdr:col>
      <xdr:colOff>1474875</xdr:colOff>
      <xdr:row>80</xdr:row>
      <xdr:rowOff>1512975</xdr:rowOff>
    </xdr:to>
    <xdr:pic>
      <xdr:nvPicPr>
        <xdr:cNvPr id="882" name="Имя " descr="Descr "/>
        <xdr:cNvPicPr>
          <a:picLocks noChangeAspect="1"/>
        </xdr:cNvPicPr>
      </xdr:nvPicPr>
      <xdr:blipFill>
        <a:blip xmlns:r="http://schemas.openxmlformats.org/officeDocument/2006/relationships" r:embed="rId484"/>
        <a:stretch>
          <a:fillRect/>
        </a:stretch>
      </xdr:blipFill>
      <xdr:spPr>
        <a:xfrm>
          <a:off x="5257800" y="17945100"/>
          <a:ext cx="1332000" cy="1332000"/>
        </a:xfrm>
        <a:prstGeom prst="rect">
          <a:avLst/>
        </a:prstGeom>
        <a:ln w="9525">
          <a:solidFill>
            <a:srgbClr val="000000"/>
          </a:solidFill>
          <a:prstDash val="solid"/>
        </a:ln>
      </xdr:spPr>
    </xdr:pic>
    <xdr:clientData/>
  </xdr:twoCellAnchor>
  <xdr:twoCellAnchor>
    <xdr:from>
      <xdr:col>8</xdr:col>
      <xdr:colOff>142875</xdr:colOff>
      <xdr:row>81</xdr:row>
      <xdr:rowOff>180975</xdr:rowOff>
    </xdr:from>
    <xdr:to>
      <xdr:col>8</xdr:col>
      <xdr:colOff>1474875</xdr:colOff>
      <xdr:row>81</xdr:row>
      <xdr:rowOff>1512975</xdr:rowOff>
    </xdr:to>
    <xdr:pic>
      <xdr:nvPicPr>
        <xdr:cNvPr id="883" name="Имя " descr="Descr "/>
        <xdr:cNvPicPr>
          <a:picLocks noChangeAspect="1"/>
        </xdr:cNvPicPr>
      </xdr:nvPicPr>
      <xdr:blipFill>
        <a:blip xmlns:r="http://schemas.openxmlformats.org/officeDocument/2006/relationships" r:embed="rId485"/>
        <a:stretch>
          <a:fillRect/>
        </a:stretch>
      </xdr:blipFill>
      <xdr:spPr>
        <a:xfrm>
          <a:off x="5257800" y="19469100"/>
          <a:ext cx="1332000" cy="1332000"/>
        </a:xfrm>
        <a:prstGeom prst="rect">
          <a:avLst/>
        </a:prstGeom>
        <a:ln w="9525">
          <a:solidFill>
            <a:srgbClr val="000000"/>
          </a:solidFill>
          <a:prstDash val="solid"/>
        </a:ln>
      </xdr:spPr>
    </xdr:pic>
    <xdr:clientData/>
  </xdr:twoCellAnchor>
  <xdr:twoCellAnchor>
    <xdr:from>
      <xdr:col>8</xdr:col>
      <xdr:colOff>142875</xdr:colOff>
      <xdr:row>82</xdr:row>
      <xdr:rowOff>180975</xdr:rowOff>
    </xdr:from>
    <xdr:to>
      <xdr:col>8</xdr:col>
      <xdr:colOff>1474875</xdr:colOff>
      <xdr:row>82</xdr:row>
      <xdr:rowOff>1512975</xdr:rowOff>
    </xdr:to>
    <xdr:pic>
      <xdr:nvPicPr>
        <xdr:cNvPr id="884" name="Имя " descr="Descr "/>
        <xdr:cNvPicPr>
          <a:picLocks noChangeAspect="1"/>
        </xdr:cNvPicPr>
      </xdr:nvPicPr>
      <xdr:blipFill>
        <a:blip xmlns:r="http://schemas.openxmlformats.org/officeDocument/2006/relationships" r:embed="rId486"/>
        <a:stretch>
          <a:fillRect/>
        </a:stretch>
      </xdr:blipFill>
      <xdr:spPr>
        <a:xfrm>
          <a:off x="5257800" y="20993100"/>
          <a:ext cx="1332000" cy="1332000"/>
        </a:xfrm>
        <a:prstGeom prst="rect">
          <a:avLst/>
        </a:prstGeom>
        <a:ln w="9525">
          <a:solidFill>
            <a:srgbClr val="000000"/>
          </a:solidFill>
          <a:prstDash val="solid"/>
        </a:ln>
      </xdr:spPr>
    </xdr:pic>
    <xdr:clientData/>
  </xdr:twoCellAnchor>
  <xdr:twoCellAnchor>
    <xdr:from>
      <xdr:col>8</xdr:col>
      <xdr:colOff>142875</xdr:colOff>
      <xdr:row>83</xdr:row>
      <xdr:rowOff>180975</xdr:rowOff>
    </xdr:from>
    <xdr:to>
      <xdr:col>8</xdr:col>
      <xdr:colOff>1474875</xdr:colOff>
      <xdr:row>83</xdr:row>
      <xdr:rowOff>1512975</xdr:rowOff>
    </xdr:to>
    <xdr:pic>
      <xdr:nvPicPr>
        <xdr:cNvPr id="885" name="Имя " descr="Descr "/>
        <xdr:cNvPicPr>
          <a:picLocks noChangeAspect="1"/>
        </xdr:cNvPicPr>
      </xdr:nvPicPr>
      <xdr:blipFill>
        <a:blip xmlns:r="http://schemas.openxmlformats.org/officeDocument/2006/relationships" r:embed="rId487"/>
        <a:stretch>
          <a:fillRect/>
        </a:stretch>
      </xdr:blipFill>
      <xdr:spPr>
        <a:xfrm>
          <a:off x="5257800" y="22517100"/>
          <a:ext cx="1332000" cy="1332000"/>
        </a:xfrm>
        <a:prstGeom prst="rect">
          <a:avLst/>
        </a:prstGeom>
        <a:ln w="9525">
          <a:solidFill>
            <a:srgbClr val="000000"/>
          </a:solidFill>
          <a:prstDash val="solid"/>
        </a:ln>
      </xdr:spPr>
    </xdr:pic>
    <xdr:clientData/>
  </xdr:twoCellAnchor>
  <xdr:twoCellAnchor>
    <xdr:from>
      <xdr:col>8</xdr:col>
      <xdr:colOff>142875</xdr:colOff>
      <xdr:row>84</xdr:row>
      <xdr:rowOff>180975</xdr:rowOff>
    </xdr:from>
    <xdr:to>
      <xdr:col>8</xdr:col>
      <xdr:colOff>1474875</xdr:colOff>
      <xdr:row>84</xdr:row>
      <xdr:rowOff>1512975</xdr:rowOff>
    </xdr:to>
    <xdr:pic>
      <xdr:nvPicPr>
        <xdr:cNvPr id="886" name="Имя " descr="Descr "/>
        <xdr:cNvPicPr>
          <a:picLocks noChangeAspect="1"/>
        </xdr:cNvPicPr>
      </xdr:nvPicPr>
      <xdr:blipFill>
        <a:blip xmlns:r="http://schemas.openxmlformats.org/officeDocument/2006/relationships" r:embed="rId488"/>
        <a:stretch>
          <a:fillRect/>
        </a:stretch>
      </xdr:blipFill>
      <xdr:spPr>
        <a:xfrm>
          <a:off x="5257800" y="24041100"/>
          <a:ext cx="1332000" cy="1332000"/>
        </a:xfrm>
        <a:prstGeom prst="rect">
          <a:avLst/>
        </a:prstGeom>
        <a:ln w="9525">
          <a:solidFill>
            <a:srgbClr val="000000"/>
          </a:solidFill>
          <a:prstDash val="solid"/>
        </a:ln>
      </xdr:spPr>
    </xdr:pic>
    <xdr:clientData/>
  </xdr:twoCellAnchor>
  <xdr:twoCellAnchor>
    <xdr:from>
      <xdr:col>8</xdr:col>
      <xdr:colOff>142875</xdr:colOff>
      <xdr:row>115</xdr:row>
      <xdr:rowOff>180975</xdr:rowOff>
    </xdr:from>
    <xdr:to>
      <xdr:col>8</xdr:col>
      <xdr:colOff>1474875</xdr:colOff>
      <xdr:row>115</xdr:row>
      <xdr:rowOff>1512975</xdr:rowOff>
    </xdr:to>
    <xdr:pic>
      <xdr:nvPicPr>
        <xdr:cNvPr id="887" name="Имя " descr="Descr "/>
        <xdr:cNvPicPr>
          <a:picLocks noChangeAspect="1"/>
        </xdr:cNvPicPr>
      </xdr:nvPicPr>
      <xdr:blipFill>
        <a:blip xmlns:r="http://schemas.openxmlformats.org/officeDocument/2006/relationships" r:embed="rId489"/>
        <a:stretch>
          <a:fillRect/>
        </a:stretch>
      </xdr:blipFill>
      <xdr:spPr>
        <a:xfrm>
          <a:off x="5257800" y="25565100"/>
          <a:ext cx="1332000" cy="1332000"/>
        </a:xfrm>
        <a:prstGeom prst="rect">
          <a:avLst/>
        </a:prstGeom>
        <a:ln w="9525">
          <a:solidFill>
            <a:srgbClr val="000000"/>
          </a:solidFill>
          <a:prstDash val="solid"/>
        </a:ln>
      </xdr:spPr>
    </xdr:pic>
    <xdr:clientData/>
  </xdr:twoCellAnchor>
  <xdr:twoCellAnchor>
    <xdr:from>
      <xdr:col>8</xdr:col>
      <xdr:colOff>142875</xdr:colOff>
      <xdr:row>116</xdr:row>
      <xdr:rowOff>180975</xdr:rowOff>
    </xdr:from>
    <xdr:to>
      <xdr:col>8</xdr:col>
      <xdr:colOff>1474875</xdr:colOff>
      <xdr:row>116</xdr:row>
      <xdr:rowOff>1512975</xdr:rowOff>
    </xdr:to>
    <xdr:pic>
      <xdr:nvPicPr>
        <xdr:cNvPr id="888" name="Имя " descr="Descr "/>
        <xdr:cNvPicPr>
          <a:picLocks noChangeAspect="1"/>
        </xdr:cNvPicPr>
      </xdr:nvPicPr>
      <xdr:blipFill>
        <a:blip xmlns:r="http://schemas.openxmlformats.org/officeDocument/2006/relationships" r:embed="rId490"/>
        <a:stretch>
          <a:fillRect/>
        </a:stretch>
      </xdr:blipFill>
      <xdr:spPr>
        <a:xfrm>
          <a:off x="5257800" y="27089100"/>
          <a:ext cx="1332000" cy="1332000"/>
        </a:xfrm>
        <a:prstGeom prst="rect">
          <a:avLst/>
        </a:prstGeom>
        <a:ln w="9525">
          <a:solidFill>
            <a:srgbClr val="000000"/>
          </a:solidFill>
          <a:prstDash val="solid"/>
        </a:ln>
      </xdr:spPr>
    </xdr:pic>
    <xdr:clientData/>
  </xdr:twoCellAnchor>
  <xdr:twoCellAnchor>
    <xdr:from>
      <xdr:col>8</xdr:col>
      <xdr:colOff>142875</xdr:colOff>
      <xdr:row>119</xdr:row>
      <xdr:rowOff>180975</xdr:rowOff>
    </xdr:from>
    <xdr:to>
      <xdr:col>8</xdr:col>
      <xdr:colOff>1474875</xdr:colOff>
      <xdr:row>119</xdr:row>
      <xdr:rowOff>1512975</xdr:rowOff>
    </xdr:to>
    <xdr:pic>
      <xdr:nvPicPr>
        <xdr:cNvPr id="889" name="Имя " descr="Descr "/>
        <xdr:cNvPicPr>
          <a:picLocks noChangeAspect="1"/>
        </xdr:cNvPicPr>
      </xdr:nvPicPr>
      <xdr:blipFill>
        <a:blip xmlns:r="http://schemas.openxmlformats.org/officeDocument/2006/relationships" r:embed="rId491"/>
        <a:stretch>
          <a:fillRect/>
        </a:stretch>
      </xdr:blipFill>
      <xdr:spPr>
        <a:xfrm>
          <a:off x="5257800" y="28613100"/>
          <a:ext cx="1332000" cy="1332000"/>
        </a:xfrm>
        <a:prstGeom prst="rect">
          <a:avLst/>
        </a:prstGeom>
        <a:ln w="9525">
          <a:solidFill>
            <a:srgbClr val="000000"/>
          </a:solidFill>
          <a:prstDash val="solid"/>
        </a:ln>
      </xdr:spPr>
    </xdr:pic>
    <xdr:clientData/>
  </xdr:twoCellAnchor>
  <xdr:twoCellAnchor>
    <xdr:from>
      <xdr:col>8</xdr:col>
      <xdr:colOff>142875</xdr:colOff>
      <xdr:row>120</xdr:row>
      <xdr:rowOff>180975</xdr:rowOff>
    </xdr:from>
    <xdr:to>
      <xdr:col>8</xdr:col>
      <xdr:colOff>1474875</xdr:colOff>
      <xdr:row>120</xdr:row>
      <xdr:rowOff>1512975</xdr:rowOff>
    </xdr:to>
    <xdr:pic>
      <xdr:nvPicPr>
        <xdr:cNvPr id="890" name="Имя " descr="Descr "/>
        <xdr:cNvPicPr>
          <a:picLocks noChangeAspect="1"/>
        </xdr:cNvPicPr>
      </xdr:nvPicPr>
      <xdr:blipFill>
        <a:blip xmlns:r="http://schemas.openxmlformats.org/officeDocument/2006/relationships" r:embed="rId492"/>
        <a:stretch>
          <a:fillRect/>
        </a:stretch>
      </xdr:blipFill>
      <xdr:spPr>
        <a:xfrm>
          <a:off x="5257800" y="30137100"/>
          <a:ext cx="1332000" cy="1332000"/>
        </a:xfrm>
        <a:prstGeom prst="rect">
          <a:avLst/>
        </a:prstGeom>
        <a:ln w="9525">
          <a:solidFill>
            <a:srgbClr val="000000"/>
          </a:solidFill>
          <a:prstDash val="solid"/>
        </a:ln>
      </xdr:spPr>
    </xdr:pic>
    <xdr:clientData/>
  </xdr:twoCellAnchor>
  <xdr:twoCellAnchor>
    <xdr:from>
      <xdr:col>8</xdr:col>
      <xdr:colOff>142875</xdr:colOff>
      <xdr:row>121</xdr:row>
      <xdr:rowOff>180975</xdr:rowOff>
    </xdr:from>
    <xdr:to>
      <xdr:col>8</xdr:col>
      <xdr:colOff>1474875</xdr:colOff>
      <xdr:row>121</xdr:row>
      <xdr:rowOff>1512975</xdr:rowOff>
    </xdr:to>
    <xdr:pic>
      <xdr:nvPicPr>
        <xdr:cNvPr id="891" name="Имя " descr="Descr "/>
        <xdr:cNvPicPr>
          <a:picLocks noChangeAspect="1"/>
        </xdr:cNvPicPr>
      </xdr:nvPicPr>
      <xdr:blipFill>
        <a:blip xmlns:r="http://schemas.openxmlformats.org/officeDocument/2006/relationships" r:embed="rId493"/>
        <a:stretch>
          <a:fillRect/>
        </a:stretch>
      </xdr:blipFill>
      <xdr:spPr>
        <a:xfrm>
          <a:off x="5257800" y="31661100"/>
          <a:ext cx="1332000" cy="1332000"/>
        </a:xfrm>
        <a:prstGeom prst="rect">
          <a:avLst/>
        </a:prstGeom>
        <a:ln w="9525">
          <a:solidFill>
            <a:srgbClr val="000000"/>
          </a:solidFill>
          <a:prstDash val="solid"/>
        </a:ln>
      </xdr:spPr>
    </xdr:pic>
    <xdr:clientData/>
  </xdr:twoCellAnchor>
  <xdr:twoCellAnchor>
    <xdr:from>
      <xdr:col>8</xdr:col>
      <xdr:colOff>142875</xdr:colOff>
      <xdr:row>122</xdr:row>
      <xdr:rowOff>180975</xdr:rowOff>
    </xdr:from>
    <xdr:to>
      <xdr:col>8</xdr:col>
      <xdr:colOff>1474875</xdr:colOff>
      <xdr:row>122</xdr:row>
      <xdr:rowOff>1512975</xdr:rowOff>
    </xdr:to>
    <xdr:pic>
      <xdr:nvPicPr>
        <xdr:cNvPr id="892" name="Имя " descr="Descr "/>
        <xdr:cNvPicPr>
          <a:picLocks noChangeAspect="1"/>
        </xdr:cNvPicPr>
      </xdr:nvPicPr>
      <xdr:blipFill>
        <a:blip xmlns:r="http://schemas.openxmlformats.org/officeDocument/2006/relationships" r:embed="rId494"/>
        <a:stretch>
          <a:fillRect/>
        </a:stretch>
      </xdr:blipFill>
      <xdr:spPr>
        <a:xfrm>
          <a:off x="5257800" y="33185100"/>
          <a:ext cx="1332000" cy="1332000"/>
        </a:xfrm>
        <a:prstGeom prst="rect">
          <a:avLst/>
        </a:prstGeom>
        <a:ln w="9525">
          <a:solidFill>
            <a:srgbClr val="000000"/>
          </a:solidFill>
          <a:prstDash val="solid"/>
        </a:ln>
      </xdr:spPr>
    </xdr:pic>
    <xdr:clientData/>
  </xdr:twoCellAnchor>
  <xdr:twoCellAnchor>
    <xdr:from>
      <xdr:col>8</xdr:col>
      <xdr:colOff>142875</xdr:colOff>
      <xdr:row>127</xdr:row>
      <xdr:rowOff>180975</xdr:rowOff>
    </xdr:from>
    <xdr:to>
      <xdr:col>8</xdr:col>
      <xdr:colOff>1474875</xdr:colOff>
      <xdr:row>127</xdr:row>
      <xdr:rowOff>1512975</xdr:rowOff>
    </xdr:to>
    <xdr:pic>
      <xdr:nvPicPr>
        <xdr:cNvPr id="893" name="Имя " descr="Descr "/>
        <xdr:cNvPicPr>
          <a:picLocks noChangeAspect="1"/>
        </xdr:cNvPicPr>
      </xdr:nvPicPr>
      <xdr:blipFill>
        <a:blip xmlns:r="http://schemas.openxmlformats.org/officeDocument/2006/relationships" r:embed="rId495"/>
        <a:stretch>
          <a:fillRect/>
        </a:stretch>
      </xdr:blipFill>
      <xdr:spPr>
        <a:xfrm>
          <a:off x="5257800" y="34709100"/>
          <a:ext cx="1332000" cy="1332000"/>
        </a:xfrm>
        <a:prstGeom prst="rect">
          <a:avLst/>
        </a:prstGeom>
        <a:ln w="9525">
          <a:solidFill>
            <a:srgbClr val="000000"/>
          </a:solidFill>
          <a:prstDash val="solid"/>
        </a:ln>
      </xdr:spPr>
    </xdr:pic>
    <xdr:clientData/>
  </xdr:twoCellAnchor>
  <xdr:twoCellAnchor>
    <xdr:from>
      <xdr:col>8</xdr:col>
      <xdr:colOff>142875</xdr:colOff>
      <xdr:row>129</xdr:row>
      <xdr:rowOff>180975</xdr:rowOff>
    </xdr:from>
    <xdr:to>
      <xdr:col>8</xdr:col>
      <xdr:colOff>1474875</xdr:colOff>
      <xdr:row>129</xdr:row>
      <xdr:rowOff>1512975</xdr:rowOff>
    </xdr:to>
    <xdr:pic>
      <xdr:nvPicPr>
        <xdr:cNvPr id="894" name="Имя " descr="Descr "/>
        <xdr:cNvPicPr>
          <a:picLocks noChangeAspect="1"/>
        </xdr:cNvPicPr>
      </xdr:nvPicPr>
      <xdr:blipFill>
        <a:blip xmlns:r="http://schemas.openxmlformats.org/officeDocument/2006/relationships" r:embed="rId496"/>
        <a:stretch>
          <a:fillRect/>
        </a:stretch>
      </xdr:blipFill>
      <xdr:spPr>
        <a:xfrm>
          <a:off x="5257800" y="36233100"/>
          <a:ext cx="1332000" cy="1332000"/>
        </a:xfrm>
        <a:prstGeom prst="rect">
          <a:avLst/>
        </a:prstGeom>
        <a:ln w="9525">
          <a:solidFill>
            <a:srgbClr val="000000"/>
          </a:solidFill>
          <a:prstDash val="solid"/>
        </a:ln>
      </xdr:spPr>
    </xdr:pic>
    <xdr:clientData/>
  </xdr:twoCellAnchor>
  <xdr:twoCellAnchor>
    <xdr:from>
      <xdr:col>8</xdr:col>
      <xdr:colOff>142875</xdr:colOff>
      <xdr:row>132</xdr:row>
      <xdr:rowOff>180975</xdr:rowOff>
    </xdr:from>
    <xdr:to>
      <xdr:col>8</xdr:col>
      <xdr:colOff>1474875</xdr:colOff>
      <xdr:row>132</xdr:row>
      <xdr:rowOff>1512975</xdr:rowOff>
    </xdr:to>
    <xdr:pic>
      <xdr:nvPicPr>
        <xdr:cNvPr id="895" name="Имя " descr="Descr "/>
        <xdr:cNvPicPr>
          <a:picLocks noChangeAspect="1"/>
        </xdr:cNvPicPr>
      </xdr:nvPicPr>
      <xdr:blipFill>
        <a:blip xmlns:r="http://schemas.openxmlformats.org/officeDocument/2006/relationships" r:embed="rId497"/>
        <a:stretch>
          <a:fillRect/>
        </a:stretch>
      </xdr:blipFill>
      <xdr:spPr>
        <a:xfrm>
          <a:off x="5257800" y="37757100"/>
          <a:ext cx="1332000" cy="1332000"/>
        </a:xfrm>
        <a:prstGeom prst="rect">
          <a:avLst/>
        </a:prstGeom>
        <a:ln w="9525">
          <a:solidFill>
            <a:srgbClr val="000000"/>
          </a:solidFill>
          <a:prstDash val="solid"/>
        </a:ln>
      </xdr:spPr>
    </xdr:pic>
    <xdr:clientData/>
  </xdr:twoCellAnchor>
  <xdr:twoCellAnchor>
    <xdr:from>
      <xdr:col>8</xdr:col>
      <xdr:colOff>142875</xdr:colOff>
      <xdr:row>153</xdr:row>
      <xdr:rowOff>180975</xdr:rowOff>
    </xdr:from>
    <xdr:to>
      <xdr:col>8</xdr:col>
      <xdr:colOff>1474875</xdr:colOff>
      <xdr:row>153</xdr:row>
      <xdr:rowOff>1512975</xdr:rowOff>
    </xdr:to>
    <xdr:pic>
      <xdr:nvPicPr>
        <xdr:cNvPr id="896" name="Имя " descr="Descr "/>
        <xdr:cNvPicPr>
          <a:picLocks noChangeAspect="1"/>
        </xdr:cNvPicPr>
      </xdr:nvPicPr>
      <xdr:blipFill>
        <a:blip xmlns:r="http://schemas.openxmlformats.org/officeDocument/2006/relationships" r:embed="rId498"/>
        <a:stretch>
          <a:fillRect/>
        </a:stretch>
      </xdr:blipFill>
      <xdr:spPr>
        <a:xfrm>
          <a:off x="5257800" y="39281100"/>
          <a:ext cx="1332000" cy="1332000"/>
        </a:xfrm>
        <a:prstGeom prst="rect">
          <a:avLst/>
        </a:prstGeom>
        <a:ln w="9525">
          <a:solidFill>
            <a:srgbClr val="000000"/>
          </a:solidFill>
          <a:prstDash val="solid"/>
        </a:ln>
      </xdr:spPr>
    </xdr:pic>
    <xdr:clientData/>
  </xdr:twoCellAnchor>
  <xdr:twoCellAnchor>
    <xdr:from>
      <xdr:col>8</xdr:col>
      <xdr:colOff>142875</xdr:colOff>
      <xdr:row>154</xdr:row>
      <xdr:rowOff>180975</xdr:rowOff>
    </xdr:from>
    <xdr:to>
      <xdr:col>8</xdr:col>
      <xdr:colOff>1474875</xdr:colOff>
      <xdr:row>154</xdr:row>
      <xdr:rowOff>1512975</xdr:rowOff>
    </xdr:to>
    <xdr:pic>
      <xdr:nvPicPr>
        <xdr:cNvPr id="897" name="Имя " descr="Descr "/>
        <xdr:cNvPicPr>
          <a:picLocks noChangeAspect="1"/>
        </xdr:cNvPicPr>
      </xdr:nvPicPr>
      <xdr:blipFill>
        <a:blip xmlns:r="http://schemas.openxmlformats.org/officeDocument/2006/relationships" r:embed="rId499"/>
        <a:stretch>
          <a:fillRect/>
        </a:stretch>
      </xdr:blipFill>
      <xdr:spPr>
        <a:xfrm>
          <a:off x="5257800" y="40805100"/>
          <a:ext cx="1332000" cy="1332000"/>
        </a:xfrm>
        <a:prstGeom prst="rect">
          <a:avLst/>
        </a:prstGeom>
        <a:ln w="9525">
          <a:solidFill>
            <a:srgbClr val="000000"/>
          </a:solidFill>
          <a:prstDash val="solid"/>
        </a:ln>
      </xdr:spPr>
    </xdr:pic>
    <xdr:clientData/>
  </xdr:twoCellAnchor>
  <xdr:twoCellAnchor>
    <xdr:from>
      <xdr:col>8</xdr:col>
      <xdr:colOff>142875</xdr:colOff>
      <xdr:row>162</xdr:row>
      <xdr:rowOff>180975</xdr:rowOff>
    </xdr:from>
    <xdr:to>
      <xdr:col>8</xdr:col>
      <xdr:colOff>1474875</xdr:colOff>
      <xdr:row>162</xdr:row>
      <xdr:rowOff>1512975</xdr:rowOff>
    </xdr:to>
    <xdr:pic>
      <xdr:nvPicPr>
        <xdr:cNvPr id="898" name="Имя " descr="Descr "/>
        <xdr:cNvPicPr>
          <a:picLocks noChangeAspect="1"/>
        </xdr:cNvPicPr>
      </xdr:nvPicPr>
      <xdr:blipFill>
        <a:blip xmlns:r="http://schemas.openxmlformats.org/officeDocument/2006/relationships" r:embed="rId500"/>
        <a:stretch>
          <a:fillRect/>
        </a:stretch>
      </xdr:blipFill>
      <xdr:spPr>
        <a:xfrm>
          <a:off x="5257800" y="42329100"/>
          <a:ext cx="1332000" cy="1332000"/>
        </a:xfrm>
        <a:prstGeom prst="rect">
          <a:avLst/>
        </a:prstGeom>
        <a:ln w="9525">
          <a:solidFill>
            <a:srgbClr val="000000"/>
          </a:solidFill>
          <a:prstDash val="solid"/>
        </a:ln>
      </xdr:spPr>
    </xdr:pic>
    <xdr:clientData/>
  </xdr:twoCellAnchor>
  <xdr:twoCellAnchor>
    <xdr:from>
      <xdr:col>8</xdr:col>
      <xdr:colOff>142875</xdr:colOff>
      <xdr:row>176</xdr:row>
      <xdr:rowOff>180975</xdr:rowOff>
    </xdr:from>
    <xdr:to>
      <xdr:col>8</xdr:col>
      <xdr:colOff>1474875</xdr:colOff>
      <xdr:row>176</xdr:row>
      <xdr:rowOff>1512975</xdr:rowOff>
    </xdr:to>
    <xdr:pic>
      <xdr:nvPicPr>
        <xdr:cNvPr id="899" name="Имя " descr="Descr "/>
        <xdr:cNvPicPr>
          <a:picLocks noChangeAspect="1"/>
        </xdr:cNvPicPr>
      </xdr:nvPicPr>
      <xdr:blipFill>
        <a:blip xmlns:r="http://schemas.openxmlformats.org/officeDocument/2006/relationships" r:embed="rId501"/>
        <a:stretch>
          <a:fillRect/>
        </a:stretch>
      </xdr:blipFill>
      <xdr:spPr>
        <a:xfrm>
          <a:off x="5257800" y="43853100"/>
          <a:ext cx="1332000" cy="1332000"/>
        </a:xfrm>
        <a:prstGeom prst="rect">
          <a:avLst/>
        </a:prstGeom>
        <a:ln w="9525">
          <a:solidFill>
            <a:srgbClr val="000000"/>
          </a:solidFill>
          <a:prstDash val="solid"/>
        </a:ln>
      </xdr:spPr>
    </xdr:pic>
    <xdr:clientData/>
  </xdr:twoCellAnchor>
  <xdr:twoCellAnchor>
    <xdr:from>
      <xdr:col>8</xdr:col>
      <xdr:colOff>142875</xdr:colOff>
      <xdr:row>212</xdr:row>
      <xdr:rowOff>180975</xdr:rowOff>
    </xdr:from>
    <xdr:to>
      <xdr:col>8</xdr:col>
      <xdr:colOff>1474875</xdr:colOff>
      <xdr:row>212</xdr:row>
      <xdr:rowOff>1512975</xdr:rowOff>
    </xdr:to>
    <xdr:pic>
      <xdr:nvPicPr>
        <xdr:cNvPr id="900" name="Имя " descr="Descr "/>
        <xdr:cNvPicPr>
          <a:picLocks noChangeAspect="1"/>
        </xdr:cNvPicPr>
      </xdr:nvPicPr>
      <xdr:blipFill>
        <a:blip xmlns:r="http://schemas.openxmlformats.org/officeDocument/2006/relationships" r:embed="rId502"/>
        <a:stretch>
          <a:fillRect/>
        </a:stretch>
      </xdr:blipFill>
      <xdr:spPr>
        <a:xfrm>
          <a:off x="5257800" y="45377100"/>
          <a:ext cx="1332000" cy="1332000"/>
        </a:xfrm>
        <a:prstGeom prst="rect">
          <a:avLst/>
        </a:prstGeom>
        <a:ln w="9525">
          <a:solidFill>
            <a:srgbClr val="000000"/>
          </a:solidFill>
          <a:prstDash val="solid"/>
        </a:ln>
      </xdr:spPr>
    </xdr:pic>
    <xdr:clientData/>
  </xdr:twoCellAnchor>
  <xdr:twoCellAnchor>
    <xdr:from>
      <xdr:col>8</xdr:col>
      <xdr:colOff>142875</xdr:colOff>
      <xdr:row>217</xdr:row>
      <xdr:rowOff>180975</xdr:rowOff>
    </xdr:from>
    <xdr:to>
      <xdr:col>8</xdr:col>
      <xdr:colOff>1474875</xdr:colOff>
      <xdr:row>217</xdr:row>
      <xdr:rowOff>1512975</xdr:rowOff>
    </xdr:to>
    <xdr:pic>
      <xdr:nvPicPr>
        <xdr:cNvPr id="901" name="Имя " descr="Descr "/>
        <xdr:cNvPicPr>
          <a:picLocks noChangeAspect="1"/>
        </xdr:cNvPicPr>
      </xdr:nvPicPr>
      <xdr:blipFill>
        <a:blip xmlns:r="http://schemas.openxmlformats.org/officeDocument/2006/relationships" r:embed="rId503"/>
        <a:stretch>
          <a:fillRect/>
        </a:stretch>
      </xdr:blipFill>
      <xdr:spPr>
        <a:xfrm>
          <a:off x="5257800" y="46901100"/>
          <a:ext cx="1332000" cy="1332000"/>
        </a:xfrm>
        <a:prstGeom prst="rect">
          <a:avLst/>
        </a:prstGeom>
        <a:ln w="9525">
          <a:solidFill>
            <a:srgbClr val="000000"/>
          </a:solidFill>
          <a:prstDash val="solid"/>
        </a:ln>
      </xdr:spPr>
    </xdr:pic>
    <xdr:clientData/>
  </xdr:twoCellAnchor>
  <xdr:twoCellAnchor>
    <xdr:from>
      <xdr:col>8</xdr:col>
      <xdr:colOff>142875</xdr:colOff>
      <xdr:row>229</xdr:row>
      <xdr:rowOff>180975</xdr:rowOff>
    </xdr:from>
    <xdr:to>
      <xdr:col>8</xdr:col>
      <xdr:colOff>1474875</xdr:colOff>
      <xdr:row>229</xdr:row>
      <xdr:rowOff>1512975</xdr:rowOff>
    </xdr:to>
    <xdr:pic>
      <xdr:nvPicPr>
        <xdr:cNvPr id="902" name="Имя " descr="Descr "/>
        <xdr:cNvPicPr>
          <a:picLocks noChangeAspect="1"/>
        </xdr:cNvPicPr>
      </xdr:nvPicPr>
      <xdr:blipFill>
        <a:blip xmlns:r="http://schemas.openxmlformats.org/officeDocument/2006/relationships" r:embed="rId504"/>
        <a:stretch>
          <a:fillRect/>
        </a:stretch>
      </xdr:blipFill>
      <xdr:spPr>
        <a:xfrm>
          <a:off x="5257800" y="48425100"/>
          <a:ext cx="1332000" cy="1332000"/>
        </a:xfrm>
        <a:prstGeom prst="rect">
          <a:avLst/>
        </a:prstGeom>
        <a:ln w="9525">
          <a:solidFill>
            <a:srgbClr val="000000"/>
          </a:solidFill>
          <a:prstDash val="solid"/>
        </a:ln>
      </xdr:spPr>
    </xdr:pic>
    <xdr:clientData/>
  </xdr:twoCellAnchor>
  <xdr:twoCellAnchor>
    <xdr:from>
      <xdr:col>8</xdr:col>
      <xdr:colOff>142875</xdr:colOff>
      <xdr:row>234</xdr:row>
      <xdr:rowOff>180975</xdr:rowOff>
    </xdr:from>
    <xdr:to>
      <xdr:col>8</xdr:col>
      <xdr:colOff>1474875</xdr:colOff>
      <xdr:row>234</xdr:row>
      <xdr:rowOff>1512975</xdr:rowOff>
    </xdr:to>
    <xdr:pic>
      <xdr:nvPicPr>
        <xdr:cNvPr id="903" name="Имя " descr="Descr "/>
        <xdr:cNvPicPr>
          <a:picLocks noChangeAspect="1"/>
        </xdr:cNvPicPr>
      </xdr:nvPicPr>
      <xdr:blipFill>
        <a:blip xmlns:r="http://schemas.openxmlformats.org/officeDocument/2006/relationships" r:embed="rId505"/>
        <a:stretch>
          <a:fillRect/>
        </a:stretch>
      </xdr:blipFill>
      <xdr:spPr>
        <a:xfrm>
          <a:off x="5257800" y="49949100"/>
          <a:ext cx="1332000" cy="1332000"/>
        </a:xfrm>
        <a:prstGeom prst="rect">
          <a:avLst/>
        </a:prstGeom>
        <a:ln w="9525">
          <a:solidFill>
            <a:srgbClr val="000000"/>
          </a:solidFill>
          <a:prstDash val="solid"/>
        </a:ln>
      </xdr:spPr>
    </xdr:pic>
    <xdr:clientData/>
  </xdr:twoCellAnchor>
  <xdr:twoCellAnchor>
    <xdr:from>
      <xdr:col>8</xdr:col>
      <xdr:colOff>142875</xdr:colOff>
      <xdr:row>235</xdr:row>
      <xdr:rowOff>180975</xdr:rowOff>
    </xdr:from>
    <xdr:to>
      <xdr:col>8</xdr:col>
      <xdr:colOff>1474875</xdr:colOff>
      <xdr:row>235</xdr:row>
      <xdr:rowOff>1512975</xdr:rowOff>
    </xdr:to>
    <xdr:pic>
      <xdr:nvPicPr>
        <xdr:cNvPr id="904" name="Имя " descr="Descr "/>
        <xdr:cNvPicPr>
          <a:picLocks noChangeAspect="1"/>
        </xdr:cNvPicPr>
      </xdr:nvPicPr>
      <xdr:blipFill>
        <a:blip xmlns:r="http://schemas.openxmlformats.org/officeDocument/2006/relationships" r:embed="rId506"/>
        <a:stretch>
          <a:fillRect/>
        </a:stretch>
      </xdr:blipFill>
      <xdr:spPr>
        <a:xfrm>
          <a:off x="5257800" y="51473100"/>
          <a:ext cx="1332000" cy="1332000"/>
        </a:xfrm>
        <a:prstGeom prst="rect">
          <a:avLst/>
        </a:prstGeom>
        <a:ln w="9525">
          <a:solidFill>
            <a:srgbClr val="000000"/>
          </a:solidFill>
          <a:prstDash val="solid"/>
        </a:ln>
      </xdr:spPr>
    </xdr:pic>
    <xdr:clientData/>
  </xdr:twoCellAnchor>
  <xdr:twoCellAnchor>
    <xdr:from>
      <xdr:col>8</xdr:col>
      <xdr:colOff>142875</xdr:colOff>
      <xdr:row>267</xdr:row>
      <xdr:rowOff>180975</xdr:rowOff>
    </xdr:from>
    <xdr:to>
      <xdr:col>8</xdr:col>
      <xdr:colOff>1474875</xdr:colOff>
      <xdr:row>267</xdr:row>
      <xdr:rowOff>1512975</xdr:rowOff>
    </xdr:to>
    <xdr:pic>
      <xdr:nvPicPr>
        <xdr:cNvPr id="905" name="Имя " descr="Descr "/>
        <xdr:cNvPicPr>
          <a:picLocks noChangeAspect="1"/>
        </xdr:cNvPicPr>
      </xdr:nvPicPr>
      <xdr:blipFill>
        <a:blip xmlns:r="http://schemas.openxmlformats.org/officeDocument/2006/relationships" r:embed="rId507"/>
        <a:stretch>
          <a:fillRect/>
        </a:stretch>
      </xdr:blipFill>
      <xdr:spPr>
        <a:xfrm>
          <a:off x="5257800" y="52997100"/>
          <a:ext cx="1332000" cy="1332000"/>
        </a:xfrm>
        <a:prstGeom prst="rect">
          <a:avLst/>
        </a:prstGeom>
        <a:ln w="9525">
          <a:solidFill>
            <a:srgbClr val="000000"/>
          </a:solidFill>
          <a:prstDash val="solid"/>
        </a:ln>
      </xdr:spPr>
    </xdr:pic>
    <xdr:clientData/>
  </xdr:twoCellAnchor>
  <xdr:twoCellAnchor>
    <xdr:from>
      <xdr:col>8</xdr:col>
      <xdr:colOff>142875</xdr:colOff>
      <xdr:row>274</xdr:row>
      <xdr:rowOff>180975</xdr:rowOff>
    </xdr:from>
    <xdr:to>
      <xdr:col>8</xdr:col>
      <xdr:colOff>1474875</xdr:colOff>
      <xdr:row>274</xdr:row>
      <xdr:rowOff>1512975</xdr:rowOff>
    </xdr:to>
    <xdr:pic>
      <xdr:nvPicPr>
        <xdr:cNvPr id="906" name="Имя " descr="Descr "/>
        <xdr:cNvPicPr>
          <a:picLocks noChangeAspect="1"/>
        </xdr:cNvPicPr>
      </xdr:nvPicPr>
      <xdr:blipFill>
        <a:blip xmlns:r="http://schemas.openxmlformats.org/officeDocument/2006/relationships" r:embed="rId508"/>
        <a:stretch>
          <a:fillRect/>
        </a:stretch>
      </xdr:blipFill>
      <xdr:spPr>
        <a:xfrm>
          <a:off x="5257800" y="54521100"/>
          <a:ext cx="1332000" cy="1332000"/>
        </a:xfrm>
        <a:prstGeom prst="rect">
          <a:avLst/>
        </a:prstGeom>
        <a:ln w="9525">
          <a:solidFill>
            <a:srgbClr val="000000"/>
          </a:solidFill>
          <a:prstDash val="solid"/>
        </a:ln>
      </xdr:spPr>
    </xdr:pic>
    <xdr:clientData/>
  </xdr:twoCellAnchor>
  <xdr:twoCellAnchor>
    <xdr:from>
      <xdr:col>8</xdr:col>
      <xdr:colOff>142875</xdr:colOff>
      <xdr:row>276</xdr:row>
      <xdr:rowOff>180975</xdr:rowOff>
    </xdr:from>
    <xdr:to>
      <xdr:col>8</xdr:col>
      <xdr:colOff>1474875</xdr:colOff>
      <xdr:row>276</xdr:row>
      <xdr:rowOff>1512975</xdr:rowOff>
    </xdr:to>
    <xdr:pic>
      <xdr:nvPicPr>
        <xdr:cNvPr id="907" name="Имя " descr="Descr "/>
        <xdr:cNvPicPr>
          <a:picLocks noChangeAspect="1"/>
        </xdr:cNvPicPr>
      </xdr:nvPicPr>
      <xdr:blipFill>
        <a:blip xmlns:r="http://schemas.openxmlformats.org/officeDocument/2006/relationships" r:embed="rId509"/>
        <a:stretch>
          <a:fillRect/>
        </a:stretch>
      </xdr:blipFill>
      <xdr:spPr>
        <a:xfrm>
          <a:off x="5257800" y="56045100"/>
          <a:ext cx="1332000" cy="1332000"/>
        </a:xfrm>
        <a:prstGeom prst="rect">
          <a:avLst/>
        </a:prstGeom>
        <a:ln w="9525">
          <a:solidFill>
            <a:srgbClr val="000000"/>
          </a:solidFill>
          <a:prstDash val="solid"/>
        </a:ln>
      </xdr:spPr>
    </xdr:pic>
    <xdr:clientData/>
  </xdr:twoCellAnchor>
  <xdr:twoCellAnchor>
    <xdr:from>
      <xdr:col>8</xdr:col>
      <xdr:colOff>142875</xdr:colOff>
      <xdr:row>283</xdr:row>
      <xdr:rowOff>180975</xdr:rowOff>
    </xdr:from>
    <xdr:to>
      <xdr:col>8</xdr:col>
      <xdr:colOff>1474875</xdr:colOff>
      <xdr:row>283</xdr:row>
      <xdr:rowOff>1512975</xdr:rowOff>
    </xdr:to>
    <xdr:pic>
      <xdr:nvPicPr>
        <xdr:cNvPr id="908" name="Имя " descr="Descr "/>
        <xdr:cNvPicPr>
          <a:picLocks noChangeAspect="1"/>
        </xdr:cNvPicPr>
      </xdr:nvPicPr>
      <xdr:blipFill>
        <a:blip xmlns:r="http://schemas.openxmlformats.org/officeDocument/2006/relationships" r:embed="rId510"/>
        <a:stretch>
          <a:fillRect/>
        </a:stretch>
      </xdr:blipFill>
      <xdr:spPr>
        <a:xfrm>
          <a:off x="5257800" y="57569100"/>
          <a:ext cx="1332000" cy="1332000"/>
        </a:xfrm>
        <a:prstGeom prst="rect">
          <a:avLst/>
        </a:prstGeom>
        <a:ln w="9525">
          <a:solidFill>
            <a:srgbClr val="000000"/>
          </a:solidFill>
          <a:prstDash val="solid"/>
        </a:ln>
      </xdr:spPr>
    </xdr:pic>
    <xdr:clientData/>
  </xdr:twoCellAnchor>
  <xdr:twoCellAnchor>
    <xdr:from>
      <xdr:col>8</xdr:col>
      <xdr:colOff>142875</xdr:colOff>
      <xdr:row>292</xdr:row>
      <xdr:rowOff>180975</xdr:rowOff>
    </xdr:from>
    <xdr:to>
      <xdr:col>8</xdr:col>
      <xdr:colOff>1474875</xdr:colOff>
      <xdr:row>292</xdr:row>
      <xdr:rowOff>1512975</xdr:rowOff>
    </xdr:to>
    <xdr:pic>
      <xdr:nvPicPr>
        <xdr:cNvPr id="909" name="Имя " descr="Descr "/>
        <xdr:cNvPicPr>
          <a:picLocks noChangeAspect="1"/>
        </xdr:cNvPicPr>
      </xdr:nvPicPr>
      <xdr:blipFill>
        <a:blip xmlns:r="http://schemas.openxmlformats.org/officeDocument/2006/relationships" r:embed="rId511"/>
        <a:stretch>
          <a:fillRect/>
        </a:stretch>
      </xdr:blipFill>
      <xdr:spPr>
        <a:xfrm>
          <a:off x="5257800" y="59093100"/>
          <a:ext cx="1332000" cy="1332000"/>
        </a:xfrm>
        <a:prstGeom prst="rect">
          <a:avLst/>
        </a:prstGeom>
        <a:ln w="9525">
          <a:solidFill>
            <a:srgbClr val="000000"/>
          </a:solidFill>
          <a:prstDash val="solid"/>
        </a:ln>
      </xdr:spPr>
    </xdr:pic>
    <xdr:clientData/>
  </xdr:twoCellAnchor>
  <xdr:twoCellAnchor>
    <xdr:from>
      <xdr:col>8</xdr:col>
      <xdr:colOff>142875</xdr:colOff>
      <xdr:row>334</xdr:row>
      <xdr:rowOff>180975</xdr:rowOff>
    </xdr:from>
    <xdr:to>
      <xdr:col>8</xdr:col>
      <xdr:colOff>1474875</xdr:colOff>
      <xdr:row>334</xdr:row>
      <xdr:rowOff>1512975</xdr:rowOff>
    </xdr:to>
    <xdr:pic>
      <xdr:nvPicPr>
        <xdr:cNvPr id="910" name="Имя " descr="Descr "/>
        <xdr:cNvPicPr>
          <a:picLocks noChangeAspect="1"/>
        </xdr:cNvPicPr>
      </xdr:nvPicPr>
      <xdr:blipFill>
        <a:blip xmlns:r="http://schemas.openxmlformats.org/officeDocument/2006/relationships" r:embed="rId512"/>
        <a:stretch>
          <a:fillRect/>
        </a:stretch>
      </xdr:blipFill>
      <xdr:spPr>
        <a:xfrm>
          <a:off x="5257800" y="60617100"/>
          <a:ext cx="1332000" cy="1332000"/>
        </a:xfrm>
        <a:prstGeom prst="rect">
          <a:avLst/>
        </a:prstGeom>
        <a:ln w="9525">
          <a:solidFill>
            <a:srgbClr val="000000"/>
          </a:solidFill>
          <a:prstDash val="solid"/>
        </a:ln>
      </xdr:spPr>
    </xdr:pic>
    <xdr:clientData/>
  </xdr:twoCellAnchor>
  <xdr:twoCellAnchor>
    <xdr:from>
      <xdr:col>8</xdr:col>
      <xdr:colOff>142875</xdr:colOff>
      <xdr:row>343</xdr:row>
      <xdr:rowOff>180975</xdr:rowOff>
    </xdr:from>
    <xdr:to>
      <xdr:col>8</xdr:col>
      <xdr:colOff>1474875</xdr:colOff>
      <xdr:row>343</xdr:row>
      <xdr:rowOff>1512975</xdr:rowOff>
    </xdr:to>
    <xdr:pic>
      <xdr:nvPicPr>
        <xdr:cNvPr id="911" name="Имя " descr="Descr "/>
        <xdr:cNvPicPr>
          <a:picLocks noChangeAspect="1"/>
        </xdr:cNvPicPr>
      </xdr:nvPicPr>
      <xdr:blipFill>
        <a:blip xmlns:r="http://schemas.openxmlformats.org/officeDocument/2006/relationships" r:embed="rId513"/>
        <a:stretch>
          <a:fillRect/>
        </a:stretch>
      </xdr:blipFill>
      <xdr:spPr>
        <a:xfrm>
          <a:off x="5257800" y="62141100"/>
          <a:ext cx="1332000" cy="1332000"/>
        </a:xfrm>
        <a:prstGeom prst="rect">
          <a:avLst/>
        </a:prstGeom>
        <a:ln w="9525">
          <a:solidFill>
            <a:srgbClr val="000000"/>
          </a:solidFill>
          <a:prstDash val="solid"/>
        </a:ln>
      </xdr:spPr>
    </xdr:pic>
    <xdr:clientData/>
  </xdr:twoCellAnchor>
  <xdr:twoCellAnchor>
    <xdr:from>
      <xdr:col>8</xdr:col>
      <xdr:colOff>142875</xdr:colOff>
      <xdr:row>345</xdr:row>
      <xdr:rowOff>180975</xdr:rowOff>
    </xdr:from>
    <xdr:to>
      <xdr:col>8</xdr:col>
      <xdr:colOff>1474875</xdr:colOff>
      <xdr:row>345</xdr:row>
      <xdr:rowOff>1512975</xdr:rowOff>
    </xdr:to>
    <xdr:pic>
      <xdr:nvPicPr>
        <xdr:cNvPr id="912" name="Имя " descr="Descr "/>
        <xdr:cNvPicPr>
          <a:picLocks noChangeAspect="1"/>
        </xdr:cNvPicPr>
      </xdr:nvPicPr>
      <xdr:blipFill>
        <a:blip xmlns:r="http://schemas.openxmlformats.org/officeDocument/2006/relationships" r:embed="rId514"/>
        <a:stretch>
          <a:fillRect/>
        </a:stretch>
      </xdr:blipFill>
      <xdr:spPr>
        <a:xfrm>
          <a:off x="5257800" y="63665100"/>
          <a:ext cx="1332000" cy="1332000"/>
        </a:xfrm>
        <a:prstGeom prst="rect">
          <a:avLst/>
        </a:prstGeom>
        <a:ln w="9525">
          <a:solidFill>
            <a:srgbClr val="000000"/>
          </a:solidFill>
          <a:prstDash val="solid"/>
        </a:ln>
      </xdr:spPr>
    </xdr:pic>
    <xdr:clientData/>
  </xdr:twoCellAnchor>
  <xdr:twoCellAnchor>
    <xdr:from>
      <xdr:col>8</xdr:col>
      <xdr:colOff>142875</xdr:colOff>
      <xdr:row>379</xdr:row>
      <xdr:rowOff>180975</xdr:rowOff>
    </xdr:from>
    <xdr:to>
      <xdr:col>8</xdr:col>
      <xdr:colOff>1474875</xdr:colOff>
      <xdr:row>379</xdr:row>
      <xdr:rowOff>1512975</xdr:rowOff>
    </xdr:to>
    <xdr:pic>
      <xdr:nvPicPr>
        <xdr:cNvPr id="913" name="Имя " descr="Descr "/>
        <xdr:cNvPicPr>
          <a:picLocks noChangeAspect="1"/>
        </xdr:cNvPicPr>
      </xdr:nvPicPr>
      <xdr:blipFill>
        <a:blip xmlns:r="http://schemas.openxmlformats.org/officeDocument/2006/relationships" r:embed="rId515"/>
        <a:stretch>
          <a:fillRect/>
        </a:stretch>
      </xdr:blipFill>
      <xdr:spPr>
        <a:xfrm>
          <a:off x="5257800" y="65189100"/>
          <a:ext cx="1332000" cy="1332000"/>
        </a:xfrm>
        <a:prstGeom prst="rect">
          <a:avLst/>
        </a:prstGeom>
        <a:ln w="9525">
          <a:solidFill>
            <a:srgbClr val="000000"/>
          </a:solidFill>
          <a:prstDash val="solid"/>
        </a:ln>
      </xdr:spPr>
    </xdr:pic>
    <xdr:clientData/>
  </xdr:twoCellAnchor>
  <xdr:twoCellAnchor>
    <xdr:from>
      <xdr:col>8</xdr:col>
      <xdr:colOff>142875</xdr:colOff>
      <xdr:row>390</xdr:row>
      <xdr:rowOff>180975</xdr:rowOff>
    </xdr:from>
    <xdr:to>
      <xdr:col>8</xdr:col>
      <xdr:colOff>1474875</xdr:colOff>
      <xdr:row>390</xdr:row>
      <xdr:rowOff>1512975</xdr:rowOff>
    </xdr:to>
    <xdr:pic>
      <xdr:nvPicPr>
        <xdr:cNvPr id="914" name="Имя " descr="Descr "/>
        <xdr:cNvPicPr>
          <a:picLocks noChangeAspect="1"/>
        </xdr:cNvPicPr>
      </xdr:nvPicPr>
      <xdr:blipFill>
        <a:blip xmlns:r="http://schemas.openxmlformats.org/officeDocument/2006/relationships" r:embed="rId516"/>
        <a:stretch>
          <a:fillRect/>
        </a:stretch>
      </xdr:blipFill>
      <xdr:spPr>
        <a:xfrm>
          <a:off x="5257800" y="66713100"/>
          <a:ext cx="1332000" cy="1332000"/>
        </a:xfrm>
        <a:prstGeom prst="rect">
          <a:avLst/>
        </a:prstGeom>
        <a:ln w="9525">
          <a:solidFill>
            <a:srgbClr val="000000"/>
          </a:solidFill>
          <a:prstDash val="solid"/>
        </a:ln>
      </xdr:spPr>
    </xdr:pic>
    <xdr:clientData/>
  </xdr:twoCellAnchor>
  <xdr:twoCellAnchor>
    <xdr:from>
      <xdr:col>8</xdr:col>
      <xdr:colOff>142875</xdr:colOff>
      <xdr:row>439</xdr:row>
      <xdr:rowOff>180975</xdr:rowOff>
    </xdr:from>
    <xdr:to>
      <xdr:col>8</xdr:col>
      <xdr:colOff>1474875</xdr:colOff>
      <xdr:row>439</xdr:row>
      <xdr:rowOff>1512975</xdr:rowOff>
    </xdr:to>
    <xdr:pic>
      <xdr:nvPicPr>
        <xdr:cNvPr id="915" name="Имя " descr="Descr "/>
        <xdr:cNvPicPr>
          <a:picLocks noChangeAspect="1"/>
        </xdr:cNvPicPr>
      </xdr:nvPicPr>
      <xdr:blipFill>
        <a:blip xmlns:r="http://schemas.openxmlformats.org/officeDocument/2006/relationships" r:embed="rId517"/>
        <a:stretch>
          <a:fillRect/>
        </a:stretch>
      </xdr:blipFill>
      <xdr:spPr>
        <a:xfrm>
          <a:off x="5257800" y="68237100"/>
          <a:ext cx="1332000" cy="1332000"/>
        </a:xfrm>
        <a:prstGeom prst="rect">
          <a:avLst/>
        </a:prstGeom>
        <a:ln w="9525">
          <a:solidFill>
            <a:srgbClr val="000000"/>
          </a:solidFill>
          <a:prstDash val="solid"/>
        </a:ln>
      </xdr:spPr>
    </xdr:pic>
    <xdr:clientData/>
  </xdr:twoCellAnchor>
  <xdr:twoCellAnchor>
    <xdr:from>
      <xdr:col>8</xdr:col>
      <xdr:colOff>142875</xdr:colOff>
      <xdr:row>451</xdr:row>
      <xdr:rowOff>180975</xdr:rowOff>
    </xdr:from>
    <xdr:to>
      <xdr:col>8</xdr:col>
      <xdr:colOff>1474875</xdr:colOff>
      <xdr:row>451</xdr:row>
      <xdr:rowOff>1512975</xdr:rowOff>
    </xdr:to>
    <xdr:pic>
      <xdr:nvPicPr>
        <xdr:cNvPr id="916" name="Имя " descr="Descr "/>
        <xdr:cNvPicPr>
          <a:picLocks noChangeAspect="1"/>
        </xdr:cNvPicPr>
      </xdr:nvPicPr>
      <xdr:blipFill>
        <a:blip xmlns:r="http://schemas.openxmlformats.org/officeDocument/2006/relationships" r:embed="rId518"/>
        <a:stretch>
          <a:fillRect/>
        </a:stretch>
      </xdr:blipFill>
      <xdr:spPr>
        <a:xfrm>
          <a:off x="5257800" y="69761100"/>
          <a:ext cx="1332000" cy="1332000"/>
        </a:xfrm>
        <a:prstGeom prst="rect">
          <a:avLst/>
        </a:prstGeom>
        <a:ln w="9525">
          <a:solidFill>
            <a:srgbClr val="000000"/>
          </a:solidFill>
          <a:prstDash val="solid"/>
        </a:ln>
      </xdr:spPr>
    </xdr:pic>
    <xdr:clientData/>
  </xdr:twoCellAnchor>
  <xdr:twoCellAnchor>
    <xdr:from>
      <xdr:col>8</xdr:col>
      <xdr:colOff>142875</xdr:colOff>
      <xdr:row>463</xdr:row>
      <xdr:rowOff>180975</xdr:rowOff>
    </xdr:from>
    <xdr:to>
      <xdr:col>8</xdr:col>
      <xdr:colOff>1474875</xdr:colOff>
      <xdr:row>463</xdr:row>
      <xdr:rowOff>1512975</xdr:rowOff>
    </xdr:to>
    <xdr:pic>
      <xdr:nvPicPr>
        <xdr:cNvPr id="935" name="Имя " descr="Descr "/>
        <xdr:cNvPicPr>
          <a:picLocks noChangeAspect="1"/>
        </xdr:cNvPicPr>
      </xdr:nvPicPr>
      <xdr:blipFill>
        <a:blip xmlns:r="http://schemas.openxmlformats.org/officeDocument/2006/relationships" r:embed="rId519"/>
        <a:stretch>
          <a:fillRect/>
        </a:stretch>
      </xdr:blipFill>
      <xdr:spPr>
        <a:xfrm>
          <a:off x="5257800" y="71285100"/>
          <a:ext cx="1332000" cy="1332000"/>
        </a:xfrm>
        <a:prstGeom prst="rect">
          <a:avLst/>
        </a:prstGeom>
        <a:ln w="9525">
          <a:solidFill>
            <a:srgbClr val="000000"/>
          </a:solidFill>
          <a:prstDash val="solid"/>
        </a:ln>
      </xdr:spPr>
    </xdr:pic>
    <xdr:clientData/>
  </xdr:twoCellAnchor>
  <xdr:twoCellAnchor>
    <xdr:from>
      <xdr:col>8</xdr:col>
      <xdr:colOff>142875</xdr:colOff>
      <xdr:row>468</xdr:row>
      <xdr:rowOff>180975</xdr:rowOff>
    </xdr:from>
    <xdr:to>
      <xdr:col>8</xdr:col>
      <xdr:colOff>1474875</xdr:colOff>
      <xdr:row>468</xdr:row>
      <xdr:rowOff>1512975</xdr:rowOff>
    </xdr:to>
    <xdr:pic>
      <xdr:nvPicPr>
        <xdr:cNvPr id="936" name="Имя " descr="Descr "/>
        <xdr:cNvPicPr>
          <a:picLocks noChangeAspect="1"/>
        </xdr:cNvPicPr>
      </xdr:nvPicPr>
      <xdr:blipFill>
        <a:blip xmlns:r="http://schemas.openxmlformats.org/officeDocument/2006/relationships" r:embed="rId520"/>
        <a:stretch>
          <a:fillRect/>
        </a:stretch>
      </xdr:blipFill>
      <xdr:spPr>
        <a:xfrm>
          <a:off x="5257800" y="72809100"/>
          <a:ext cx="1332000" cy="1332000"/>
        </a:xfrm>
        <a:prstGeom prst="rect">
          <a:avLst/>
        </a:prstGeom>
        <a:ln w="9525">
          <a:solidFill>
            <a:srgbClr val="000000"/>
          </a:solidFill>
          <a:prstDash val="solid"/>
        </a:ln>
      </xdr:spPr>
    </xdr:pic>
    <xdr:clientData/>
  </xdr:twoCellAnchor>
  <xdr:twoCellAnchor>
    <xdr:from>
      <xdr:col>8</xdr:col>
      <xdr:colOff>142875</xdr:colOff>
      <xdr:row>469</xdr:row>
      <xdr:rowOff>180975</xdr:rowOff>
    </xdr:from>
    <xdr:to>
      <xdr:col>8</xdr:col>
      <xdr:colOff>1474875</xdr:colOff>
      <xdr:row>469</xdr:row>
      <xdr:rowOff>1512975</xdr:rowOff>
    </xdr:to>
    <xdr:pic>
      <xdr:nvPicPr>
        <xdr:cNvPr id="937" name="Имя " descr="Descr "/>
        <xdr:cNvPicPr>
          <a:picLocks noChangeAspect="1"/>
        </xdr:cNvPicPr>
      </xdr:nvPicPr>
      <xdr:blipFill>
        <a:blip xmlns:r="http://schemas.openxmlformats.org/officeDocument/2006/relationships" r:embed="rId521"/>
        <a:stretch>
          <a:fillRect/>
        </a:stretch>
      </xdr:blipFill>
      <xdr:spPr>
        <a:xfrm>
          <a:off x="5257800" y="74333100"/>
          <a:ext cx="1332000" cy="1332000"/>
        </a:xfrm>
        <a:prstGeom prst="rect">
          <a:avLst/>
        </a:prstGeom>
        <a:ln w="9525">
          <a:solidFill>
            <a:srgbClr val="000000"/>
          </a:solidFill>
          <a:prstDash val="solid"/>
        </a:ln>
      </xdr:spPr>
    </xdr:pic>
    <xdr:clientData/>
  </xdr:twoCellAnchor>
  <xdr:twoCellAnchor>
    <xdr:from>
      <xdr:col>8</xdr:col>
      <xdr:colOff>142875</xdr:colOff>
      <xdr:row>470</xdr:row>
      <xdr:rowOff>180975</xdr:rowOff>
    </xdr:from>
    <xdr:to>
      <xdr:col>8</xdr:col>
      <xdr:colOff>1474875</xdr:colOff>
      <xdr:row>470</xdr:row>
      <xdr:rowOff>1512975</xdr:rowOff>
    </xdr:to>
    <xdr:pic>
      <xdr:nvPicPr>
        <xdr:cNvPr id="938" name="Имя " descr="Descr "/>
        <xdr:cNvPicPr>
          <a:picLocks noChangeAspect="1"/>
        </xdr:cNvPicPr>
      </xdr:nvPicPr>
      <xdr:blipFill>
        <a:blip xmlns:r="http://schemas.openxmlformats.org/officeDocument/2006/relationships" r:embed="rId522"/>
        <a:stretch>
          <a:fillRect/>
        </a:stretch>
      </xdr:blipFill>
      <xdr:spPr>
        <a:xfrm>
          <a:off x="5257800" y="75857100"/>
          <a:ext cx="1332000" cy="1332000"/>
        </a:xfrm>
        <a:prstGeom prst="rect">
          <a:avLst/>
        </a:prstGeom>
        <a:ln w="9525">
          <a:solidFill>
            <a:srgbClr val="000000"/>
          </a:solidFill>
          <a:prstDash val="solid"/>
        </a:ln>
      </xdr:spPr>
    </xdr:pic>
    <xdr:clientData/>
  </xdr:twoCellAnchor>
  <xdr:twoCellAnchor>
    <xdr:from>
      <xdr:col>8</xdr:col>
      <xdr:colOff>142875</xdr:colOff>
      <xdr:row>485</xdr:row>
      <xdr:rowOff>180975</xdr:rowOff>
    </xdr:from>
    <xdr:to>
      <xdr:col>8</xdr:col>
      <xdr:colOff>1474875</xdr:colOff>
      <xdr:row>485</xdr:row>
      <xdr:rowOff>1512975</xdr:rowOff>
    </xdr:to>
    <xdr:pic>
      <xdr:nvPicPr>
        <xdr:cNvPr id="939" name="Имя " descr="Descr "/>
        <xdr:cNvPicPr>
          <a:picLocks noChangeAspect="1"/>
        </xdr:cNvPicPr>
      </xdr:nvPicPr>
      <xdr:blipFill>
        <a:blip xmlns:r="http://schemas.openxmlformats.org/officeDocument/2006/relationships" r:embed="rId523"/>
        <a:stretch>
          <a:fillRect/>
        </a:stretch>
      </xdr:blipFill>
      <xdr:spPr>
        <a:xfrm>
          <a:off x="5257800" y="77381100"/>
          <a:ext cx="1332000" cy="1332000"/>
        </a:xfrm>
        <a:prstGeom prst="rect">
          <a:avLst/>
        </a:prstGeom>
        <a:ln w="9525">
          <a:solidFill>
            <a:srgbClr val="000000"/>
          </a:solidFill>
          <a:prstDash val="solid"/>
        </a:ln>
      </xdr:spPr>
    </xdr:pic>
    <xdr:clientData/>
  </xdr:twoCellAnchor>
  <xdr:twoCellAnchor>
    <xdr:from>
      <xdr:col>8</xdr:col>
      <xdr:colOff>142875</xdr:colOff>
      <xdr:row>513</xdr:row>
      <xdr:rowOff>180975</xdr:rowOff>
    </xdr:from>
    <xdr:to>
      <xdr:col>8</xdr:col>
      <xdr:colOff>1474875</xdr:colOff>
      <xdr:row>513</xdr:row>
      <xdr:rowOff>1512975</xdr:rowOff>
    </xdr:to>
    <xdr:pic>
      <xdr:nvPicPr>
        <xdr:cNvPr id="940" name="Имя " descr="Descr "/>
        <xdr:cNvPicPr>
          <a:picLocks noChangeAspect="1"/>
        </xdr:cNvPicPr>
      </xdr:nvPicPr>
      <xdr:blipFill>
        <a:blip xmlns:r="http://schemas.openxmlformats.org/officeDocument/2006/relationships" r:embed="rId524"/>
        <a:stretch>
          <a:fillRect/>
        </a:stretch>
      </xdr:blipFill>
      <xdr:spPr>
        <a:xfrm>
          <a:off x="5257800" y="78905100"/>
          <a:ext cx="1332000" cy="1332000"/>
        </a:xfrm>
        <a:prstGeom prst="rect">
          <a:avLst/>
        </a:prstGeom>
        <a:ln w="9525">
          <a:solidFill>
            <a:srgbClr val="000000"/>
          </a:solidFill>
          <a:prstDash val="solid"/>
        </a:ln>
      </xdr:spPr>
    </xdr:pic>
    <xdr:clientData/>
  </xdr:twoCellAnchor>
  <xdr:twoCellAnchor>
    <xdr:from>
      <xdr:col>8</xdr:col>
      <xdr:colOff>142875</xdr:colOff>
      <xdr:row>528</xdr:row>
      <xdr:rowOff>180975</xdr:rowOff>
    </xdr:from>
    <xdr:to>
      <xdr:col>8</xdr:col>
      <xdr:colOff>1474875</xdr:colOff>
      <xdr:row>528</xdr:row>
      <xdr:rowOff>1512975</xdr:rowOff>
    </xdr:to>
    <xdr:pic>
      <xdr:nvPicPr>
        <xdr:cNvPr id="1051" name="Имя " descr="Descr "/>
        <xdr:cNvPicPr>
          <a:picLocks noChangeAspect="1"/>
        </xdr:cNvPicPr>
      </xdr:nvPicPr>
      <xdr:blipFill>
        <a:blip xmlns:r="http://schemas.openxmlformats.org/officeDocument/2006/relationships" r:embed="rId525"/>
        <a:stretch>
          <a:fillRect/>
        </a:stretch>
      </xdr:blipFill>
      <xdr:spPr>
        <a:xfrm>
          <a:off x="5257800" y="80429100"/>
          <a:ext cx="1332000" cy="1332000"/>
        </a:xfrm>
        <a:prstGeom prst="rect">
          <a:avLst/>
        </a:prstGeom>
        <a:ln w="9525">
          <a:solidFill>
            <a:srgbClr val="000000"/>
          </a:solidFill>
          <a:prstDash val="solid"/>
        </a:ln>
      </xdr:spPr>
    </xdr:pic>
    <xdr:clientData/>
  </xdr:twoCellAnchor>
  <xdr:twoCellAnchor>
    <xdr:from>
      <xdr:col>8</xdr:col>
      <xdr:colOff>142875</xdr:colOff>
      <xdr:row>538</xdr:row>
      <xdr:rowOff>180975</xdr:rowOff>
    </xdr:from>
    <xdr:to>
      <xdr:col>8</xdr:col>
      <xdr:colOff>1474875</xdr:colOff>
      <xdr:row>538</xdr:row>
      <xdr:rowOff>1512975</xdr:rowOff>
    </xdr:to>
    <xdr:pic>
      <xdr:nvPicPr>
        <xdr:cNvPr id="1052" name="Имя " descr="Descr "/>
        <xdr:cNvPicPr>
          <a:picLocks noChangeAspect="1"/>
        </xdr:cNvPicPr>
      </xdr:nvPicPr>
      <xdr:blipFill>
        <a:blip xmlns:r="http://schemas.openxmlformats.org/officeDocument/2006/relationships" r:embed="rId526"/>
        <a:stretch>
          <a:fillRect/>
        </a:stretch>
      </xdr:blipFill>
      <xdr:spPr>
        <a:xfrm>
          <a:off x="5257800" y="81953100"/>
          <a:ext cx="1332000" cy="1332000"/>
        </a:xfrm>
        <a:prstGeom prst="rect">
          <a:avLst/>
        </a:prstGeom>
        <a:ln w="9525">
          <a:solidFill>
            <a:srgbClr val="000000"/>
          </a:solidFill>
          <a:prstDash val="solid"/>
        </a:ln>
      </xdr:spPr>
    </xdr:pic>
    <xdr:clientData/>
  </xdr:twoCellAnchor>
  <xdr:twoCellAnchor>
    <xdr:from>
      <xdr:col>8</xdr:col>
      <xdr:colOff>142875</xdr:colOff>
      <xdr:row>539</xdr:row>
      <xdr:rowOff>180975</xdr:rowOff>
    </xdr:from>
    <xdr:to>
      <xdr:col>8</xdr:col>
      <xdr:colOff>1474875</xdr:colOff>
      <xdr:row>539</xdr:row>
      <xdr:rowOff>1512975</xdr:rowOff>
    </xdr:to>
    <xdr:pic>
      <xdr:nvPicPr>
        <xdr:cNvPr id="1053" name="Имя " descr="Descr "/>
        <xdr:cNvPicPr>
          <a:picLocks noChangeAspect="1"/>
        </xdr:cNvPicPr>
      </xdr:nvPicPr>
      <xdr:blipFill>
        <a:blip xmlns:r="http://schemas.openxmlformats.org/officeDocument/2006/relationships" r:embed="rId527"/>
        <a:stretch>
          <a:fillRect/>
        </a:stretch>
      </xdr:blipFill>
      <xdr:spPr>
        <a:xfrm>
          <a:off x="5257800" y="83477100"/>
          <a:ext cx="1332000" cy="1332000"/>
        </a:xfrm>
        <a:prstGeom prst="rect">
          <a:avLst/>
        </a:prstGeom>
        <a:ln w="9525">
          <a:solidFill>
            <a:srgbClr val="000000"/>
          </a:solidFill>
          <a:prstDash val="solid"/>
        </a:ln>
      </xdr:spPr>
    </xdr:pic>
    <xdr:clientData/>
  </xdr:twoCellAnchor>
  <xdr:twoCellAnchor>
    <xdr:from>
      <xdr:col>8</xdr:col>
      <xdr:colOff>142875</xdr:colOff>
      <xdr:row>543</xdr:row>
      <xdr:rowOff>180975</xdr:rowOff>
    </xdr:from>
    <xdr:to>
      <xdr:col>8</xdr:col>
      <xdr:colOff>1474875</xdr:colOff>
      <xdr:row>543</xdr:row>
      <xdr:rowOff>1512975</xdr:rowOff>
    </xdr:to>
    <xdr:pic>
      <xdr:nvPicPr>
        <xdr:cNvPr id="1054" name="Имя " descr="Descr "/>
        <xdr:cNvPicPr>
          <a:picLocks noChangeAspect="1"/>
        </xdr:cNvPicPr>
      </xdr:nvPicPr>
      <xdr:blipFill>
        <a:blip xmlns:r="http://schemas.openxmlformats.org/officeDocument/2006/relationships" r:embed="rId528"/>
        <a:stretch>
          <a:fillRect/>
        </a:stretch>
      </xdr:blipFill>
      <xdr:spPr>
        <a:xfrm>
          <a:off x="5257800" y="85001100"/>
          <a:ext cx="1332000" cy="1332000"/>
        </a:xfrm>
        <a:prstGeom prst="rect">
          <a:avLst/>
        </a:prstGeom>
        <a:ln w="9525">
          <a:solidFill>
            <a:srgbClr val="000000"/>
          </a:solidFill>
          <a:prstDash val="solid"/>
        </a:ln>
      </xdr:spPr>
    </xdr:pic>
    <xdr:clientData/>
  </xdr:twoCellAnchor>
  <xdr:twoCellAnchor>
    <xdr:from>
      <xdr:col>8</xdr:col>
      <xdr:colOff>142875</xdr:colOff>
      <xdr:row>545</xdr:row>
      <xdr:rowOff>180975</xdr:rowOff>
    </xdr:from>
    <xdr:to>
      <xdr:col>8</xdr:col>
      <xdr:colOff>1474875</xdr:colOff>
      <xdr:row>545</xdr:row>
      <xdr:rowOff>1512975</xdr:rowOff>
    </xdr:to>
    <xdr:pic>
      <xdr:nvPicPr>
        <xdr:cNvPr id="1055" name="Имя " descr="Descr "/>
        <xdr:cNvPicPr>
          <a:picLocks noChangeAspect="1"/>
        </xdr:cNvPicPr>
      </xdr:nvPicPr>
      <xdr:blipFill>
        <a:blip xmlns:r="http://schemas.openxmlformats.org/officeDocument/2006/relationships" r:embed="rId529"/>
        <a:stretch>
          <a:fillRect/>
        </a:stretch>
      </xdr:blipFill>
      <xdr:spPr>
        <a:xfrm>
          <a:off x="5257800" y="86525100"/>
          <a:ext cx="1332000" cy="1332000"/>
        </a:xfrm>
        <a:prstGeom prst="rect">
          <a:avLst/>
        </a:prstGeom>
        <a:ln w="9525">
          <a:solidFill>
            <a:srgbClr val="000000"/>
          </a:solidFill>
          <a:prstDash val="solid"/>
        </a:ln>
      </xdr:spPr>
    </xdr:pic>
    <xdr:clientData/>
  </xdr:twoCellAnchor>
  <xdr:twoCellAnchor>
    <xdr:from>
      <xdr:col>8</xdr:col>
      <xdr:colOff>142875</xdr:colOff>
      <xdr:row>546</xdr:row>
      <xdr:rowOff>180975</xdr:rowOff>
    </xdr:from>
    <xdr:to>
      <xdr:col>8</xdr:col>
      <xdr:colOff>1474875</xdr:colOff>
      <xdr:row>546</xdr:row>
      <xdr:rowOff>1512975</xdr:rowOff>
    </xdr:to>
    <xdr:pic>
      <xdr:nvPicPr>
        <xdr:cNvPr id="1056" name="Имя " descr="Descr "/>
        <xdr:cNvPicPr>
          <a:picLocks noChangeAspect="1"/>
        </xdr:cNvPicPr>
      </xdr:nvPicPr>
      <xdr:blipFill>
        <a:blip xmlns:r="http://schemas.openxmlformats.org/officeDocument/2006/relationships" r:embed="rId530"/>
        <a:stretch>
          <a:fillRect/>
        </a:stretch>
      </xdr:blipFill>
      <xdr:spPr>
        <a:xfrm>
          <a:off x="5257800" y="88049100"/>
          <a:ext cx="1332000" cy="1332000"/>
        </a:xfrm>
        <a:prstGeom prst="rect">
          <a:avLst/>
        </a:prstGeom>
        <a:ln w="9525">
          <a:solidFill>
            <a:srgbClr val="000000"/>
          </a:solidFill>
          <a:prstDash val="solid"/>
        </a:ln>
      </xdr:spPr>
    </xdr:pic>
    <xdr:clientData/>
  </xdr:twoCellAnchor>
  <xdr:twoCellAnchor>
    <xdr:from>
      <xdr:col>8</xdr:col>
      <xdr:colOff>142875</xdr:colOff>
      <xdr:row>560</xdr:row>
      <xdr:rowOff>180975</xdr:rowOff>
    </xdr:from>
    <xdr:to>
      <xdr:col>8</xdr:col>
      <xdr:colOff>1474875</xdr:colOff>
      <xdr:row>560</xdr:row>
      <xdr:rowOff>1512975</xdr:rowOff>
    </xdr:to>
    <xdr:pic>
      <xdr:nvPicPr>
        <xdr:cNvPr id="1057" name="Имя " descr="Descr "/>
        <xdr:cNvPicPr>
          <a:picLocks noChangeAspect="1"/>
        </xdr:cNvPicPr>
      </xdr:nvPicPr>
      <xdr:blipFill>
        <a:blip xmlns:r="http://schemas.openxmlformats.org/officeDocument/2006/relationships" r:embed="rId531"/>
        <a:stretch>
          <a:fillRect/>
        </a:stretch>
      </xdr:blipFill>
      <xdr:spPr>
        <a:xfrm>
          <a:off x="5257800" y="89573100"/>
          <a:ext cx="1332000" cy="1332000"/>
        </a:xfrm>
        <a:prstGeom prst="rect">
          <a:avLst/>
        </a:prstGeom>
        <a:ln w="9525">
          <a:solidFill>
            <a:srgbClr val="000000"/>
          </a:solidFill>
          <a:prstDash val="solid"/>
        </a:ln>
      </xdr:spPr>
    </xdr:pic>
    <xdr:clientData/>
  </xdr:twoCellAnchor>
  <xdr:twoCellAnchor>
    <xdr:from>
      <xdr:col>8</xdr:col>
      <xdr:colOff>142875</xdr:colOff>
      <xdr:row>561</xdr:row>
      <xdr:rowOff>180975</xdr:rowOff>
    </xdr:from>
    <xdr:to>
      <xdr:col>8</xdr:col>
      <xdr:colOff>1474875</xdr:colOff>
      <xdr:row>561</xdr:row>
      <xdr:rowOff>1512975</xdr:rowOff>
    </xdr:to>
    <xdr:pic>
      <xdr:nvPicPr>
        <xdr:cNvPr id="1058" name="Имя " descr="Descr "/>
        <xdr:cNvPicPr>
          <a:picLocks noChangeAspect="1"/>
        </xdr:cNvPicPr>
      </xdr:nvPicPr>
      <xdr:blipFill>
        <a:blip xmlns:r="http://schemas.openxmlformats.org/officeDocument/2006/relationships" r:embed="rId532"/>
        <a:stretch>
          <a:fillRect/>
        </a:stretch>
      </xdr:blipFill>
      <xdr:spPr>
        <a:xfrm>
          <a:off x="5257800" y="91097100"/>
          <a:ext cx="1332000" cy="1332000"/>
        </a:xfrm>
        <a:prstGeom prst="rect">
          <a:avLst/>
        </a:prstGeom>
        <a:ln w="9525">
          <a:solidFill>
            <a:srgbClr val="000000"/>
          </a:solidFill>
          <a:prstDash val="solid"/>
        </a:ln>
      </xdr:spPr>
    </xdr:pic>
    <xdr:clientData/>
  </xdr:twoCellAnchor>
  <xdr:twoCellAnchor>
    <xdr:from>
      <xdr:col>8</xdr:col>
      <xdr:colOff>142875</xdr:colOff>
      <xdr:row>570</xdr:row>
      <xdr:rowOff>180975</xdr:rowOff>
    </xdr:from>
    <xdr:to>
      <xdr:col>8</xdr:col>
      <xdr:colOff>1474875</xdr:colOff>
      <xdr:row>570</xdr:row>
      <xdr:rowOff>1512975</xdr:rowOff>
    </xdr:to>
    <xdr:pic>
      <xdr:nvPicPr>
        <xdr:cNvPr id="1059" name="Имя " descr="Descr "/>
        <xdr:cNvPicPr>
          <a:picLocks noChangeAspect="1"/>
        </xdr:cNvPicPr>
      </xdr:nvPicPr>
      <xdr:blipFill>
        <a:blip xmlns:r="http://schemas.openxmlformats.org/officeDocument/2006/relationships" r:embed="rId533"/>
        <a:stretch>
          <a:fillRect/>
        </a:stretch>
      </xdr:blipFill>
      <xdr:spPr>
        <a:xfrm>
          <a:off x="5257800" y="92621100"/>
          <a:ext cx="1332000" cy="1332000"/>
        </a:xfrm>
        <a:prstGeom prst="rect">
          <a:avLst/>
        </a:prstGeom>
        <a:ln w="9525">
          <a:solidFill>
            <a:srgbClr val="000000"/>
          </a:solidFill>
          <a:prstDash val="solid"/>
        </a:ln>
      </xdr:spPr>
    </xdr:pic>
    <xdr:clientData/>
  </xdr:twoCellAnchor>
  <xdr:twoCellAnchor>
    <xdr:from>
      <xdr:col>8</xdr:col>
      <xdr:colOff>142875</xdr:colOff>
      <xdr:row>577</xdr:row>
      <xdr:rowOff>180975</xdr:rowOff>
    </xdr:from>
    <xdr:to>
      <xdr:col>8</xdr:col>
      <xdr:colOff>1474875</xdr:colOff>
      <xdr:row>577</xdr:row>
      <xdr:rowOff>1512975</xdr:rowOff>
    </xdr:to>
    <xdr:pic>
      <xdr:nvPicPr>
        <xdr:cNvPr id="1060" name="Имя " descr="Descr "/>
        <xdr:cNvPicPr>
          <a:picLocks noChangeAspect="1"/>
        </xdr:cNvPicPr>
      </xdr:nvPicPr>
      <xdr:blipFill>
        <a:blip xmlns:r="http://schemas.openxmlformats.org/officeDocument/2006/relationships" r:embed="rId534"/>
        <a:stretch>
          <a:fillRect/>
        </a:stretch>
      </xdr:blipFill>
      <xdr:spPr>
        <a:xfrm>
          <a:off x="5257800" y="94145100"/>
          <a:ext cx="1332000" cy="1332000"/>
        </a:xfrm>
        <a:prstGeom prst="rect">
          <a:avLst/>
        </a:prstGeom>
        <a:ln w="9525">
          <a:solidFill>
            <a:srgbClr val="000000"/>
          </a:solidFill>
          <a:prstDash val="solid"/>
        </a:ln>
      </xdr:spPr>
    </xdr:pic>
    <xdr:clientData/>
  </xdr:twoCellAnchor>
  <xdr:twoCellAnchor>
    <xdr:from>
      <xdr:col>8</xdr:col>
      <xdr:colOff>142875</xdr:colOff>
      <xdr:row>601</xdr:row>
      <xdr:rowOff>180975</xdr:rowOff>
    </xdr:from>
    <xdr:to>
      <xdr:col>8</xdr:col>
      <xdr:colOff>1474875</xdr:colOff>
      <xdr:row>601</xdr:row>
      <xdr:rowOff>1512975</xdr:rowOff>
    </xdr:to>
    <xdr:pic>
      <xdr:nvPicPr>
        <xdr:cNvPr id="1061" name="Имя " descr="Descr "/>
        <xdr:cNvPicPr>
          <a:picLocks noChangeAspect="1"/>
        </xdr:cNvPicPr>
      </xdr:nvPicPr>
      <xdr:blipFill>
        <a:blip xmlns:r="http://schemas.openxmlformats.org/officeDocument/2006/relationships" r:embed="rId535"/>
        <a:stretch>
          <a:fillRect/>
        </a:stretch>
      </xdr:blipFill>
      <xdr:spPr>
        <a:xfrm>
          <a:off x="5257800" y="95669100"/>
          <a:ext cx="1332000" cy="1332000"/>
        </a:xfrm>
        <a:prstGeom prst="rect">
          <a:avLst/>
        </a:prstGeom>
        <a:ln w="9525">
          <a:solidFill>
            <a:srgbClr val="000000"/>
          </a:solidFill>
          <a:prstDash val="solid"/>
        </a:ln>
      </xdr:spPr>
    </xdr:pic>
    <xdr:clientData/>
  </xdr:twoCellAnchor>
  <xdr:twoCellAnchor>
    <xdr:from>
      <xdr:col>8</xdr:col>
      <xdr:colOff>142875</xdr:colOff>
      <xdr:row>605</xdr:row>
      <xdr:rowOff>180975</xdr:rowOff>
    </xdr:from>
    <xdr:to>
      <xdr:col>8</xdr:col>
      <xdr:colOff>1474875</xdr:colOff>
      <xdr:row>605</xdr:row>
      <xdr:rowOff>1512975</xdr:rowOff>
    </xdr:to>
    <xdr:pic>
      <xdr:nvPicPr>
        <xdr:cNvPr id="1062" name="Имя " descr="Descr "/>
        <xdr:cNvPicPr>
          <a:picLocks noChangeAspect="1"/>
        </xdr:cNvPicPr>
      </xdr:nvPicPr>
      <xdr:blipFill>
        <a:blip xmlns:r="http://schemas.openxmlformats.org/officeDocument/2006/relationships" r:embed="rId536"/>
        <a:stretch>
          <a:fillRect/>
        </a:stretch>
      </xdr:blipFill>
      <xdr:spPr>
        <a:xfrm>
          <a:off x="5257800" y="97193100"/>
          <a:ext cx="1332000" cy="1332000"/>
        </a:xfrm>
        <a:prstGeom prst="rect">
          <a:avLst/>
        </a:prstGeom>
        <a:ln w="9525">
          <a:solidFill>
            <a:srgbClr val="000000"/>
          </a:solidFill>
          <a:prstDash val="solid"/>
        </a:ln>
      </xdr:spPr>
    </xdr:pic>
    <xdr:clientData/>
  </xdr:twoCellAnchor>
  <xdr:twoCellAnchor>
    <xdr:from>
      <xdr:col>8</xdr:col>
      <xdr:colOff>142875</xdr:colOff>
      <xdr:row>609</xdr:row>
      <xdr:rowOff>180975</xdr:rowOff>
    </xdr:from>
    <xdr:to>
      <xdr:col>8</xdr:col>
      <xdr:colOff>1474875</xdr:colOff>
      <xdr:row>609</xdr:row>
      <xdr:rowOff>1512975</xdr:rowOff>
    </xdr:to>
    <xdr:pic>
      <xdr:nvPicPr>
        <xdr:cNvPr id="1063" name="Имя " descr="Descr "/>
        <xdr:cNvPicPr>
          <a:picLocks noChangeAspect="1"/>
        </xdr:cNvPicPr>
      </xdr:nvPicPr>
      <xdr:blipFill>
        <a:blip xmlns:r="http://schemas.openxmlformats.org/officeDocument/2006/relationships" r:embed="rId537"/>
        <a:stretch>
          <a:fillRect/>
        </a:stretch>
      </xdr:blipFill>
      <xdr:spPr>
        <a:xfrm>
          <a:off x="5257800" y="98717100"/>
          <a:ext cx="1332000" cy="1332000"/>
        </a:xfrm>
        <a:prstGeom prst="rect">
          <a:avLst/>
        </a:prstGeom>
        <a:ln w="9525">
          <a:solidFill>
            <a:srgbClr val="000000"/>
          </a:solidFill>
          <a:prstDash val="solid"/>
        </a:ln>
      </xdr:spPr>
    </xdr:pic>
    <xdr:clientData/>
  </xdr:twoCellAnchor>
  <xdr:twoCellAnchor>
    <xdr:from>
      <xdr:col>8</xdr:col>
      <xdr:colOff>142875</xdr:colOff>
      <xdr:row>53</xdr:row>
      <xdr:rowOff>123825</xdr:rowOff>
    </xdr:from>
    <xdr:to>
      <xdr:col>8</xdr:col>
      <xdr:colOff>1474875</xdr:colOff>
      <xdr:row>53</xdr:row>
      <xdr:rowOff>1455825</xdr:rowOff>
    </xdr:to>
    <xdr:pic>
      <xdr:nvPicPr>
        <xdr:cNvPr id="917" name="Рисунок 916"/>
        <xdr:cNvPicPr>
          <a:picLocks noChangeAspect="1"/>
        </xdr:cNvPicPr>
      </xdr:nvPicPr>
      <xdr:blipFill>
        <a:blip xmlns:r="http://schemas.openxmlformats.org/officeDocument/2006/relationships" r:embed="rId538">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54</xdr:row>
      <xdr:rowOff>123825</xdr:rowOff>
    </xdr:from>
    <xdr:to>
      <xdr:col>8</xdr:col>
      <xdr:colOff>1474875</xdr:colOff>
      <xdr:row>54</xdr:row>
      <xdr:rowOff>1455825</xdr:rowOff>
    </xdr:to>
    <xdr:pic>
      <xdr:nvPicPr>
        <xdr:cNvPr id="918" name="Рисунок 917"/>
        <xdr:cNvPicPr>
          <a:picLocks noChangeAspect="1"/>
        </xdr:cNvPicPr>
      </xdr:nvPicPr>
      <xdr:blipFill>
        <a:blip xmlns:r="http://schemas.openxmlformats.org/officeDocument/2006/relationships" r:embed="rId539">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55</xdr:row>
      <xdr:rowOff>123825</xdr:rowOff>
    </xdr:from>
    <xdr:to>
      <xdr:col>8</xdr:col>
      <xdr:colOff>1474875</xdr:colOff>
      <xdr:row>55</xdr:row>
      <xdr:rowOff>1455825</xdr:rowOff>
    </xdr:to>
    <xdr:pic>
      <xdr:nvPicPr>
        <xdr:cNvPr id="919" name="Рисунок 918"/>
        <xdr:cNvPicPr>
          <a:picLocks noChangeAspect="1"/>
        </xdr:cNvPicPr>
      </xdr:nvPicPr>
      <xdr:blipFill>
        <a:blip xmlns:r="http://schemas.openxmlformats.org/officeDocument/2006/relationships" r:embed="rId540">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58</xdr:row>
      <xdr:rowOff>123825</xdr:rowOff>
    </xdr:from>
    <xdr:to>
      <xdr:col>8</xdr:col>
      <xdr:colOff>1474875</xdr:colOff>
      <xdr:row>58</xdr:row>
      <xdr:rowOff>1455825</xdr:rowOff>
    </xdr:to>
    <xdr:pic>
      <xdr:nvPicPr>
        <xdr:cNvPr id="920" name="Рисунок 919"/>
        <xdr:cNvPicPr>
          <a:picLocks noChangeAspect="1"/>
        </xdr:cNvPicPr>
      </xdr:nvPicPr>
      <xdr:blipFill>
        <a:blip xmlns:r="http://schemas.openxmlformats.org/officeDocument/2006/relationships" r:embed="rId541">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65</xdr:row>
      <xdr:rowOff>123825</xdr:rowOff>
    </xdr:from>
    <xdr:to>
      <xdr:col>8</xdr:col>
      <xdr:colOff>1474875</xdr:colOff>
      <xdr:row>65</xdr:row>
      <xdr:rowOff>1455825</xdr:rowOff>
    </xdr:to>
    <xdr:pic>
      <xdr:nvPicPr>
        <xdr:cNvPr id="921" name="Рисунок 920"/>
        <xdr:cNvPicPr>
          <a:picLocks noChangeAspect="1"/>
        </xdr:cNvPicPr>
      </xdr:nvPicPr>
      <xdr:blipFill>
        <a:blip xmlns:r="http://schemas.openxmlformats.org/officeDocument/2006/relationships" r:embed="rId542">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69</xdr:row>
      <xdr:rowOff>123825</xdr:rowOff>
    </xdr:from>
    <xdr:to>
      <xdr:col>8</xdr:col>
      <xdr:colOff>1474875</xdr:colOff>
      <xdr:row>69</xdr:row>
      <xdr:rowOff>1455825</xdr:rowOff>
    </xdr:to>
    <xdr:pic>
      <xdr:nvPicPr>
        <xdr:cNvPr id="922" name="Рисунок 921"/>
        <xdr:cNvPicPr>
          <a:picLocks noChangeAspect="1"/>
        </xdr:cNvPicPr>
      </xdr:nvPicPr>
      <xdr:blipFill>
        <a:blip xmlns:r="http://schemas.openxmlformats.org/officeDocument/2006/relationships" r:embed="rId543">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91</xdr:row>
      <xdr:rowOff>123825</xdr:rowOff>
    </xdr:from>
    <xdr:to>
      <xdr:col>8</xdr:col>
      <xdr:colOff>1474875</xdr:colOff>
      <xdr:row>91</xdr:row>
      <xdr:rowOff>1455825</xdr:rowOff>
    </xdr:to>
    <xdr:pic>
      <xdr:nvPicPr>
        <xdr:cNvPr id="923" name="Рисунок 922"/>
        <xdr:cNvPicPr>
          <a:picLocks noChangeAspect="1"/>
        </xdr:cNvPicPr>
      </xdr:nvPicPr>
      <xdr:blipFill>
        <a:blip xmlns:r="http://schemas.openxmlformats.org/officeDocument/2006/relationships" r:embed="rId544">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94</xdr:row>
      <xdr:rowOff>123825</xdr:rowOff>
    </xdr:from>
    <xdr:to>
      <xdr:col>8</xdr:col>
      <xdr:colOff>1474875</xdr:colOff>
      <xdr:row>94</xdr:row>
      <xdr:rowOff>1455825</xdr:rowOff>
    </xdr:to>
    <xdr:pic>
      <xdr:nvPicPr>
        <xdr:cNvPr id="924" name="Рисунок 923"/>
        <xdr:cNvPicPr>
          <a:picLocks noChangeAspect="1"/>
        </xdr:cNvPicPr>
      </xdr:nvPicPr>
      <xdr:blipFill>
        <a:blip xmlns:r="http://schemas.openxmlformats.org/officeDocument/2006/relationships" r:embed="rId545">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108</xdr:row>
      <xdr:rowOff>123825</xdr:rowOff>
    </xdr:from>
    <xdr:to>
      <xdr:col>8</xdr:col>
      <xdr:colOff>1474875</xdr:colOff>
      <xdr:row>108</xdr:row>
      <xdr:rowOff>1455825</xdr:rowOff>
    </xdr:to>
    <xdr:pic>
      <xdr:nvPicPr>
        <xdr:cNvPr id="925" name="Рисунок 924"/>
        <xdr:cNvPicPr>
          <a:picLocks noChangeAspect="1"/>
        </xdr:cNvPicPr>
      </xdr:nvPicPr>
      <xdr:blipFill>
        <a:blip xmlns:r="http://schemas.openxmlformats.org/officeDocument/2006/relationships" r:embed="rId546">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114</xdr:row>
      <xdr:rowOff>123825</xdr:rowOff>
    </xdr:from>
    <xdr:to>
      <xdr:col>8</xdr:col>
      <xdr:colOff>1474875</xdr:colOff>
      <xdr:row>114</xdr:row>
      <xdr:rowOff>1455825</xdr:rowOff>
    </xdr:to>
    <xdr:pic>
      <xdr:nvPicPr>
        <xdr:cNvPr id="926" name="Рисунок 925"/>
        <xdr:cNvPicPr>
          <a:picLocks noChangeAspect="1"/>
        </xdr:cNvPicPr>
      </xdr:nvPicPr>
      <xdr:blipFill>
        <a:blip xmlns:r="http://schemas.openxmlformats.org/officeDocument/2006/relationships" r:embed="rId547">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117</xdr:row>
      <xdr:rowOff>123825</xdr:rowOff>
    </xdr:from>
    <xdr:to>
      <xdr:col>8</xdr:col>
      <xdr:colOff>1474875</xdr:colOff>
      <xdr:row>117</xdr:row>
      <xdr:rowOff>1455825</xdr:rowOff>
    </xdr:to>
    <xdr:pic>
      <xdr:nvPicPr>
        <xdr:cNvPr id="927" name="Рисунок 926"/>
        <xdr:cNvPicPr>
          <a:picLocks noChangeAspect="1"/>
        </xdr:cNvPicPr>
      </xdr:nvPicPr>
      <xdr:blipFill>
        <a:blip xmlns:r="http://schemas.openxmlformats.org/officeDocument/2006/relationships" r:embed="rId548">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134</xdr:row>
      <xdr:rowOff>123825</xdr:rowOff>
    </xdr:from>
    <xdr:to>
      <xdr:col>8</xdr:col>
      <xdr:colOff>1474875</xdr:colOff>
      <xdr:row>134</xdr:row>
      <xdr:rowOff>1455825</xdr:rowOff>
    </xdr:to>
    <xdr:pic>
      <xdr:nvPicPr>
        <xdr:cNvPr id="928" name="Рисунок 927"/>
        <xdr:cNvPicPr>
          <a:picLocks noChangeAspect="1"/>
        </xdr:cNvPicPr>
      </xdr:nvPicPr>
      <xdr:blipFill>
        <a:blip xmlns:r="http://schemas.openxmlformats.org/officeDocument/2006/relationships" r:embed="rId549">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135</xdr:row>
      <xdr:rowOff>123825</xdr:rowOff>
    </xdr:from>
    <xdr:to>
      <xdr:col>8</xdr:col>
      <xdr:colOff>1474875</xdr:colOff>
      <xdr:row>135</xdr:row>
      <xdr:rowOff>1455825</xdr:rowOff>
    </xdr:to>
    <xdr:pic>
      <xdr:nvPicPr>
        <xdr:cNvPr id="929" name="Рисунок 928"/>
        <xdr:cNvPicPr>
          <a:picLocks noChangeAspect="1"/>
        </xdr:cNvPicPr>
      </xdr:nvPicPr>
      <xdr:blipFill>
        <a:blip xmlns:r="http://schemas.openxmlformats.org/officeDocument/2006/relationships" r:embed="rId550">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140</xdr:row>
      <xdr:rowOff>123825</xdr:rowOff>
    </xdr:from>
    <xdr:to>
      <xdr:col>8</xdr:col>
      <xdr:colOff>1474875</xdr:colOff>
      <xdr:row>140</xdr:row>
      <xdr:rowOff>1455825</xdr:rowOff>
    </xdr:to>
    <xdr:pic>
      <xdr:nvPicPr>
        <xdr:cNvPr id="930" name="Рисунок 929"/>
        <xdr:cNvPicPr>
          <a:picLocks noChangeAspect="1"/>
        </xdr:cNvPicPr>
      </xdr:nvPicPr>
      <xdr:blipFill>
        <a:blip xmlns:r="http://schemas.openxmlformats.org/officeDocument/2006/relationships" r:embed="rId551">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143</xdr:row>
      <xdr:rowOff>123825</xdr:rowOff>
    </xdr:from>
    <xdr:to>
      <xdr:col>8</xdr:col>
      <xdr:colOff>1474875</xdr:colOff>
      <xdr:row>143</xdr:row>
      <xdr:rowOff>1455825</xdr:rowOff>
    </xdr:to>
    <xdr:pic>
      <xdr:nvPicPr>
        <xdr:cNvPr id="931" name="Рисунок 930"/>
        <xdr:cNvPicPr>
          <a:picLocks noChangeAspect="1"/>
        </xdr:cNvPicPr>
      </xdr:nvPicPr>
      <xdr:blipFill>
        <a:blip xmlns:r="http://schemas.openxmlformats.org/officeDocument/2006/relationships" r:embed="rId552">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145</xdr:row>
      <xdr:rowOff>123825</xdr:rowOff>
    </xdr:from>
    <xdr:to>
      <xdr:col>8</xdr:col>
      <xdr:colOff>1474875</xdr:colOff>
      <xdr:row>145</xdr:row>
      <xdr:rowOff>1455825</xdr:rowOff>
    </xdr:to>
    <xdr:pic>
      <xdr:nvPicPr>
        <xdr:cNvPr id="932" name="Рисунок 931"/>
        <xdr:cNvPicPr>
          <a:picLocks noChangeAspect="1"/>
        </xdr:cNvPicPr>
      </xdr:nvPicPr>
      <xdr:blipFill>
        <a:blip xmlns:r="http://schemas.openxmlformats.org/officeDocument/2006/relationships" r:embed="rId553">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150</xdr:row>
      <xdr:rowOff>123825</xdr:rowOff>
    </xdr:from>
    <xdr:to>
      <xdr:col>8</xdr:col>
      <xdr:colOff>1474875</xdr:colOff>
      <xdr:row>150</xdr:row>
      <xdr:rowOff>1455825</xdr:rowOff>
    </xdr:to>
    <xdr:pic>
      <xdr:nvPicPr>
        <xdr:cNvPr id="933" name="Рисунок 932"/>
        <xdr:cNvPicPr>
          <a:picLocks noChangeAspect="1"/>
        </xdr:cNvPicPr>
      </xdr:nvPicPr>
      <xdr:blipFill>
        <a:blip xmlns:r="http://schemas.openxmlformats.org/officeDocument/2006/relationships" r:embed="rId554">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155</xdr:row>
      <xdr:rowOff>123825</xdr:rowOff>
    </xdr:from>
    <xdr:to>
      <xdr:col>8</xdr:col>
      <xdr:colOff>1474875</xdr:colOff>
      <xdr:row>155</xdr:row>
      <xdr:rowOff>1455825</xdr:rowOff>
    </xdr:to>
    <xdr:pic>
      <xdr:nvPicPr>
        <xdr:cNvPr id="934" name="Рисунок 933"/>
        <xdr:cNvPicPr>
          <a:picLocks noChangeAspect="1"/>
        </xdr:cNvPicPr>
      </xdr:nvPicPr>
      <xdr:blipFill>
        <a:blip xmlns:r="http://schemas.openxmlformats.org/officeDocument/2006/relationships" r:embed="rId555">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171</xdr:row>
      <xdr:rowOff>123825</xdr:rowOff>
    </xdr:from>
    <xdr:to>
      <xdr:col>8</xdr:col>
      <xdr:colOff>1474875</xdr:colOff>
      <xdr:row>171</xdr:row>
      <xdr:rowOff>1455825</xdr:rowOff>
    </xdr:to>
    <xdr:pic>
      <xdr:nvPicPr>
        <xdr:cNvPr id="941" name="Рисунок 940"/>
        <xdr:cNvPicPr>
          <a:picLocks noChangeAspect="1"/>
        </xdr:cNvPicPr>
      </xdr:nvPicPr>
      <xdr:blipFill>
        <a:blip xmlns:r="http://schemas.openxmlformats.org/officeDocument/2006/relationships" r:embed="rId556">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196</xdr:row>
      <xdr:rowOff>123825</xdr:rowOff>
    </xdr:from>
    <xdr:to>
      <xdr:col>8</xdr:col>
      <xdr:colOff>1474875</xdr:colOff>
      <xdr:row>196</xdr:row>
      <xdr:rowOff>1455825</xdr:rowOff>
    </xdr:to>
    <xdr:pic>
      <xdr:nvPicPr>
        <xdr:cNvPr id="942" name="Рисунок 941"/>
        <xdr:cNvPicPr>
          <a:picLocks noChangeAspect="1"/>
        </xdr:cNvPicPr>
      </xdr:nvPicPr>
      <xdr:blipFill>
        <a:blip xmlns:r="http://schemas.openxmlformats.org/officeDocument/2006/relationships" r:embed="rId557">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197</xdr:row>
      <xdr:rowOff>123825</xdr:rowOff>
    </xdr:from>
    <xdr:to>
      <xdr:col>8</xdr:col>
      <xdr:colOff>1474875</xdr:colOff>
      <xdr:row>197</xdr:row>
      <xdr:rowOff>1455825</xdr:rowOff>
    </xdr:to>
    <xdr:pic>
      <xdr:nvPicPr>
        <xdr:cNvPr id="943" name="Рисунок 942"/>
        <xdr:cNvPicPr>
          <a:picLocks noChangeAspect="1"/>
        </xdr:cNvPicPr>
      </xdr:nvPicPr>
      <xdr:blipFill>
        <a:blip xmlns:r="http://schemas.openxmlformats.org/officeDocument/2006/relationships" r:embed="rId558">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199</xdr:row>
      <xdr:rowOff>123822</xdr:rowOff>
    </xdr:from>
    <xdr:to>
      <xdr:col>8</xdr:col>
      <xdr:colOff>1474875</xdr:colOff>
      <xdr:row>199</xdr:row>
      <xdr:rowOff>1455822</xdr:rowOff>
    </xdr:to>
    <xdr:pic>
      <xdr:nvPicPr>
        <xdr:cNvPr id="944" name="Рисунок 943"/>
        <xdr:cNvPicPr>
          <a:picLocks noChangeAspect="1"/>
        </xdr:cNvPicPr>
      </xdr:nvPicPr>
      <xdr:blipFill>
        <a:blip xmlns:r="http://schemas.openxmlformats.org/officeDocument/2006/relationships" r:embed="rId559">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207</xdr:row>
      <xdr:rowOff>123822</xdr:rowOff>
    </xdr:from>
    <xdr:to>
      <xdr:col>8</xdr:col>
      <xdr:colOff>1474875</xdr:colOff>
      <xdr:row>207</xdr:row>
      <xdr:rowOff>1455822</xdr:rowOff>
    </xdr:to>
    <xdr:pic>
      <xdr:nvPicPr>
        <xdr:cNvPr id="945" name="Рисунок 944"/>
        <xdr:cNvPicPr>
          <a:picLocks noChangeAspect="1"/>
        </xdr:cNvPicPr>
      </xdr:nvPicPr>
      <xdr:blipFill>
        <a:blip xmlns:r="http://schemas.openxmlformats.org/officeDocument/2006/relationships" r:embed="rId560">
          <a:extLst>
            <a:ext uri="{28A0092B-C50C-407E-A947-70E740481C1C}">
              <a14:useLocalDpi xmlns:a14="http://schemas.microsoft.com/office/drawing/2010/main" val="0"/>
            </a:ext>
          </a:extLst>
        </a:blip>
        <a:stretch>
          <a:fillRect/>
        </a:stretch>
      </xdr:blipFill>
      <xdr:spPr>
        <a:xfrm>
          <a:off x="5257800" y="36175947"/>
          <a:ext cx="1332000" cy="1332000"/>
        </a:xfrm>
        <a:prstGeom prst="rect">
          <a:avLst/>
        </a:prstGeom>
      </xdr:spPr>
    </xdr:pic>
    <xdr:clientData/>
  </xdr:twoCellAnchor>
  <xdr:twoCellAnchor>
    <xdr:from>
      <xdr:col>8</xdr:col>
      <xdr:colOff>142875</xdr:colOff>
      <xdr:row>215</xdr:row>
      <xdr:rowOff>123822</xdr:rowOff>
    </xdr:from>
    <xdr:to>
      <xdr:col>8</xdr:col>
      <xdr:colOff>1474875</xdr:colOff>
      <xdr:row>215</xdr:row>
      <xdr:rowOff>1455822</xdr:rowOff>
    </xdr:to>
    <xdr:pic>
      <xdr:nvPicPr>
        <xdr:cNvPr id="946" name="Рисунок 945"/>
        <xdr:cNvPicPr>
          <a:picLocks noChangeAspect="1"/>
        </xdr:cNvPicPr>
      </xdr:nvPicPr>
      <xdr:blipFill>
        <a:blip xmlns:r="http://schemas.openxmlformats.org/officeDocument/2006/relationships" r:embed="rId561">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226</xdr:row>
      <xdr:rowOff>123822</xdr:rowOff>
    </xdr:from>
    <xdr:to>
      <xdr:col>8</xdr:col>
      <xdr:colOff>1474875</xdr:colOff>
      <xdr:row>226</xdr:row>
      <xdr:rowOff>1455822</xdr:rowOff>
    </xdr:to>
    <xdr:pic>
      <xdr:nvPicPr>
        <xdr:cNvPr id="947" name="Рисунок 946"/>
        <xdr:cNvPicPr>
          <a:picLocks noChangeAspect="1"/>
        </xdr:cNvPicPr>
      </xdr:nvPicPr>
      <xdr:blipFill>
        <a:blip xmlns:r="http://schemas.openxmlformats.org/officeDocument/2006/relationships" r:embed="rId562">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233</xdr:row>
      <xdr:rowOff>123822</xdr:rowOff>
    </xdr:from>
    <xdr:to>
      <xdr:col>8</xdr:col>
      <xdr:colOff>1474875</xdr:colOff>
      <xdr:row>233</xdr:row>
      <xdr:rowOff>1455822</xdr:rowOff>
    </xdr:to>
    <xdr:pic>
      <xdr:nvPicPr>
        <xdr:cNvPr id="948" name="Рисунок 947"/>
        <xdr:cNvPicPr>
          <a:picLocks noChangeAspect="1"/>
        </xdr:cNvPicPr>
      </xdr:nvPicPr>
      <xdr:blipFill>
        <a:blip xmlns:r="http://schemas.openxmlformats.org/officeDocument/2006/relationships" r:embed="rId563">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254</xdr:row>
      <xdr:rowOff>123822</xdr:rowOff>
    </xdr:from>
    <xdr:to>
      <xdr:col>8</xdr:col>
      <xdr:colOff>1474875</xdr:colOff>
      <xdr:row>254</xdr:row>
      <xdr:rowOff>1455822</xdr:rowOff>
    </xdr:to>
    <xdr:pic>
      <xdr:nvPicPr>
        <xdr:cNvPr id="949" name="Рисунок 948"/>
        <xdr:cNvPicPr>
          <a:picLocks noChangeAspect="1"/>
        </xdr:cNvPicPr>
      </xdr:nvPicPr>
      <xdr:blipFill>
        <a:blip xmlns:r="http://schemas.openxmlformats.org/officeDocument/2006/relationships" r:embed="rId564">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255</xdr:row>
      <xdr:rowOff>123822</xdr:rowOff>
    </xdr:from>
    <xdr:to>
      <xdr:col>8</xdr:col>
      <xdr:colOff>1474875</xdr:colOff>
      <xdr:row>255</xdr:row>
      <xdr:rowOff>1455822</xdr:rowOff>
    </xdr:to>
    <xdr:pic>
      <xdr:nvPicPr>
        <xdr:cNvPr id="950" name="Рисунок 949"/>
        <xdr:cNvPicPr>
          <a:picLocks noChangeAspect="1"/>
        </xdr:cNvPicPr>
      </xdr:nvPicPr>
      <xdr:blipFill>
        <a:blip xmlns:r="http://schemas.openxmlformats.org/officeDocument/2006/relationships" r:embed="rId565">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265</xdr:row>
      <xdr:rowOff>123822</xdr:rowOff>
    </xdr:from>
    <xdr:to>
      <xdr:col>8</xdr:col>
      <xdr:colOff>1474875</xdr:colOff>
      <xdr:row>265</xdr:row>
      <xdr:rowOff>1455822</xdr:rowOff>
    </xdr:to>
    <xdr:pic>
      <xdr:nvPicPr>
        <xdr:cNvPr id="951" name="Рисунок 950"/>
        <xdr:cNvPicPr>
          <a:picLocks noChangeAspect="1"/>
        </xdr:cNvPicPr>
      </xdr:nvPicPr>
      <xdr:blipFill>
        <a:blip xmlns:r="http://schemas.openxmlformats.org/officeDocument/2006/relationships" r:embed="rId566">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271</xdr:row>
      <xdr:rowOff>123822</xdr:rowOff>
    </xdr:from>
    <xdr:to>
      <xdr:col>8</xdr:col>
      <xdr:colOff>1474875</xdr:colOff>
      <xdr:row>271</xdr:row>
      <xdr:rowOff>1455822</xdr:rowOff>
    </xdr:to>
    <xdr:pic>
      <xdr:nvPicPr>
        <xdr:cNvPr id="952" name="Рисунок 951"/>
        <xdr:cNvPicPr>
          <a:picLocks noChangeAspect="1"/>
        </xdr:cNvPicPr>
      </xdr:nvPicPr>
      <xdr:blipFill>
        <a:blip xmlns:r="http://schemas.openxmlformats.org/officeDocument/2006/relationships" r:embed="rId567">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272</xdr:row>
      <xdr:rowOff>123822</xdr:rowOff>
    </xdr:from>
    <xdr:to>
      <xdr:col>8</xdr:col>
      <xdr:colOff>1474875</xdr:colOff>
      <xdr:row>272</xdr:row>
      <xdr:rowOff>1455822</xdr:rowOff>
    </xdr:to>
    <xdr:pic>
      <xdr:nvPicPr>
        <xdr:cNvPr id="953" name="Рисунок 952"/>
        <xdr:cNvPicPr>
          <a:picLocks noChangeAspect="1"/>
        </xdr:cNvPicPr>
      </xdr:nvPicPr>
      <xdr:blipFill>
        <a:blip xmlns:r="http://schemas.openxmlformats.org/officeDocument/2006/relationships" r:embed="rId568">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278</xdr:row>
      <xdr:rowOff>123822</xdr:rowOff>
    </xdr:from>
    <xdr:to>
      <xdr:col>8</xdr:col>
      <xdr:colOff>1474875</xdr:colOff>
      <xdr:row>278</xdr:row>
      <xdr:rowOff>1455822</xdr:rowOff>
    </xdr:to>
    <xdr:pic>
      <xdr:nvPicPr>
        <xdr:cNvPr id="954" name="Рисунок 953"/>
        <xdr:cNvPicPr>
          <a:picLocks noChangeAspect="1"/>
        </xdr:cNvPicPr>
      </xdr:nvPicPr>
      <xdr:blipFill>
        <a:blip xmlns:r="http://schemas.openxmlformats.org/officeDocument/2006/relationships" r:embed="rId569">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284</xdr:row>
      <xdr:rowOff>123822</xdr:rowOff>
    </xdr:from>
    <xdr:to>
      <xdr:col>8</xdr:col>
      <xdr:colOff>1474875</xdr:colOff>
      <xdr:row>284</xdr:row>
      <xdr:rowOff>1455822</xdr:rowOff>
    </xdr:to>
    <xdr:pic>
      <xdr:nvPicPr>
        <xdr:cNvPr id="955" name="Рисунок 954"/>
        <xdr:cNvPicPr>
          <a:picLocks noChangeAspect="1"/>
        </xdr:cNvPicPr>
      </xdr:nvPicPr>
      <xdr:blipFill>
        <a:blip xmlns:r="http://schemas.openxmlformats.org/officeDocument/2006/relationships" r:embed="rId570">
          <a:extLst>
            <a:ext uri="{28A0092B-C50C-407E-A947-70E740481C1C}">
              <a14:useLocalDpi xmlns:a14="http://schemas.microsoft.com/office/drawing/2010/main" val="0"/>
            </a:ext>
          </a:extLst>
        </a:blip>
        <a:stretch>
          <a:fillRect/>
        </a:stretch>
      </xdr:blipFill>
      <xdr:spPr>
        <a:xfrm>
          <a:off x="5257800" y="51415947"/>
          <a:ext cx="1332000" cy="1332000"/>
        </a:xfrm>
        <a:prstGeom prst="rect">
          <a:avLst/>
        </a:prstGeom>
      </xdr:spPr>
    </xdr:pic>
    <xdr:clientData/>
  </xdr:twoCellAnchor>
  <xdr:twoCellAnchor>
    <xdr:from>
      <xdr:col>8</xdr:col>
      <xdr:colOff>142875</xdr:colOff>
      <xdr:row>290</xdr:row>
      <xdr:rowOff>123825</xdr:rowOff>
    </xdr:from>
    <xdr:to>
      <xdr:col>8</xdr:col>
      <xdr:colOff>1474875</xdr:colOff>
      <xdr:row>290</xdr:row>
      <xdr:rowOff>1455825</xdr:rowOff>
    </xdr:to>
    <xdr:pic>
      <xdr:nvPicPr>
        <xdr:cNvPr id="956" name="Рисунок 955"/>
        <xdr:cNvPicPr>
          <a:picLocks noChangeAspect="1"/>
        </xdr:cNvPicPr>
      </xdr:nvPicPr>
      <xdr:blipFill>
        <a:blip xmlns:r="http://schemas.openxmlformats.org/officeDocument/2006/relationships" r:embed="rId571">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293</xdr:row>
      <xdr:rowOff>123825</xdr:rowOff>
    </xdr:from>
    <xdr:to>
      <xdr:col>8</xdr:col>
      <xdr:colOff>1474875</xdr:colOff>
      <xdr:row>293</xdr:row>
      <xdr:rowOff>1455825</xdr:rowOff>
    </xdr:to>
    <xdr:pic>
      <xdr:nvPicPr>
        <xdr:cNvPr id="957" name="Рисунок 956"/>
        <xdr:cNvPicPr>
          <a:picLocks noChangeAspect="1"/>
        </xdr:cNvPicPr>
      </xdr:nvPicPr>
      <xdr:blipFill>
        <a:blip xmlns:r="http://schemas.openxmlformats.org/officeDocument/2006/relationships" r:embed="rId572">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302</xdr:row>
      <xdr:rowOff>123825</xdr:rowOff>
    </xdr:from>
    <xdr:to>
      <xdr:col>8</xdr:col>
      <xdr:colOff>1474875</xdr:colOff>
      <xdr:row>302</xdr:row>
      <xdr:rowOff>1455825</xdr:rowOff>
    </xdr:to>
    <xdr:pic>
      <xdr:nvPicPr>
        <xdr:cNvPr id="958" name="Рисунок 957"/>
        <xdr:cNvPicPr>
          <a:picLocks noChangeAspect="1"/>
        </xdr:cNvPicPr>
      </xdr:nvPicPr>
      <xdr:blipFill>
        <a:blip xmlns:r="http://schemas.openxmlformats.org/officeDocument/2006/relationships" r:embed="rId573">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308</xdr:row>
      <xdr:rowOff>123825</xdr:rowOff>
    </xdr:from>
    <xdr:to>
      <xdr:col>8</xdr:col>
      <xdr:colOff>1474875</xdr:colOff>
      <xdr:row>308</xdr:row>
      <xdr:rowOff>1455825</xdr:rowOff>
    </xdr:to>
    <xdr:pic>
      <xdr:nvPicPr>
        <xdr:cNvPr id="959" name="Рисунок 958"/>
        <xdr:cNvPicPr>
          <a:picLocks noChangeAspect="1"/>
        </xdr:cNvPicPr>
      </xdr:nvPicPr>
      <xdr:blipFill>
        <a:blip xmlns:r="http://schemas.openxmlformats.org/officeDocument/2006/relationships" r:embed="rId574">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326</xdr:row>
      <xdr:rowOff>123825</xdr:rowOff>
    </xdr:from>
    <xdr:to>
      <xdr:col>8</xdr:col>
      <xdr:colOff>1474875</xdr:colOff>
      <xdr:row>326</xdr:row>
      <xdr:rowOff>1455825</xdr:rowOff>
    </xdr:to>
    <xdr:pic>
      <xdr:nvPicPr>
        <xdr:cNvPr id="960" name="Рисунок 959"/>
        <xdr:cNvPicPr>
          <a:picLocks noChangeAspect="1"/>
        </xdr:cNvPicPr>
      </xdr:nvPicPr>
      <xdr:blipFill>
        <a:blip xmlns:r="http://schemas.openxmlformats.org/officeDocument/2006/relationships" r:embed="rId575">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333</xdr:row>
      <xdr:rowOff>123825</xdr:rowOff>
    </xdr:from>
    <xdr:to>
      <xdr:col>8</xdr:col>
      <xdr:colOff>1474875</xdr:colOff>
      <xdr:row>333</xdr:row>
      <xdr:rowOff>1455825</xdr:rowOff>
    </xdr:to>
    <xdr:pic>
      <xdr:nvPicPr>
        <xdr:cNvPr id="961" name="Рисунок 960"/>
        <xdr:cNvPicPr>
          <a:picLocks noChangeAspect="1"/>
        </xdr:cNvPicPr>
      </xdr:nvPicPr>
      <xdr:blipFill>
        <a:blip xmlns:r="http://schemas.openxmlformats.org/officeDocument/2006/relationships" r:embed="rId576">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344</xdr:row>
      <xdr:rowOff>123825</xdr:rowOff>
    </xdr:from>
    <xdr:to>
      <xdr:col>8</xdr:col>
      <xdr:colOff>1474875</xdr:colOff>
      <xdr:row>344</xdr:row>
      <xdr:rowOff>1455825</xdr:rowOff>
    </xdr:to>
    <xdr:pic>
      <xdr:nvPicPr>
        <xdr:cNvPr id="962" name="Рисунок 961"/>
        <xdr:cNvPicPr>
          <a:picLocks noChangeAspect="1"/>
        </xdr:cNvPicPr>
      </xdr:nvPicPr>
      <xdr:blipFill>
        <a:blip xmlns:r="http://schemas.openxmlformats.org/officeDocument/2006/relationships" r:embed="rId577">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362</xdr:row>
      <xdr:rowOff>123825</xdr:rowOff>
    </xdr:from>
    <xdr:to>
      <xdr:col>8</xdr:col>
      <xdr:colOff>1474875</xdr:colOff>
      <xdr:row>362</xdr:row>
      <xdr:rowOff>1455825</xdr:rowOff>
    </xdr:to>
    <xdr:pic>
      <xdr:nvPicPr>
        <xdr:cNvPr id="963" name="Рисунок 962"/>
        <xdr:cNvPicPr>
          <a:picLocks noChangeAspect="1"/>
        </xdr:cNvPicPr>
      </xdr:nvPicPr>
      <xdr:blipFill>
        <a:blip xmlns:r="http://schemas.openxmlformats.org/officeDocument/2006/relationships" r:embed="rId578">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363</xdr:row>
      <xdr:rowOff>123825</xdr:rowOff>
    </xdr:from>
    <xdr:to>
      <xdr:col>8</xdr:col>
      <xdr:colOff>1474875</xdr:colOff>
      <xdr:row>363</xdr:row>
      <xdr:rowOff>1455825</xdr:rowOff>
    </xdr:to>
    <xdr:pic>
      <xdr:nvPicPr>
        <xdr:cNvPr id="964" name="Рисунок 963"/>
        <xdr:cNvPicPr>
          <a:picLocks noChangeAspect="1"/>
        </xdr:cNvPicPr>
      </xdr:nvPicPr>
      <xdr:blipFill>
        <a:blip xmlns:r="http://schemas.openxmlformats.org/officeDocument/2006/relationships" r:embed="rId579">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364</xdr:row>
      <xdr:rowOff>123825</xdr:rowOff>
    </xdr:from>
    <xdr:to>
      <xdr:col>8</xdr:col>
      <xdr:colOff>1474875</xdr:colOff>
      <xdr:row>364</xdr:row>
      <xdr:rowOff>1455825</xdr:rowOff>
    </xdr:to>
    <xdr:pic>
      <xdr:nvPicPr>
        <xdr:cNvPr id="965" name="Рисунок 964"/>
        <xdr:cNvPicPr>
          <a:picLocks noChangeAspect="1"/>
        </xdr:cNvPicPr>
      </xdr:nvPicPr>
      <xdr:blipFill>
        <a:blip xmlns:r="http://schemas.openxmlformats.org/officeDocument/2006/relationships" r:embed="rId580">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365</xdr:row>
      <xdr:rowOff>123825</xdr:rowOff>
    </xdr:from>
    <xdr:to>
      <xdr:col>8</xdr:col>
      <xdr:colOff>1474875</xdr:colOff>
      <xdr:row>365</xdr:row>
      <xdr:rowOff>1455825</xdr:rowOff>
    </xdr:to>
    <xdr:pic>
      <xdr:nvPicPr>
        <xdr:cNvPr id="966" name="Рисунок 965"/>
        <xdr:cNvPicPr>
          <a:picLocks noChangeAspect="1"/>
        </xdr:cNvPicPr>
      </xdr:nvPicPr>
      <xdr:blipFill>
        <a:blip xmlns:r="http://schemas.openxmlformats.org/officeDocument/2006/relationships" r:embed="rId581">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385</xdr:row>
      <xdr:rowOff>123825</xdr:rowOff>
    </xdr:from>
    <xdr:to>
      <xdr:col>8</xdr:col>
      <xdr:colOff>1474875</xdr:colOff>
      <xdr:row>385</xdr:row>
      <xdr:rowOff>1455825</xdr:rowOff>
    </xdr:to>
    <xdr:pic>
      <xdr:nvPicPr>
        <xdr:cNvPr id="968" name="Рисунок 967"/>
        <xdr:cNvPicPr>
          <a:picLocks noChangeAspect="1"/>
        </xdr:cNvPicPr>
      </xdr:nvPicPr>
      <xdr:blipFill>
        <a:blip xmlns:r="http://schemas.openxmlformats.org/officeDocument/2006/relationships" r:embed="rId582">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423</xdr:row>
      <xdr:rowOff>123825</xdr:rowOff>
    </xdr:from>
    <xdr:to>
      <xdr:col>8</xdr:col>
      <xdr:colOff>1474875</xdr:colOff>
      <xdr:row>423</xdr:row>
      <xdr:rowOff>1455825</xdr:rowOff>
    </xdr:to>
    <xdr:pic>
      <xdr:nvPicPr>
        <xdr:cNvPr id="969" name="Рисунок 968"/>
        <xdr:cNvPicPr>
          <a:picLocks noChangeAspect="1"/>
        </xdr:cNvPicPr>
      </xdr:nvPicPr>
      <xdr:blipFill>
        <a:blip xmlns:r="http://schemas.openxmlformats.org/officeDocument/2006/relationships" r:embed="rId583">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446</xdr:row>
      <xdr:rowOff>123825</xdr:rowOff>
    </xdr:from>
    <xdr:to>
      <xdr:col>8</xdr:col>
      <xdr:colOff>1474875</xdr:colOff>
      <xdr:row>446</xdr:row>
      <xdr:rowOff>1455825</xdr:rowOff>
    </xdr:to>
    <xdr:pic>
      <xdr:nvPicPr>
        <xdr:cNvPr id="970" name="Рисунок 969"/>
        <xdr:cNvPicPr>
          <a:picLocks noChangeAspect="1"/>
        </xdr:cNvPicPr>
      </xdr:nvPicPr>
      <xdr:blipFill>
        <a:blip xmlns:r="http://schemas.openxmlformats.org/officeDocument/2006/relationships" r:embed="rId584">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450</xdr:row>
      <xdr:rowOff>123825</xdr:rowOff>
    </xdr:from>
    <xdr:to>
      <xdr:col>8</xdr:col>
      <xdr:colOff>1474875</xdr:colOff>
      <xdr:row>450</xdr:row>
      <xdr:rowOff>1455825</xdr:rowOff>
    </xdr:to>
    <xdr:pic>
      <xdr:nvPicPr>
        <xdr:cNvPr id="971" name="Рисунок 970"/>
        <xdr:cNvPicPr>
          <a:picLocks noChangeAspect="1"/>
        </xdr:cNvPicPr>
      </xdr:nvPicPr>
      <xdr:blipFill>
        <a:blip xmlns:r="http://schemas.openxmlformats.org/officeDocument/2006/relationships" r:embed="rId585">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459</xdr:row>
      <xdr:rowOff>123825</xdr:rowOff>
    </xdr:from>
    <xdr:to>
      <xdr:col>8</xdr:col>
      <xdr:colOff>1474875</xdr:colOff>
      <xdr:row>459</xdr:row>
      <xdr:rowOff>1455825</xdr:rowOff>
    </xdr:to>
    <xdr:pic>
      <xdr:nvPicPr>
        <xdr:cNvPr id="972" name="Рисунок 971"/>
        <xdr:cNvPicPr>
          <a:picLocks noChangeAspect="1"/>
        </xdr:cNvPicPr>
      </xdr:nvPicPr>
      <xdr:blipFill>
        <a:blip xmlns:r="http://schemas.openxmlformats.org/officeDocument/2006/relationships" r:embed="rId586">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460</xdr:row>
      <xdr:rowOff>123825</xdr:rowOff>
    </xdr:from>
    <xdr:to>
      <xdr:col>8</xdr:col>
      <xdr:colOff>1474875</xdr:colOff>
      <xdr:row>460</xdr:row>
      <xdr:rowOff>1455825</xdr:rowOff>
    </xdr:to>
    <xdr:pic>
      <xdr:nvPicPr>
        <xdr:cNvPr id="973" name="Рисунок 972"/>
        <xdr:cNvPicPr>
          <a:picLocks noChangeAspect="1"/>
        </xdr:cNvPicPr>
      </xdr:nvPicPr>
      <xdr:blipFill>
        <a:blip xmlns:r="http://schemas.openxmlformats.org/officeDocument/2006/relationships" r:embed="rId587">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461</xdr:row>
      <xdr:rowOff>123825</xdr:rowOff>
    </xdr:from>
    <xdr:to>
      <xdr:col>8</xdr:col>
      <xdr:colOff>1474875</xdr:colOff>
      <xdr:row>461</xdr:row>
      <xdr:rowOff>1455825</xdr:rowOff>
    </xdr:to>
    <xdr:pic>
      <xdr:nvPicPr>
        <xdr:cNvPr id="974" name="Рисунок 973"/>
        <xdr:cNvPicPr>
          <a:picLocks noChangeAspect="1"/>
        </xdr:cNvPicPr>
      </xdr:nvPicPr>
      <xdr:blipFill>
        <a:blip xmlns:r="http://schemas.openxmlformats.org/officeDocument/2006/relationships" r:embed="rId588">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472</xdr:row>
      <xdr:rowOff>123825</xdr:rowOff>
    </xdr:from>
    <xdr:to>
      <xdr:col>8</xdr:col>
      <xdr:colOff>1474875</xdr:colOff>
      <xdr:row>472</xdr:row>
      <xdr:rowOff>1455825</xdr:rowOff>
    </xdr:to>
    <xdr:pic>
      <xdr:nvPicPr>
        <xdr:cNvPr id="975" name="Рисунок 974"/>
        <xdr:cNvPicPr>
          <a:picLocks noChangeAspect="1"/>
        </xdr:cNvPicPr>
      </xdr:nvPicPr>
      <xdr:blipFill>
        <a:blip xmlns:r="http://schemas.openxmlformats.org/officeDocument/2006/relationships" r:embed="rId589">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481</xdr:row>
      <xdr:rowOff>123825</xdr:rowOff>
    </xdr:from>
    <xdr:to>
      <xdr:col>8</xdr:col>
      <xdr:colOff>1474875</xdr:colOff>
      <xdr:row>481</xdr:row>
      <xdr:rowOff>1455825</xdr:rowOff>
    </xdr:to>
    <xdr:pic>
      <xdr:nvPicPr>
        <xdr:cNvPr id="976" name="Рисунок 975"/>
        <xdr:cNvPicPr>
          <a:picLocks noChangeAspect="1"/>
        </xdr:cNvPicPr>
      </xdr:nvPicPr>
      <xdr:blipFill>
        <a:blip xmlns:r="http://schemas.openxmlformats.org/officeDocument/2006/relationships" r:embed="rId590">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488</xdr:row>
      <xdr:rowOff>123825</xdr:rowOff>
    </xdr:from>
    <xdr:to>
      <xdr:col>8</xdr:col>
      <xdr:colOff>1474875</xdr:colOff>
      <xdr:row>488</xdr:row>
      <xdr:rowOff>1455825</xdr:rowOff>
    </xdr:to>
    <xdr:pic>
      <xdr:nvPicPr>
        <xdr:cNvPr id="977" name="Рисунок 976"/>
        <xdr:cNvPicPr>
          <a:picLocks noChangeAspect="1"/>
        </xdr:cNvPicPr>
      </xdr:nvPicPr>
      <xdr:blipFill>
        <a:blip xmlns:r="http://schemas.openxmlformats.org/officeDocument/2006/relationships" r:embed="rId591">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499</xdr:row>
      <xdr:rowOff>123825</xdr:rowOff>
    </xdr:from>
    <xdr:to>
      <xdr:col>8</xdr:col>
      <xdr:colOff>1474875</xdr:colOff>
      <xdr:row>499</xdr:row>
      <xdr:rowOff>1455825</xdr:rowOff>
    </xdr:to>
    <xdr:pic>
      <xdr:nvPicPr>
        <xdr:cNvPr id="978" name="Рисунок 977"/>
        <xdr:cNvPicPr>
          <a:picLocks noChangeAspect="1"/>
        </xdr:cNvPicPr>
      </xdr:nvPicPr>
      <xdr:blipFill>
        <a:blip xmlns:r="http://schemas.openxmlformats.org/officeDocument/2006/relationships" r:embed="rId592">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510</xdr:row>
      <xdr:rowOff>123825</xdr:rowOff>
    </xdr:from>
    <xdr:to>
      <xdr:col>8</xdr:col>
      <xdr:colOff>1474875</xdr:colOff>
      <xdr:row>510</xdr:row>
      <xdr:rowOff>1455825</xdr:rowOff>
    </xdr:to>
    <xdr:pic>
      <xdr:nvPicPr>
        <xdr:cNvPr id="979" name="Рисунок 978"/>
        <xdr:cNvPicPr>
          <a:picLocks noChangeAspect="1"/>
        </xdr:cNvPicPr>
      </xdr:nvPicPr>
      <xdr:blipFill>
        <a:blip xmlns:r="http://schemas.openxmlformats.org/officeDocument/2006/relationships" r:embed="rId593">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511</xdr:row>
      <xdr:rowOff>123825</xdr:rowOff>
    </xdr:from>
    <xdr:to>
      <xdr:col>8</xdr:col>
      <xdr:colOff>1474875</xdr:colOff>
      <xdr:row>511</xdr:row>
      <xdr:rowOff>1455825</xdr:rowOff>
    </xdr:to>
    <xdr:pic>
      <xdr:nvPicPr>
        <xdr:cNvPr id="980" name="Рисунок 979"/>
        <xdr:cNvPicPr>
          <a:picLocks noChangeAspect="1"/>
        </xdr:cNvPicPr>
      </xdr:nvPicPr>
      <xdr:blipFill>
        <a:blip xmlns:r="http://schemas.openxmlformats.org/officeDocument/2006/relationships" r:embed="rId594">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512</xdr:row>
      <xdr:rowOff>123825</xdr:rowOff>
    </xdr:from>
    <xdr:to>
      <xdr:col>8</xdr:col>
      <xdr:colOff>1474875</xdr:colOff>
      <xdr:row>512</xdr:row>
      <xdr:rowOff>1455825</xdr:rowOff>
    </xdr:to>
    <xdr:pic>
      <xdr:nvPicPr>
        <xdr:cNvPr id="981" name="Рисунок 980"/>
        <xdr:cNvPicPr>
          <a:picLocks noChangeAspect="1"/>
        </xdr:cNvPicPr>
      </xdr:nvPicPr>
      <xdr:blipFill>
        <a:blip xmlns:r="http://schemas.openxmlformats.org/officeDocument/2006/relationships" r:embed="rId595">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517</xdr:row>
      <xdr:rowOff>123825</xdr:rowOff>
    </xdr:from>
    <xdr:to>
      <xdr:col>8</xdr:col>
      <xdr:colOff>1474875</xdr:colOff>
      <xdr:row>517</xdr:row>
      <xdr:rowOff>1455825</xdr:rowOff>
    </xdr:to>
    <xdr:pic>
      <xdr:nvPicPr>
        <xdr:cNvPr id="982" name="Рисунок 981"/>
        <xdr:cNvPicPr>
          <a:picLocks noChangeAspect="1"/>
        </xdr:cNvPicPr>
      </xdr:nvPicPr>
      <xdr:blipFill>
        <a:blip xmlns:r="http://schemas.openxmlformats.org/officeDocument/2006/relationships" r:embed="rId596">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569</xdr:row>
      <xdr:rowOff>123825</xdr:rowOff>
    </xdr:from>
    <xdr:to>
      <xdr:col>8</xdr:col>
      <xdr:colOff>1474875</xdr:colOff>
      <xdr:row>569</xdr:row>
      <xdr:rowOff>1455825</xdr:rowOff>
    </xdr:to>
    <xdr:pic>
      <xdr:nvPicPr>
        <xdr:cNvPr id="983" name="Рисунок 982"/>
        <xdr:cNvPicPr>
          <a:picLocks noChangeAspect="1"/>
        </xdr:cNvPicPr>
      </xdr:nvPicPr>
      <xdr:blipFill>
        <a:blip xmlns:r="http://schemas.openxmlformats.org/officeDocument/2006/relationships" r:embed="rId597">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39913/COVER/cover1.jpg" TargetMode="External"/><Relationship Id="rId299" Type="http://schemas.openxmlformats.org/officeDocument/2006/relationships/hyperlink" Target="http://cdn.eksmo.ru/v2/ASE000000000862609/COVER/cover1.jpg" TargetMode="External"/><Relationship Id="rId21" Type="http://schemas.openxmlformats.org/officeDocument/2006/relationships/hyperlink" Target="http://cdn.eksmo.ru/v2/ASE000000000861183/COVER/cover1.jpg" TargetMode="External"/><Relationship Id="rId63" Type="http://schemas.openxmlformats.org/officeDocument/2006/relationships/hyperlink" Target="http://cdn.eksmo.ru/v2/ASE000000000881204/COVER/cover1.jpg" TargetMode="External"/><Relationship Id="rId159" Type="http://schemas.openxmlformats.org/officeDocument/2006/relationships/hyperlink" Target="http://cdn.eksmo.ru/v2/ASE000000000856518/COVER/cover1.jpg" TargetMode="External"/><Relationship Id="rId324" Type="http://schemas.openxmlformats.org/officeDocument/2006/relationships/hyperlink" Target="http://cdn.eksmo.ru/v2/ASE000000000704582/COVER/cover1.jpg" TargetMode="External"/><Relationship Id="rId366" Type="http://schemas.openxmlformats.org/officeDocument/2006/relationships/hyperlink" Target="http://cdn.eksmo.ru/v2/ASE000000000886522/COVER/cover1.jpg" TargetMode="External"/><Relationship Id="rId170" Type="http://schemas.openxmlformats.org/officeDocument/2006/relationships/hyperlink" Target="http://cdn.eksmo.ru/v2/ASE000000000864499/COVER/cover1.jpg" TargetMode="External"/><Relationship Id="rId226" Type="http://schemas.openxmlformats.org/officeDocument/2006/relationships/hyperlink" Target="http://cdn.eksmo.ru/v2/ASE000000000827403/COVER/cover1.jpg" TargetMode="External"/><Relationship Id="rId433" Type="http://schemas.openxmlformats.org/officeDocument/2006/relationships/hyperlink" Target="http://cdn.eksmo.ru/v2/ASE000000000867366/COVER/cover1.jpg" TargetMode="External"/><Relationship Id="rId268" Type="http://schemas.openxmlformats.org/officeDocument/2006/relationships/hyperlink" Target="http://cdn.eksmo.ru/v2/ASE000000000888789/COVER/cover1.jpg" TargetMode="External"/><Relationship Id="rId475" Type="http://schemas.openxmlformats.org/officeDocument/2006/relationships/hyperlink" Target="http://cdn.eksmo.ru/v2/ASE000000000840754/COVER/cover1.jpg" TargetMode="External"/><Relationship Id="rId32" Type="http://schemas.openxmlformats.org/officeDocument/2006/relationships/hyperlink" Target="http://cdn.eksmo.ru/v2/ASE000000000873375/COVER/cover1.jpg" TargetMode="External"/><Relationship Id="rId74" Type="http://schemas.openxmlformats.org/officeDocument/2006/relationships/hyperlink" Target="http://cdn.eksmo.ru/v2/ASE000000000871188/COVER/cover1.jpg" TargetMode="External"/><Relationship Id="rId128" Type="http://schemas.openxmlformats.org/officeDocument/2006/relationships/hyperlink" Target="http://cdn.eksmo.ru/v2/ASE000000000877999/COVER/cover1.jpg" TargetMode="External"/><Relationship Id="rId335" Type="http://schemas.openxmlformats.org/officeDocument/2006/relationships/hyperlink" Target="http://cdn.eksmo.ru/v2/ASE000000000875098/COVER/cover1.jpg" TargetMode="External"/><Relationship Id="rId377" Type="http://schemas.openxmlformats.org/officeDocument/2006/relationships/hyperlink" Target="http://cdn.eksmo.ru/v2/ASE000000000720214/COVER/cover1.jpg" TargetMode="External"/><Relationship Id="rId500" Type="http://schemas.openxmlformats.org/officeDocument/2006/relationships/hyperlink" Target="http://cdn.eksmo.ru/v2/ASE000000000885218/COVER/cover1.jpg" TargetMode="External"/><Relationship Id="rId5" Type="http://schemas.openxmlformats.org/officeDocument/2006/relationships/hyperlink" Target="http://cdn.eksmo.ru/v2/ASE000000000841323/COVER/cover1.jpg" TargetMode="External"/><Relationship Id="rId181" Type="http://schemas.openxmlformats.org/officeDocument/2006/relationships/hyperlink" Target="http://cdn.eksmo.ru/v2/ASE000000000885059/COVER/cover1.jpg" TargetMode="External"/><Relationship Id="rId237" Type="http://schemas.openxmlformats.org/officeDocument/2006/relationships/hyperlink" Target="http://cdn.eksmo.ru/v2/ASE000000000881755/COVER/cover1.jpg" TargetMode="External"/><Relationship Id="rId402" Type="http://schemas.openxmlformats.org/officeDocument/2006/relationships/hyperlink" Target="http://cdn.eksmo.ru/v2/ASE000000000887554/COVER/cover1.jpg" TargetMode="External"/><Relationship Id="rId279" Type="http://schemas.openxmlformats.org/officeDocument/2006/relationships/hyperlink" Target="http://cdn.eksmo.ru/v2/ASE000000000725496/COVER/cover1.jpg" TargetMode="External"/><Relationship Id="rId444" Type="http://schemas.openxmlformats.org/officeDocument/2006/relationships/hyperlink" Target="http://cdn.eksmo.ru/v2/ASE000000000837999/COVER/cover1.jpg" TargetMode="External"/><Relationship Id="rId486" Type="http://schemas.openxmlformats.org/officeDocument/2006/relationships/hyperlink" Target="http://cdn.eksmo.ru/v2/ASE000000000879291/COVER/cover1.jpg" TargetMode="External"/><Relationship Id="rId43" Type="http://schemas.openxmlformats.org/officeDocument/2006/relationships/hyperlink" Target="http://cdn.eksmo.ru/v2/ASE000000000841391/COVER/cover1.jpg" TargetMode="External"/><Relationship Id="rId139" Type="http://schemas.openxmlformats.org/officeDocument/2006/relationships/hyperlink" Target="http://cdn.eksmo.ru/v2/ASE000000000879223/COVER/cover1.jpg" TargetMode="External"/><Relationship Id="rId290" Type="http://schemas.openxmlformats.org/officeDocument/2006/relationships/hyperlink" Target="http://cdn.eksmo.ru/v2/ASE000000000869532/COVER/cover1.jpg" TargetMode="External"/><Relationship Id="rId304" Type="http://schemas.openxmlformats.org/officeDocument/2006/relationships/hyperlink" Target="http://cdn.eksmo.ru/v2/ASE000000000877003/COVER/cover1.jpg" TargetMode="External"/><Relationship Id="rId346" Type="http://schemas.openxmlformats.org/officeDocument/2006/relationships/hyperlink" Target="http://cdn.eksmo.ru/v2/ASE000000000870688/COVER/cover1.jpg" TargetMode="External"/><Relationship Id="rId388" Type="http://schemas.openxmlformats.org/officeDocument/2006/relationships/hyperlink" Target="http://cdn.eksmo.ru/v2/ASE000000000843358/COVER/cover1.jpg" TargetMode="External"/><Relationship Id="rId511" Type="http://schemas.openxmlformats.org/officeDocument/2006/relationships/hyperlink" Target="http://cdn.eksmo.ru/v2/ASE000000000873024/COVER/cover1.jpg" TargetMode="External"/><Relationship Id="rId85" Type="http://schemas.openxmlformats.org/officeDocument/2006/relationships/hyperlink" Target="http://cdn.eksmo.ru/v2/ASE000000000888260/COVER/cover1.jpg" TargetMode="External"/><Relationship Id="rId150" Type="http://schemas.openxmlformats.org/officeDocument/2006/relationships/hyperlink" Target="http://cdn.eksmo.ru/v2/AST000000000132445/COVER/cover1.jpg" TargetMode="External"/><Relationship Id="rId192" Type="http://schemas.openxmlformats.org/officeDocument/2006/relationships/hyperlink" Target="http://cdn.eksmo.ru/v2/ASE000000000878175/COVER/cover1.jpg" TargetMode="External"/><Relationship Id="rId206" Type="http://schemas.openxmlformats.org/officeDocument/2006/relationships/hyperlink" Target="http://cdn.eksmo.ru/v2/ASE000000000888045/COVER/cover1.jpg" TargetMode="External"/><Relationship Id="rId413" Type="http://schemas.openxmlformats.org/officeDocument/2006/relationships/hyperlink" Target="http://cdn.eksmo.ru/v2/ASE000000000828986/COVER/cover1.jpg" TargetMode="External"/><Relationship Id="rId248" Type="http://schemas.openxmlformats.org/officeDocument/2006/relationships/hyperlink" Target="http://cdn.eksmo.ru/v2/ASE000000000864854/COVER/cover1.jpg" TargetMode="External"/><Relationship Id="rId455" Type="http://schemas.openxmlformats.org/officeDocument/2006/relationships/hyperlink" Target="http://cdn.eksmo.ru/v2/ASE000000000878831/COVER/cover1.jpg" TargetMode="External"/><Relationship Id="rId497" Type="http://schemas.openxmlformats.org/officeDocument/2006/relationships/hyperlink" Target="http://cdn.eksmo.ru/v2/ASE000000000872370/COVER/cover1.jpg" TargetMode="External"/><Relationship Id="rId12" Type="http://schemas.openxmlformats.org/officeDocument/2006/relationships/hyperlink" Target="http://cdn.eksmo.ru/v2/ASE000000000835163/COVER/cover1.jpg" TargetMode="External"/><Relationship Id="rId108" Type="http://schemas.openxmlformats.org/officeDocument/2006/relationships/hyperlink" Target="http://cdn.eksmo.ru/v2/ASE000000000858901/COVER/cover1.jpg" TargetMode="External"/><Relationship Id="rId315" Type="http://schemas.openxmlformats.org/officeDocument/2006/relationships/hyperlink" Target="http://cdn.eksmo.ru/v2/ASE000000000855993/COVER/cover1.jpg" TargetMode="External"/><Relationship Id="rId357" Type="http://schemas.openxmlformats.org/officeDocument/2006/relationships/hyperlink" Target="http://cdn.eksmo.ru/v2/ASE000000000885941/COVER/cover1.jpg" TargetMode="External"/><Relationship Id="rId522" Type="http://schemas.openxmlformats.org/officeDocument/2006/relationships/hyperlink" Target="http://cdn.eksmo.ru/v2/ASE000000000872828/COVER/cover1.jpg" TargetMode="External"/><Relationship Id="rId54" Type="http://schemas.openxmlformats.org/officeDocument/2006/relationships/hyperlink" Target="http://cdn.eksmo.ru/v2/ASE000000000872732/COVER/cover1.jpg" TargetMode="External"/><Relationship Id="rId96" Type="http://schemas.openxmlformats.org/officeDocument/2006/relationships/hyperlink" Target="http://cdn.eksmo.ru/v2/ASE000000000873508/COVER/cover1.jpg" TargetMode="External"/><Relationship Id="rId161" Type="http://schemas.openxmlformats.org/officeDocument/2006/relationships/hyperlink" Target="http://cdn.eksmo.ru/v2/ASE000000000871649/COVER/cover1.jpg" TargetMode="External"/><Relationship Id="rId217" Type="http://schemas.openxmlformats.org/officeDocument/2006/relationships/hyperlink" Target="http://cdn.eksmo.ru/v2/ASE000000000879514/COVER/cover1.jpg" TargetMode="External"/><Relationship Id="rId399" Type="http://schemas.openxmlformats.org/officeDocument/2006/relationships/hyperlink" Target="http://cdn.eksmo.ru/v2/ASE000000000887559/COVER/cover1.jpg" TargetMode="External"/><Relationship Id="rId259" Type="http://schemas.openxmlformats.org/officeDocument/2006/relationships/hyperlink" Target="http://cdn.eksmo.ru/v2/ASE000000000876306/COVER/cover1.jpg" TargetMode="External"/><Relationship Id="rId424" Type="http://schemas.openxmlformats.org/officeDocument/2006/relationships/hyperlink" Target="http://cdn.eksmo.ru/v2/ASE000000000874870/COVER/cover1.jpg" TargetMode="External"/><Relationship Id="rId466" Type="http://schemas.openxmlformats.org/officeDocument/2006/relationships/hyperlink" Target="http://cdn.eksmo.ru/v2/ASE000000000888246/COVER/cover1.jpg" TargetMode="External"/><Relationship Id="rId23" Type="http://schemas.openxmlformats.org/officeDocument/2006/relationships/hyperlink" Target="http://cdn.eksmo.ru/v2/ASE000000000883413/COVER/cover1.jpg" TargetMode="External"/><Relationship Id="rId119" Type="http://schemas.openxmlformats.org/officeDocument/2006/relationships/hyperlink" Target="http://cdn.eksmo.ru/v2/ASE000000000841269/COVER/cover1.jpg" TargetMode="External"/><Relationship Id="rId270" Type="http://schemas.openxmlformats.org/officeDocument/2006/relationships/hyperlink" Target="http://cdn.eksmo.ru/v2/ASE000000000870560/COVER/cover1.jpg" TargetMode="External"/><Relationship Id="rId326" Type="http://schemas.openxmlformats.org/officeDocument/2006/relationships/hyperlink" Target="http://cdn.eksmo.ru/v2/ASE000000000874318/COVER/cover1.jpg" TargetMode="External"/><Relationship Id="rId65" Type="http://schemas.openxmlformats.org/officeDocument/2006/relationships/hyperlink" Target="http://cdn.eksmo.ru/v2/ASE000000000721341/COVER/cover1.jpg" TargetMode="External"/><Relationship Id="rId130" Type="http://schemas.openxmlformats.org/officeDocument/2006/relationships/hyperlink" Target="http://cdn.eksmo.ru/v2/ASE000000000878632/COVER/cover1.jpg" TargetMode="External"/><Relationship Id="rId368" Type="http://schemas.openxmlformats.org/officeDocument/2006/relationships/hyperlink" Target="http://cdn.eksmo.ru/v2/ASE000000000878040/COVER/cover1.jpg" TargetMode="External"/><Relationship Id="rId172" Type="http://schemas.openxmlformats.org/officeDocument/2006/relationships/hyperlink" Target="http://cdn.eksmo.ru/v2/ASE000000000874660/COVER/cover1.jpg" TargetMode="External"/><Relationship Id="rId228" Type="http://schemas.openxmlformats.org/officeDocument/2006/relationships/hyperlink" Target="http://cdn.eksmo.ru/v2/ASE000000000828605/COVER/cover1.jpg" TargetMode="External"/><Relationship Id="rId435" Type="http://schemas.openxmlformats.org/officeDocument/2006/relationships/hyperlink" Target="http://cdn.eksmo.ru/v2/ASE000000000878443/COVER/cover1.jpg" TargetMode="External"/><Relationship Id="rId477" Type="http://schemas.openxmlformats.org/officeDocument/2006/relationships/hyperlink" Target="http://cdn.eksmo.ru/v2/ASE000000000844286/COVER/cover1.jpg" TargetMode="External"/><Relationship Id="rId281" Type="http://schemas.openxmlformats.org/officeDocument/2006/relationships/hyperlink" Target="http://cdn.eksmo.ru/v2/AST000000000052590/COVER/cover1.jpg" TargetMode="External"/><Relationship Id="rId337" Type="http://schemas.openxmlformats.org/officeDocument/2006/relationships/hyperlink" Target="http://cdn.eksmo.ru/v2/AST000000000172759/COVER/cover1.jpg" TargetMode="External"/><Relationship Id="rId502" Type="http://schemas.openxmlformats.org/officeDocument/2006/relationships/hyperlink" Target="http://cdn.eksmo.ru/v2/ASE000000000866087/COVER/cover1.jpg" TargetMode="External"/><Relationship Id="rId34" Type="http://schemas.openxmlformats.org/officeDocument/2006/relationships/hyperlink" Target="http://cdn.eksmo.ru/v2/ASE000000000880853/COVER/cover1.jpg" TargetMode="External"/><Relationship Id="rId76" Type="http://schemas.openxmlformats.org/officeDocument/2006/relationships/hyperlink" Target="http://cdn.eksmo.ru/v2/ASE000000000888367/COVER/cover1.jpg" TargetMode="External"/><Relationship Id="rId141" Type="http://schemas.openxmlformats.org/officeDocument/2006/relationships/hyperlink" Target="http://cdn.eksmo.ru/v2/ASE000000000877654/COVER/cover1.jpg" TargetMode="External"/><Relationship Id="rId379" Type="http://schemas.openxmlformats.org/officeDocument/2006/relationships/hyperlink" Target="http://cdn.eksmo.ru/v2/ASE000000000879634/COVER/cover1.jpg" TargetMode="External"/><Relationship Id="rId7" Type="http://schemas.openxmlformats.org/officeDocument/2006/relationships/hyperlink" Target="http://cdn.eksmo.ru/v2/ASE000000000842064/COVER/cover1.jpg" TargetMode="External"/><Relationship Id="rId183" Type="http://schemas.openxmlformats.org/officeDocument/2006/relationships/hyperlink" Target="http://cdn.eksmo.ru/v2/ASE000000000885061/COVER/cover1.jpg" TargetMode="External"/><Relationship Id="rId239" Type="http://schemas.openxmlformats.org/officeDocument/2006/relationships/hyperlink" Target="http://cdn.eksmo.ru/v2/ASE000000000854077/COVER/cover1.jpg" TargetMode="External"/><Relationship Id="rId390" Type="http://schemas.openxmlformats.org/officeDocument/2006/relationships/hyperlink" Target="http://cdn.eksmo.ru/v2/ASE000000000850317/COVER/cover1.jpg" TargetMode="External"/><Relationship Id="rId404" Type="http://schemas.openxmlformats.org/officeDocument/2006/relationships/hyperlink" Target="http://cdn.eksmo.ru/v2/ASE000000000852750/COVER/cover1.jpg" TargetMode="External"/><Relationship Id="rId446" Type="http://schemas.openxmlformats.org/officeDocument/2006/relationships/hyperlink" Target="http://cdn.eksmo.ru/v2/ASE000000000876379/COVER/cover1.jpg" TargetMode="External"/><Relationship Id="rId250" Type="http://schemas.openxmlformats.org/officeDocument/2006/relationships/hyperlink" Target="http://cdn.eksmo.ru/v2/ASE000000000882853/COVER/cover1.jpg" TargetMode="External"/><Relationship Id="rId292" Type="http://schemas.openxmlformats.org/officeDocument/2006/relationships/hyperlink" Target="http://cdn.eksmo.ru/v2/ASE000000000844167/COVER/cover1.jpg" TargetMode="External"/><Relationship Id="rId306" Type="http://schemas.openxmlformats.org/officeDocument/2006/relationships/hyperlink" Target="http://cdn.eksmo.ru/v2/ASE000000000887591/COVER/cover1.jpg" TargetMode="External"/><Relationship Id="rId488" Type="http://schemas.openxmlformats.org/officeDocument/2006/relationships/hyperlink" Target="http://cdn.eksmo.ru/v2/ASE000000000887851/COVER/cover1.jpg" TargetMode="External"/><Relationship Id="rId45" Type="http://schemas.openxmlformats.org/officeDocument/2006/relationships/hyperlink" Target="http://cdn.eksmo.ru/v2/ASE000000000882403/COVER/cover1.jpg" TargetMode="External"/><Relationship Id="rId87" Type="http://schemas.openxmlformats.org/officeDocument/2006/relationships/hyperlink" Target="http://cdn.eksmo.ru/v2/ASE000000000887970/COVER/cover1.jpg" TargetMode="External"/><Relationship Id="rId110" Type="http://schemas.openxmlformats.org/officeDocument/2006/relationships/hyperlink" Target="http://cdn.eksmo.ru/v2/ASE000000000868704/COVER/cover1.jpg" TargetMode="External"/><Relationship Id="rId348" Type="http://schemas.openxmlformats.org/officeDocument/2006/relationships/hyperlink" Target="http://cdn.eksmo.ru/v2/ASE000000000869861/COVER/cover1.jpg" TargetMode="External"/><Relationship Id="rId513" Type="http://schemas.openxmlformats.org/officeDocument/2006/relationships/hyperlink" Target="http://cdn.eksmo.ru/v2/ASE000000000888179/COVER/cover1.jpg" TargetMode="External"/><Relationship Id="rId152" Type="http://schemas.openxmlformats.org/officeDocument/2006/relationships/hyperlink" Target="http://cdn.eksmo.ru/v2/ASE000000000851690/COVER/cover1.jpg" TargetMode="External"/><Relationship Id="rId194" Type="http://schemas.openxmlformats.org/officeDocument/2006/relationships/hyperlink" Target="http://cdn.eksmo.ru/v2/ASE000000000878178/COVER/cover1.jpg" TargetMode="External"/><Relationship Id="rId208" Type="http://schemas.openxmlformats.org/officeDocument/2006/relationships/hyperlink" Target="http://cdn.eksmo.ru/v2/ASE000000000880700/COVER/cover1.jpg" TargetMode="External"/><Relationship Id="rId415" Type="http://schemas.openxmlformats.org/officeDocument/2006/relationships/hyperlink" Target="http://cdn.eksmo.ru/v2/ASE000000000874417/COVER/cover1.jpg" TargetMode="External"/><Relationship Id="rId457" Type="http://schemas.openxmlformats.org/officeDocument/2006/relationships/hyperlink" Target="http://cdn.eksmo.ru/v2/ASE000000000719287/COVER/cover1.jpg" TargetMode="External"/><Relationship Id="rId261" Type="http://schemas.openxmlformats.org/officeDocument/2006/relationships/hyperlink" Target="http://cdn.eksmo.ru/v2/ASE000000000887669/COVER/cover1.jpg" TargetMode="External"/><Relationship Id="rId499" Type="http://schemas.openxmlformats.org/officeDocument/2006/relationships/hyperlink" Target="http://cdn.eksmo.ru/v2/ASE000000000871068/COVER/cover1.jpg" TargetMode="External"/><Relationship Id="rId14" Type="http://schemas.openxmlformats.org/officeDocument/2006/relationships/hyperlink" Target="http://cdn.eksmo.ru/v2/ASE000000000864205/COVER/cover1.jpg" TargetMode="External"/><Relationship Id="rId56" Type="http://schemas.openxmlformats.org/officeDocument/2006/relationships/hyperlink" Target="http://cdn.eksmo.ru/v2/ASE000000000859064/COVER/cover1.jpg" TargetMode="External"/><Relationship Id="rId317" Type="http://schemas.openxmlformats.org/officeDocument/2006/relationships/hyperlink" Target="http://cdn.eksmo.ru/v2/ASE000000000829200/COVER/cover1.jpg" TargetMode="External"/><Relationship Id="rId359" Type="http://schemas.openxmlformats.org/officeDocument/2006/relationships/hyperlink" Target="http://cdn.eksmo.ru/v2/ASE000000000889228/COVER/cover1.jpg" TargetMode="External"/><Relationship Id="rId524" Type="http://schemas.openxmlformats.org/officeDocument/2006/relationships/drawing" Target="../drawings/drawing1.xml"/><Relationship Id="rId8" Type="http://schemas.openxmlformats.org/officeDocument/2006/relationships/hyperlink" Target="http://cdn.eksmo.ru/v2/ASE000000000862756/COVER/cover1.jpg" TargetMode="External"/><Relationship Id="rId98" Type="http://schemas.openxmlformats.org/officeDocument/2006/relationships/hyperlink" Target="http://cdn.eksmo.ru/v2/ASE000000000834190/COVER/cover1.jpg" TargetMode="External"/><Relationship Id="rId121" Type="http://schemas.openxmlformats.org/officeDocument/2006/relationships/hyperlink" Target="http://cdn.eksmo.ru/v2/ASE000000000888673/COVER/cover1.jpg" TargetMode="External"/><Relationship Id="rId142" Type="http://schemas.openxmlformats.org/officeDocument/2006/relationships/hyperlink" Target="http://cdn.eksmo.ru/v2/ASE000000000881449/COVER/cover1.jpg" TargetMode="External"/><Relationship Id="rId163" Type="http://schemas.openxmlformats.org/officeDocument/2006/relationships/hyperlink" Target="http://cdn.eksmo.ru/v2/ASE000000000724327/COVER/cover1.jpg" TargetMode="External"/><Relationship Id="rId184" Type="http://schemas.openxmlformats.org/officeDocument/2006/relationships/hyperlink" Target="http://cdn.eksmo.ru/v2/ASE000000000888192/COVER/cover1.jpg" TargetMode="External"/><Relationship Id="rId219" Type="http://schemas.openxmlformats.org/officeDocument/2006/relationships/hyperlink" Target="http://cdn.eksmo.ru/v2/ASE000000000859234/COVER/cover1.jpg" TargetMode="External"/><Relationship Id="rId370" Type="http://schemas.openxmlformats.org/officeDocument/2006/relationships/hyperlink" Target="http://cdn.eksmo.ru/v2/ASE000000000880003/COVER/cover1.jpg" TargetMode="External"/><Relationship Id="rId391" Type="http://schemas.openxmlformats.org/officeDocument/2006/relationships/hyperlink" Target="http://cdn.eksmo.ru/v2/ASE000000000883245/COVER/cover1.jpg" TargetMode="External"/><Relationship Id="rId405" Type="http://schemas.openxmlformats.org/officeDocument/2006/relationships/hyperlink" Target="http://cdn.eksmo.ru/v2/ASE000000000880190/COVER/cover1.jpg" TargetMode="External"/><Relationship Id="rId426" Type="http://schemas.openxmlformats.org/officeDocument/2006/relationships/hyperlink" Target="http://cdn.eksmo.ru/v2/ASE000000000881540/COVER/cover1.jpg" TargetMode="External"/><Relationship Id="rId447" Type="http://schemas.openxmlformats.org/officeDocument/2006/relationships/hyperlink" Target="http://cdn.eksmo.ru/v2/ASE000000000876380/COVER/cover1.jpg" TargetMode="External"/><Relationship Id="rId230" Type="http://schemas.openxmlformats.org/officeDocument/2006/relationships/hyperlink" Target="http://cdn.eksmo.ru/v2/ASE000000000850196/COVER/cover1.jpg" TargetMode="External"/><Relationship Id="rId251" Type="http://schemas.openxmlformats.org/officeDocument/2006/relationships/hyperlink" Target="http://cdn.eksmo.ru/v2/ASE000000000858632/COVER/cover1.jpg" TargetMode="External"/><Relationship Id="rId468" Type="http://schemas.openxmlformats.org/officeDocument/2006/relationships/hyperlink" Target="http://cdn.eksmo.ru/v2/ASE000000000847634/COVER/cover1.jpg" TargetMode="External"/><Relationship Id="rId489" Type="http://schemas.openxmlformats.org/officeDocument/2006/relationships/hyperlink" Target="http://cdn.eksmo.ru/v2/ASE000000000885979/COVER/cover1.jpg" TargetMode="External"/><Relationship Id="rId25" Type="http://schemas.openxmlformats.org/officeDocument/2006/relationships/hyperlink" Target="http://cdn.eksmo.ru/v2/ASE000000000866846/COVER/cover1.jpg" TargetMode="External"/><Relationship Id="rId46" Type="http://schemas.openxmlformats.org/officeDocument/2006/relationships/hyperlink" Target="http://cdn.eksmo.ru/v2/ASE000000000870369/COVER/cover1.jpg" TargetMode="External"/><Relationship Id="rId67" Type="http://schemas.openxmlformats.org/officeDocument/2006/relationships/hyperlink" Target="http://cdn.eksmo.ru/v2/ASE000000000832759/COVER/cover1.jpg" TargetMode="External"/><Relationship Id="rId272" Type="http://schemas.openxmlformats.org/officeDocument/2006/relationships/hyperlink" Target="http://cdn.eksmo.ru/v2/ASE000000000724946/COVER/cover1.jpg" TargetMode="External"/><Relationship Id="rId293" Type="http://schemas.openxmlformats.org/officeDocument/2006/relationships/hyperlink" Target="http://cdn.eksmo.ru/v2/ASE000000000840288/COVER/cover1.jpg" TargetMode="External"/><Relationship Id="rId307" Type="http://schemas.openxmlformats.org/officeDocument/2006/relationships/hyperlink" Target="http://cdn.eksmo.ru/v2/ASE000000000887601/COVER/cover1.jpg" TargetMode="External"/><Relationship Id="rId328" Type="http://schemas.openxmlformats.org/officeDocument/2006/relationships/hyperlink" Target="http://cdn.eksmo.ru/v2/ASE000000000880956/COVER/cover1.jpg" TargetMode="External"/><Relationship Id="rId349" Type="http://schemas.openxmlformats.org/officeDocument/2006/relationships/hyperlink" Target="http://cdn.eksmo.ru/v2/ASE000000000875596/COVER/cover1.jpg" TargetMode="External"/><Relationship Id="rId514" Type="http://schemas.openxmlformats.org/officeDocument/2006/relationships/hyperlink" Target="http://cdn.eksmo.ru/v2/ASE000000000886621/COVER/cover1.jpg" TargetMode="External"/><Relationship Id="rId88" Type="http://schemas.openxmlformats.org/officeDocument/2006/relationships/hyperlink" Target="http://cdn.eksmo.ru/v2/ASE000000000861154/COVER/cover1.jpg" TargetMode="External"/><Relationship Id="rId111" Type="http://schemas.openxmlformats.org/officeDocument/2006/relationships/hyperlink" Target="http://cdn.eksmo.ru/v2/ASE000000000870600/COVER/cover1.jpg" TargetMode="External"/><Relationship Id="rId132" Type="http://schemas.openxmlformats.org/officeDocument/2006/relationships/hyperlink" Target="http://cdn.eksmo.ru/v2/ASE000000000879037/COVER/cover1.jpg" TargetMode="External"/><Relationship Id="rId153" Type="http://schemas.openxmlformats.org/officeDocument/2006/relationships/hyperlink" Target="http://cdn.eksmo.ru/v2/ASE000000000838131/COVER/cover1.jpg" TargetMode="External"/><Relationship Id="rId174" Type="http://schemas.openxmlformats.org/officeDocument/2006/relationships/hyperlink" Target="http://cdn.eksmo.ru/v2/ASE000000000887221/COVER/cover1.jpg" TargetMode="External"/><Relationship Id="rId195" Type="http://schemas.openxmlformats.org/officeDocument/2006/relationships/hyperlink" Target="http://cdn.eksmo.ru/v2/ASE000000000884412/COVER/cover1.jpg" TargetMode="External"/><Relationship Id="rId209" Type="http://schemas.openxmlformats.org/officeDocument/2006/relationships/hyperlink" Target="http://cdn.eksmo.ru/v2/ASE000000000846236/COVER/cover1.jpg" TargetMode="External"/><Relationship Id="rId360" Type="http://schemas.openxmlformats.org/officeDocument/2006/relationships/hyperlink" Target="http://cdn.eksmo.ru/v2/ASE000000000850058/COVER/cover1.jpg" TargetMode="External"/><Relationship Id="rId381" Type="http://schemas.openxmlformats.org/officeDocument/2006/relationships/hyperlink" Target="http://cdn.eksmo.ru/v2/ASE000000000874314/COVER/cover1.jpg" TargetMode="External"/><Relationship Id="rId416" Type="http://schemas.openxmlformats.org/officeDocument/2006/relationships/hyperlink" Target="http://cdn.eksmo.ru/v2/ASE000000000869412/COVER/cover1.jpg" TargetMode="External"/><Relationship Id="rId220" Type="http://schemas.openxmlformats.org/officeDocument/2006/relationships/hyperlink" Target="http://cdn.eksmo.ru/v2/ASE000000000880292/COVER/cover1.jpg" TargetMode="External"/><Relationship Id="rId241" Type="http://schemas.openxmlformats.org/officeDocument/2006/relationships/hyperlink" Target="http://cdn.eksmo.ru/v2/ASE000000000887950/COVER/cover1.jpg" TargetMode="External"/><Relationship Id="rId437" Type="http://schemas.openxmlformats.org/officeDocument/2006/relationships/hyperlink" Target="http://cdn.eksmo.ru/v2/ASE000000000884114/COVER/cover1.jpg" TargetMode="External"/><Relationship Id="rId458" Type="http://schemas.openxmlformats.org/officeDocument/2006/relationships/hyperlink" Target="http://cdn.eksmo.ru/v2/ASE000000000835555/COVER/cover1.jpg" TargetMode="External"/><Relationship Id="rId479" Type="http://schemas.openxmlformats.org/officeDocument/2006/relationships/hyperlink" Target="http://cdn.eksmo.ru/v2/ASE000000000884189/COVER/cover1.jpg" TargetMode="External"/><Relationship Id="rId15" Type="http://schemas.openxmlformats.org/officeDocument/2006/relationships/hyperlink" Target="http://cdn.eksmo.ru/v2/ASE000000000868873/COVER/cover1.jpg" TargetMode="External"/><Relationship Id="rId36" Type="http://schemas.openxmlformats.org/officeDocument/2006/relationships/hyperlink" Target="http://cdn.eksmo.ru/v2/ASE000000000841191/COVER/cover1.jpg" TargetMode="External"/><Relationship Id="rId57" Type="http://schemas.openxmlformats.org/officeDocument/2006/relationships/hyperlink" Target="http://cdn.eksmo.ru/v2/ASE000000000859065/COVER/cover1.jpg" TargetMode="External"/><Relationship Id="rId262" Type="http://schemas.openxmlformats.org/officeDocument/2006/relationships/hyperlink" Target="http://cdn.eksmo.ru/v2/ASE000000000887334/COVER/cover1.jpg" TargetMode="External"/><Relationship Id="rId283" Type="http://schemas.openxmlformats.org/officeDocument/2006/relationships/hyperlink" Target="http://cdn.eksmo.ru/v2/ASE000000000881129/COVER/cover1.jpg" TargetMode="External"/><Relationship Id="rId318" Type="http://schemas.openxmlformats.org/officeDocument/2006/relationships/hyperlink" Target="http://cdn.eksmo.ru/v2/AST000000000152181/COVER/cover1.jpg" TargetMode="External"/><Relationship Id="rId339" Type="http://schemas.openxmlformats.org/officeDocument/2006/relationships/hyperlink" Target="http://cdn.eksmo.ru/v2/ASE000000000853877/COVER/cover1.jpg" TargetMode="External"/><Relationship Id="rId490" Type="http://schemas.openxmlformats.org/officeDocument/2006/relationships/hyperlink" Target="http://cdn.eksmo.ru/v2/ASE000000000885977/COVER/cover1.jpg" TargetMode="External"/><Relationship Id="rId504" Type="http://schemas.openxmlformats.org/officeDocument/2006/relationships/hyperlink" Target="http://cdn.eksmo.ru/v2/ASE000000000887792/COVER/cover1.jpg" TargetMode="External"/><Relationship Id="rId525" Type="http://schemas.openxmlformats.org/officeDocument/2006/relationships/vmlDrawing" Target="../drawings/vmlDrawing1.vml"/><Relationship Id="rId78" Type="http://schemas.openxmlformats.org/officeDocument/2006/relationships/hyperlink" Target="http://cdn.eksmo.ru/v2/ASE000000000875970/COVER/cover1.jpg" TargetMode="External"/><Relationship Id="rId99" Type="http://schemas.openxmlformats.org/officeDocument/2006/relationships/hyperlink" Target="http://cdn.eksmo.ru/v2/ASE000000000862441/COVER/cover1.jpg" TargetMode="External"/><Relationship Id="rId101" Type="http://schemas.openxmlformats.org/officeDocument/2006/relationships/hyperlink" Target="http://cdn.eksmo.ru/v2/ASE000000000879889/COVER/cover1.jpg" TargetMode="External"/><Relationship Id="rId122" Type="http://schemas.openxmlformats.org/officeDocument/2006/relationships/hyperlink" Target="http://cdn.eksmo.ru/v2/ASE000000000867779/COVER/cover1.jpg" TargetMode="External"/><Relationship Id="rId143" Type="http://schemas.openxmlformats.org/officeDocument/2006/relationships/hyperlink" Target="http://cdn.eksmo.ru/v2/ASE000000000886305/COVER/cover1.jpg" TargetMode="External"/><Relationship Id="rId164" Type="http://schemas.openxmlformats.org/officeDocument/2006/relationships/hyperlink" Target="http://cdn.eksmo.ru/v2/ASE000000000864723/COVER/cover1.jpg" TargetMode="External"/><Relationship Id="rId185" Type="http://schemas.openxmlformats.org/officeDocument/2006/relationships/hyperlink" Target="http://cdn.eksmo.ru/v2/ASE000000000886798/COVER/cover1.jpg" TargetMode="External"/><Relationship Id="rId350" Type="http://schemas.openxmlformats.org/officeDocument/2006/relationships/hyperlink" Target="http://cdn.eksmo.ru/v2/ASE000000000879060/COVER/cover1.jpg" TargetMode="External"/><Relationship Id="rId371" Type="http://schemas.openxmlformats.org/officeDocument/2006/relationships/hyperlink" Target="http://cdn.eksmo.ru/v2/ASE000000000884846/COVER/cover1.jpg" TargetMode="External"/><Relationship Id="rId406" Type="http://schemas.openxmlformats.org/officeDocument/2006/relationships/hyperlink" Target="http://cdn.eksmo.ru/v2/ASE000000000828989/COVER/cover1.jpg" TargetMode="External"/><Relationship Id="rId9" Type="http://schemas.openxmlformats.org/officeDocument/2006/relationships/hyperlink" Target="http://cdn.eksmo.ru/v2/ASE000000000847187/COVER/cover1.jpg" TargetMode="External"/><Relationship Id="rId210" Type="http://schemas.openxmlformats.org/officeDocument/2006/relationships/hyperlink" Target="http://cdn.eksmo.ru/v2/ASE000000000871161/COVER/cover1.jpg" TargetMode="External"/><Relationship Id="rId392" Type="http://schemas.openxmlformats.org/officeDocument/2006/relationships/hyperlink" Target="http://cdn.eksmo.ru/v2/ASE000000000716221/COVER/cover1.jpg" TargetMode="External"/><Relationship Id="rId427" Type="http://schemas.openxmlformats.org/officeDocument/2006/relationships/hyperlink" Target="http://cdn.eksmo.ru/v2/ASE000000000885372/COVER/cover1.jpg" TargetMode="External"/><Relationship Id="rId448" Type="http://schemas.openxmlformats.org/officeDocument/2006/relationships/hyperlink" Target="http://cdn.eksmo.ru/v2/ASE000000000878983/COVER/cover1.jpg" TargetMode="External"/><Relationship Id="rId469" Type="http://schemas.openxmlformats.org/officeDocument/2006/relationships/hyperlink" Target="http://cdn.eksmo.ru/v2/ASE000000000871668/COVER/cover1.jpg" TargetMode="External"/><Relationship Id="rId26" Type="http://schemas.openxmlformats.org/officeDocument/2006/relationships/hyperlink" Target="http://cdn.eksmo.ru/v2/ASE000000000878862/COVER/cover1.jpg" TargetMode="External"/><Relationship Id="rId231" Type="http://schemas.openxmlformats.org/officeDocument/2006/relationships/hyperlink" Target="http://cdn.eksmo.ru/v2/ASE000000000863010/COVER/cover1.jpg" TargetMode="External"/><Relationship Id="rId252" Type="http://schemas.openxmlformats.org/officeDocument/2006/relationships/hyperlink" Target="http://cdn.eksmo.ru/v2/ASE000000000878370/COVER/cover1.jpg" TargetMode="External"/><Relationship Id="rId273" Type="http://schemas.openxmlformats.org/officeDocument/2006/relationships/hyperlink" Target="http://cdn.eksmo.ru/v2/ASE000000000888061/COVER/cover1.jpg" TargetMode="External"/><Relationship Id="rId294" Type="http://schemas.openxmlformats.org/officeDocument/2006/relationships/hyperlink" Target="http://cdn.eksmo.ru/v2/ASE000000000849429/COVER/cover1.jpg" TargetMode="External"/><Relationship Id="rId308" Type="http://schemas.openxmlformats.org/officeDocument/2006/relationships/hyperlink" Target="http://cdn.eksmo.ru/v2/ASE000000000887585/COVER/cover1.jpg" TargetMode="External"/><Relationship Id="rId329" Type="http://schemas.openxmlformats.org/officeDocument/2006/relationships/hyperlink" Target="http://cdn.eksmo.ru/v2/ASE000000000880960/COVER/cover1.jpg" TargetMode="External"/><Relationship Id="rId480" Type="http://schemas.openxmlformats.org/officeDocument/2006/relationships/hyperlink" Target="http://cdn.eksmo.ru/v2/ASE000000000888776/COVER/cover1.jpg" TargetMode="External"/><Relationship Id="rId515" Type="http://schemas.openxmlformats.org/officeDocument/2006/relationships/hyperlink" Target="http://cdn.eksmo.ru/v2/ASE000000000872371/COVER/cover1.jpg" TargetMode="External"/><Relationship Id="rId47" Type="http://schemas.openxmlformats.org/officeDocument/2006/relationships/hyperlink" Target="http://cdn.eksmo.ru/v2/ASE000000000865153/COVER/cover1.jpg" TargetMode="External"/><Relationship Id="rId68" Type="http://schemas.openxmlformats.org/officeDocument/2006/relationships/hyperlink" Target="http://cdn.eksmo.ru/v2/ASE000000000875684/COVER/cover1.jpg" TargetMode="External"/><Relationship Id="rId89" Type="http://schemas.openxmlformats.org/officeDocument/2006/relationships/hyperlink" Target="http://cdn.eksmo.ru/v2/ASE000000000876388/COVER/cover1.jpg" TargetMode="External"/><Relationship Id="rId112" Type="http://schemas.openxmlformats.org/officeDocument/2006/relationships/hyperlink" Target="http://cdn.eksmo.ru/v2/ASE000000000870599/COVER/cover1.jpg" TargetMode="External"/><Relationship Id="rId133" Type="http://schemas.openxmlformats.org/officeDocument/2006/relationships/hyperlink" Target="http://cdn.eksmo.ru/v2/ASE000000000875974/COVER/cover1.jpg" TargetMode="External"/><Relationship Id="rId154" Type="http://schemas.openxmlformats.org/officeDocument/2006/relationships/hyperlink" Target="http://cdn.eksmo.ru/v2/ASE000000000884532/COVER/cover1.jpg" TargetMode="External"/><Relationship Id="rId175" Type="http://schemas.openxmlformats.org/officeDocument/2006/relationships/hyperlink" Target="http://cdn.eksmo.ru/v2/ASE000000000887222/COVER/cover1.jpg" TargetMode="External"/><Relationship Id="rId340" Type="http://schemas.openxmlformats.org/officeDocument/2006/relationships/hyperlink" Target="http://cdn.eksmo.ru/v2/ASE000000000862287/COVER/cover1.jpg" TargetMode="External"/><Relationship Id="rId361" Type="http://schemas.openxmlformats.org/officeDocument/2006/relationships/hyperlink" Target="http://cdn.eksmo.ru/v2/ASE000000000888186/COVER/cover1.jpg" TargetMode="External"/><Relationship Id="rId196" Type="http://schemas.openxmlformats.org/officeDocument/2006/relationships/hyperlink" Target="http://cdn.eksmo.ru/v2/ASE000000000888195/COVER/cover1.jpg" TargetMode="External"/><Relationship Id="rId200" Type="http://schemas.openxmlformats.org/officeDocument/2006/relationships/hyperlink" Target="http://cdn.eksmo.ru/v2/ASE000000000856763/COVER/cover1.jpg" TargetMode="External"/><Relationship Id="rId382" Type="http://schemas.openxmlformats.org/officeDocument/2006/relationships/hyperlink" Target="http://cdn.eksmo.ru/v2/ASE000000000884523/COVER/cover1.jpg" TargetMode="External"/><Relationship Id="rId417" Type="http://schemas.openxmlformats.org/officeDocument/2006/relationships/hyperlink" Target="http://cdn.eksmo.ru/v2/ASE000000000863724/COVER/cover1.jpg" TargetMode="External"/><Relationship Id="rId438" Type="http://schemas.openxmlformats.org/officeDocument/2006/relationships/hyperlink" Target="http://cdn.eksmo.ru/v2/ASE000000000888279/COVER/cover1.jpg" TargetMode="External"/><Relationship Id="rId459" Type="http://schemas.openxmlformats.org/officeDocument/2006/relationships/hyperlink" Target="http://cdn.eksmo.ru/v2/ASE000000000831516/COVER/cover1.jpg" TargetMode="External"/><Relationship Id="rId16" Type="http://schemas.openxmlformats.org/officeDocument/2006/relationships/hyperlink" Target="http://cdn.eksmo.ru/v2/ASE000000000847756/COVER/cover1.jpg" TargetMode="External"/><Relationship Id="rId221" Type="http://schemas.openxmlformats.org/officeDocument/2006/relationships/hyperlink" Target="http://cdn.eksmo.ru/v2/ASE000000000840036/COVER/cover1.jpg" TargetMode="External"/><Relationship Id="rId242" Type="http://schemas.openxmlformats.org/officeDocument/2006/relationships/hyperlink" Target="http://cdn.eksmo.ru/v2/ASE000000000882276/COVER/cover1.jpg" TargetMode="External"/><Relationship Id="rId263" Type="http://schemas.openxmlformats.org/officeDocument/2006/relationships/hyperlink" Target="http://cdn.eksmo.ru/v2/ASE000000000875301/COVER/cover1.jpg" TargetMode="External"/><Relationship Id="rId284" Type="http://schemas.openxmlformats.org/officeDocument/2006/relationships/hyperlink" Target="http://cdn.eksmo.ru/v2/ASE000000000833251/COVER/cover1.jpg" TargetMode="External"/><Relationship Id="rId319" Type="http://schemas.openxmlformats.org/officeDocument/2006/relationships/hyperlink" Target="http://cdn.eksmo.ru/v2/ASE000000000865241/COVER/cover1.jpg" TargetMode="External"/><Relationship Id="rId470" Type="http://schemas.openxmlformats.org/officeDocument/2006/relationships/hyperlink" Target="http://cdn.eksmo.ru/v2/ASE000000000859150/COVER/cover1.jpg" TargetMode="External"/><Relationship Id="rId491" Type="http://schemas.openxmlformats.org/officeDocument/2006/relationships/hyperlink" Target="http://cdn.eksmo.ru/v2/ASE000000000885169/COVER/cover1.jpg" TargetMode="External"/><Relationship Id="rId505" Type="http://schemas.openxmlformats.org/officeDocument/2006/relationships/hyperlink" Target="http://cdn.eksmo.ru/v2/ASE000000000887789/COVER/cover1.jpg" TargetMode="External"/><Relationship Id="rId526" Type="http://schemas.openxmlformats.org/officeDocument/2006/relationships/comments" Target="../comments1.xml"/><Relationship Id="rId37" Type="http://schemas.openxmlformats.org/officeDocument/2006/relationships/hyperlink" Target="http://cdn.eksmo.ru/v2/ASE000000000839214/COVER/cover1.jpg" TargetMode="External"/><Relationship Id="rId58" Type="http://schemas.openxmlformats.org/officeDocument/2006/relationships/hyperlink" Target="http://cdn.eksmo.ru/v2/ASE000000000864727/COVER/cover1.jpg" TargetMode="External"/><Relationship Id="rId79" Type="http://schemas.openxmlformats.org/officeDocument/2006/relationships/hyperlink" Target="http://cdn.eksmo.ru/v2/ASE000000000874627/COVER/cover1.jpg" TargetMode="External"/><Relationship Id="rId102" Type="http://schemas.openxmlformats.org/officeDocument/2006/relationships/hyperlink" Target="http://cdn.eksmo.ru/v2/ASE000000000832456/COVER/cover1.jpg" TargetMode="External"/><Relationship Id="rId123" Type="http://schemas.openxmlformats.org/officeDocument/2006/relationships/hyperlink" Target="http://cdn.eksmo.ru/v2/ASE000000000873734/COVER/cover1.jpg" TargetMode="External"/><Relationship Id="rId144" Type="http://schemas.openxmlformats.org/officeDocument/2006/relationships/hyperlink" Target="http://cdn.eksmo.ru/v2/ASE000000000888514/COVER/cover1.jpg" TargetMode="External"/><Relationship Id="rId330" Type="http://schemas.openxmlformats.org/officeDocument/2006/relationships/hyperlink" Target="http://cdn.eksmo.ru/v2/ASE000000000880961/COVER/cover1.jpg" TargetMode="External"/><Relationship Id="rId90" Type="http://schemas.openxmlformats.org/officeDocument/2006/relationships/hyperlink" Target="http://cdn.eksmo.ru/v2/ASE000000000865244/COVER/cover1.jpg" TargetMode="External"/><Relationship Id="rId165" Type="http://schemas.openxmlformats.org/officeDocument/2006/relationships/hyperlink" Target="http://cdn.eksmo.ru/v2/ASE000000000888564/COVER/cover1.jpg" TargetMode="External"/><Relationship Id="rId186" Type="http://schemas.openxmlformats.org/officeDocument/2006/relationships/hyperlink" Target="http://cdn.eksmo.ru/v2/ASE000000000885323/COVER/cover1.jpg" TargetMode="External"/><Relationship Id="rId351" Type="http://schemas.openxmlformats.org/officeDocument/2006/relationships/hyperlink" Target="http://cdn.eksmo.ru/v2/ASE000000000888056/COVER/cover1.jpg" TargetMode="External"/><Relationship Id="rId372" Type="http://schemas.openxmlformats.org/officeDocument/2006/relationships/hyperlink" Target="http://cdn.eksmo.ru/v2/ASE000000000888760/COVER/cover1.jpg" TargetMode="External"/><Relationship Id="rId393" Type="http://schemas.openxmlformats.org/officeDocument/2006/relationships/hyperlink" Target="http://cdn.eksmo.ru/v2/ASE000000000858159/COVER/cover1.jpg" TargetMode="External"/><Relationship Id="rId407" Type="http://schemas.openxmlformats.org/officeDocument/2006/relationships/hyperlink" Target="http://cdn.eksmo.ru/v2/ASE000000000828984/COVER/cover1.jpg" TargetMode="External"/><Relationship Id="rId428" Type="http://schemas.openxmlformats.org/officeDocument/2006/relationships/hyperlink" Target="http://cdn.eksmo.ru/v2/ASE000000000871418/COVER/cover1.jpg" TargetMode="External"/><Relationship Id="rId449" Type="http://schemas.openxmlformats.org/officeDocument/2006/relationships/hyperlink" Target="http://cdn.eksmo.ru/v2/ASE000000000887723/COVER/cover1.jpg" TargetMode="External"/><Relationship Id="rId211" Type="http://schemas.openxmlformats.org/officeDocument/2006/relationships/hyperlink" Target="http://cdn.eksmo.ru/v2/ASE000000000878125/COVER/cover1.jpg" TargetMode="External"/><Relationship Id="rId232" Type="http://schemas.openxmlformats.org/officeDocument/2006/relationships/hyperlink" Target="http://cdn.eksmo.ru/v2/ASE000000000887933/COVER/cover1.jpg" TargetMode="External"/><Relationship Id="rId253" Type="http://schemas.openxmlformats.org/officeDocument/2006/relationships/hyperlink" Target="http://cdn.eksmo.ru/v2/ASE000000000835140/COVER/cover1.jpg" TargetMode="External"/><Relationship Id="rId274" Type="http://schemas.openxmlformats.org/officeDocument/2006/relationships/hyperlink" Target="http://cdn.eksmo.ru/v2/ASE000000000862759/COVER/cover1.jpg" TargetMode="External"/><Relationship Id="rId295" Type="http://schemas.openxmlformats.org/officeDocument/2006/relationships/hyperlink" Target="http://cdn.eksmo.ru/v2/AST000000000016973/COVER/cover1.jpg" TargetMode="External"/><Relationship Id="rId309" Type="http://schemas.openxmlformats.org/officeDocument/2006/relationships/hyperlink" Target="http://cdn.eksmo.ru/v2/ASE000000000887584/COVER/cover1.jpg" TargetMode="External"/><Relationship Id="rId460" Type="http://schemas.openxmlformats.org/officeDocument/2006/relationships/hyperlink" Target="http://cdn.eksmo.ru/v2/ASE000000000844657/COVER/cover1.jpg" TargetMode="External"/><Relationship Id="rId481" Type="http://schemas.openxmlformats.org/officeDocument/2006/relationships/hyperlink" Target="http://cdn.eksmo.ru/v2/ASE000000000865369/COVER/cover1.jpg" TargetMode="External"/><Relationship Id="rId516" Type="http://schemas.openxmlformats.org/officeDocument/2006/relationships/hyperlink" Target="http://cdn.eksmo.ru/v2/ASE000000000870740/COVER/cover1.jpg" TargetMode="External"/><Relationship Id="rId27" Type="http://schemas.openxmlformats.org/officeDocument/2006/relationships/hyperlink" Target="http://cdn.eksmo.ru/v2/ASE000000000872172/COVER/cover1.jpg" TargetMode="External"/><Relationship Id="rId48" Type="http://schemas.openxmlformats.org/officeDocument/2006/relationships/hyperlink" Target="http://cdn.eksmo.ru/v2/ASE000000000883418/COVER/cover1.jpg" TargetMode="External"/><Relationship Id="rId69" Type="http://schemas.openxmlformats.org/officeDocument/2006/relationships/hyperlink" Target="http://cdn.eksmo.ru/v2/ASE000000000835062/COVER/cover1.jpg" TargetMode="External"/><Relationship Id="rId113" Type="http://schemas.openxmlformats.org/officeDocument/2006/relationships/hyperlink" Target="http://cdn.eksmo.ru/v2/ASE000000000884650/COVER/cover1.jpg" TargetMode="External"/><Relationship Id="rId134" Type="http://schemas.openxmlformats.org/officeDocument/2006/relationships/hyperlink" Target="http://cdn.eksmo.ru/v2/ASE000000000877762/COVER/cover1.jpg" TargetMode="External"/><Relationship Id="rId320" Type="http://schemas.openxmlformats.org/officeDocument/2006/relationships/hyperlink" Target="http://cdn.eksmo.ru/v2/ASE000000000847266/COVER/cover1.jpg" TargetMode="External"/><Relationship Id="rId80" Type="http://schemas.openxmlformats.org/officeDocument/2006/relationships/hyperlink" Target="http://cdn.eksmo.ru/v2/ASE000000000721187/COVER/cover1.jpg" TargetMode="External"/><Relationship Id="rId155" Type="http://schemas.openxmlformats.org/officeDocument/2006/relationships/hyperlink" Target="http://cdn.eksmo.ru/v2/ASE000000000887855/COVER/cover1.jpg" TargetMode="External"/><Relationship Id="rId176" Type="http://schemas.openxmlformats.org/officeDocument/2006/relationships/hyperlink" Target="http://cdn.eksmo.ru/v2/ASE000000000888513/COVER/cover1.jpg" TargetMode="External"/><Relationship Id="rId197" Type="http://schemas.openxmlformats.org/officeDocument/2006/relationships/hyperlink" Target="http://cdn.eksmo.ru/v2/ASE000000000886727/COVER/cover1.jpg" TargetMode="External"/><Relationship Id="rId341" Type="http://schemas.openxmlformats.org/officeDocument/2006/relationships/hyperlink" Target="http://cdn.eksmo.ru/v2/ASE000000000884440/COVER/cover1.jpg" TargetMode="External"/><Relationship Id="rId362" Type="http://schemas.openxmlformats.org/officeDocument/2006/relationships/hyperlink" Target="http://cdn.eksmo.ru/v2/ASE000000000885434/COVER/cover1.jpg" TargetMode="External"/><Relationship Id="rId383" Type="http://schemas.openxmlformats.org/officeDocument/2006/relationships/hyperlink" Target="http://cdn.eksmo.ru/v2/ASE000000000884020/COVER/cover1.jpg" TargetMode="External"/><Relationship Id="rId418" Type="http://schemas.openxmlformats.org/officeDocument/2006/relationships/hyperlink" Target="http://cdn.eksmo.ru/v2/ASE000000000868575/COVER/cover1.jpg" TargetMode="External"/><Relationship Id="rId439" Type="http://schemas.openxmlformats.org/officeDocument/2006/relationships/hyperlink" Target="http://cdn.eksmo.ru/v2/ASE000000000884200/COVER/cover1.jpg" TargetMode="External"/><Relationship Id="rId201" Type="http://schemas.openxmlformats.org/officeDocument/2006/relationships/hyperlink" Target="http://cdn.eksmo.ru/v2/ASE000000000888788/COVER/cover1.jpg" TargetMode="External"/><Relationship Id="rId222" Type="http://schemas.openxmlformats.org/officeDocument/2006/relationships/hyperlink" Target="http://cdn.eksmo.ru/v2/ASE000000000842125/COVER/cover1.jpg" TargetMode="External"/><Relationship Id="rId243" Type="http://schemas.openxmlformats.org/officeDocument/2006/relationships/hyperlink" Target="http://cdn.eksmo.ru/v2/ASE000000000861779/COVER/cover1.jpg" TargetMode="External"/><Relationship Id="rId264" Type="http://schemas.openxmlformats.org/officeDocument/2006/relationships/hyperlink" Target="http://cdn.eksmo.ru/v2/ASE000000000870544/COVER/cover1.jpg" TargetMode="External"/><Relationship Id="rId285" Type="http://schemas.openxmlformats.org/officeDocument/2006/relationships/hyperlink" Target="http://cdn.eksmo.ru/v2/AST000000000155123/COVER/cover1.jpg" TargetMode="External"/><Relationship Id="rId450" Type="http://schemas.openxmlformats.org/officeDocument/2006/relationships/hyperlink" Target="http://cdn.eksmo.ru/v2/ASE000000000888117/COVER/cover1.jpg" TargetMode="External"/><Relationship Id="rId471" Type="http://schemas.openxmlformats.org/officeDocument/2006/relationships/hyperlink" Target="http://cdn.eksmo.ru/v2/ASE000000000860631/COVER/cover1.jpg" TargetMode="External"/><Relationship Id="rId506" Type="http://schemas.openxmlformats.org/officeDocument/2006/relationships/hyperlink" Target="http://cdn.eksmo.ru/v2/ASE000000000887790/COVER/cover1.jpg" TargetMode="External"/><Relationship Id="rId17" Type="http://schemas.openxmlformats.org/officeDocument/2006/relationships/hyperlink" Target="http://cdn.eksmo.ru/v2/ASE000000000871712/COVER/cover1.jpg" TargetMode="External"/><Relationship Id="rId38" Type="http://schemas.openxmlformats.org/officeDocument/2006/relationships/hyperlink" Target="http://cdn.eksmo.ru/v2/AST000000000017505/COVER/cover1.jpg" TargetMode="External"/><Relationship Id="rId59" Type="http://schemas.openxmlformats.org/officeDocument/2006/relationships/hyperlink" Target="http://cdn.eksmo.ru/v2/ASE000000000826242/COVER/cover1.jpg" TargetMode="External"/><Relationship Id="rId103" Type="http://schemas.openxmlformats.org/officeDocument/2006/relationships/hyperlink" Target="http://cdn.eksmo.ru/v2/ASE000000000887785/COVER/cover1.jpg" TargetMode="External"/><Relationship Id="rId124" Type="http://schemas.openxmlformats.org/officeDocument/2006/relationships/hyperlink" Target="http://cdn.eksmo.ru/v2/ASE000000000879224/COVER/cover1.jpg" TargetMode="External"/><Relationship Id="rId310" Type="http://schemas.openxmlformats.org/officeDocument/2006/relationships/hyperlink" Target="http://cdn.eksmo.ru/v2/ASE000000000887588/COVER/cover1.jpg" TargetMode="External"/><Relationship Id="rId492" Type="http://schemas.openxmlformats.org/officeDocument/2006/relationships/hyperlink" Target="http://cdn.eksmo.ru/v2/ASE000000000879728/COVER/cover1.jpg" TargetMode="External"/><Relationship Id="rId70" Type="http://schemas.openxmlformats.org/officeDocument/2006/relationships/hyperlink" Target="http://cdn.eksmo.ru/v2/ASE000000000720979/COVER/cover1.jpg" TargetMode="External"/><Relationship Id="rId91" Type="http://schemas.openxmlformats.org/officeDocument/2006/relationships/hyperlink" Target="http://cdn.eksmo.ru/v2/ASE000000000888515/COVER/cover1.jpg" TargetMode="External"/><Relationship Id="rId145" Type="http://schemas.openxmlformats.org/officeDocument/2006/relationships/hyperlink" Target="http://cdn.eksmo.ru/v2/ASE000000000883189/COVER/cover1.jpg" TargetMode="External"/><Relationship Id="rId166" Type="http://schemas.openxmlformats.org/officeDocument/2006/relationships/hyperlink" Target="http://cdn.eksmo.ru/v2/ASE000000000862421/COVER/cover1.jpg" TargetMode="External"/><Relationship Id="rId187" Type="http://schemas.openxmlformats.org/officeDocument/2006/relationships/hyperlink" Target="http://cdn.eksmo.ru/v2/ASE000000000884887/COVER/cover1.jpg" TargetMode="External"/><Relationship Id="rId331" Type="http://schemas.openxmlformats.org/officeDocument/2006/relationships/hyperlink" Target="http://cdn.eksmo.ru/v2/ASE000000000880962/COVER/cover1.jpg" TargetMode="External"/><Relationship Id="rId352" Type="http://schemas.openxmlformats.org/officeDocument/2006/relationships/hyperlink" Target="http://cdn.eksmo.ru/v2/ASE000000000864836/COVER/cover1.jpg" TargetMode="External"/><Relationship Id="rId373" Type="http://schemas.openxmlformats.org/officeDocument/2006/relationships/hyperlink" Target="http://cdn.eksmo.ru/v2/ASE000000000850541/COVER/cover1.jpg" TargetMode="External"/><Relationship Id="rId394" Type="http://schemas.openxmlformats.org/officeDocument/2006/relationships/hyperlink" Target="http://cdn.eksmo.ru/v2/ASE000000000865905/COVER/cover1.jpg" TargetMode="External"/><Relationship Id="rId408" Type="http://schemas.openxmlformats.org/officeDocument/2006/relationships/hyperlink" Target="http://cdn.eksmo.ru/v2/ASE000000000828990/COVER/cover1.jpg" TargetMode="External"/><Relationship Id="rId429" Type="http://schemas.openxmlformats.org/officeDocument/2006/relationships/hyperlink" Target="http://cdn.eksmo.ru/v2/ASE000000000839438/COVER/cover1.jpg" TargetMode="External"/><Relationship Id="rId1" Type="http://schemas.openxmlformats.org/officeDocument/2006/relationships/hyperlink" Target="http://cdn.eksmo.ru/v2/ASE000000000861457/COVER/cover1.jpg" TargetMode="External"/><Relationship Id="rId212" Type="http://schemas.openxmlformats.org/officeDocument/2006/relationships/hyperlink" Target="http://cdn.eksmo.ru/v2/ASE000000000857520/COVER/cover1.jpg" TargetMode="External"/><Relationship Id="rId233" Type="http://schemas.openxmlformats.org/officeDocument/2006/relationships/hyperlink" Target="http://cdn.eksmo.ru/v2/ASE000000000886611/COVER/cover1.jpg" TargetMode="External"/><Relationship Id="rId254" Type="http://schemas.openxmlformats.org/officeDocument/2006/relationships/hyperlink" Target="http://cdn.eksmo.ru/v2/ASE000000000888167/COVER/cover1.jpg" TargetMode="External"/><Relationship Id="rId440" Type="http://schemas.openxmlformats.org/officeDocument/2006/relationships/hyperlink" Target="http://cdn.eksmo.ru/v2/ASE000000000876915/COVER/cover1.jpg" TargetMode="External"/><Relationship Id="rId28" Type="http://schemas.openxmlformats.org/officeDocument/2006/relationships/hyperlink" Target="http://cdn.eksmo.ru/v2/ASE000000000888654/COVER/cover1.jpg" TargetMode="External"/><Relationship Id="rId49" Type="http://schemas.openxmlformats.org/officeDocument/2006/relationships/hyperlink" Target="http://cdn.eksmo.ru/v2/ASE000000000887191/COVER/cover1.jpg" TargetMode="External"/><Relationship Id="rId114" Type="http://schemas.openxmlformats.org/officeDocument/2006/relationships/hyperlink" Target="http://cdn.eksmo.ru/v2/ASE000000000828285/COVER/cover1.jpg" TargetMode="External"/><Relationship Id="rId275" Type="http://schemas.openxmlformats.org/officeDocument/2006/relationships/hyperlink" Target="http://cdn.eksmo.ru/v2/ASE000000000884472/COVER/cover1.jpg" TargetMode="External"/><Relationship Id="rId296" Type="http://schemas.openxmlformats.org/officeDocument/2006/relationships/hyperlink" Target="http://cdn.eksmo.ru/v2/ASE000000000888667/COVER/cover1.jpg" TargetMode="External"/><Relationship Id="rId300" Type="http://schemas.openxmlformats.org/officeDocument/2006/relationships/hyperlink" Target="http://cdn.eksmo.ru/v2/ASE000000000722950/COVER/cover1.jpg" TargetMode="External"/><Relationship Id="rId461" Type="http://schemas.openxmlformats.org/officeDocument/2006/relationships/hyperlink" Target="http://cdn.eksmo.ru/v2/ASE000000000888296/COVER/cover1.jpg" TargetMode="External"/><Relationship Id="rId482" Type="http://schemas.openxmlformats.org/officeDocument/2006/relationships/hyperlink" Target="http://cdn.eksmo.ru/v2/ASE000000000885301/COVER/cover1.jpg" TargetMode="External"/><Relationship Id="rId517" Type="http://schemas.openxmlformats.org/officeDocument/2006/relationships/hyperlink" Target="http://cdn.eksmo.ru/v2/ASE000000000888104/COVER/cover1.jpg" TargetMode="External"/><Relationship Id="rId60" Type="http://schemas.openxmlformats.org/officeDocument/2006/relationships/hyperlink" Target="http://cdn.eksmo.ru/v2/ASE000000000885161/COVER/cover1.jpg" TargetMode="External"/><Relationship Id="rId81" Type="http://schemas.openxmlformats.org/officeDocument/2006/relationships/hyperlink" Target="http://cdn.eksmo.ru/v2/ASE000000000887211/COVER/cover1.jpg" TargetMode="External"/><Relationship Id="rId135" Type="http://schemas.openxmlformats.org/officeDocument/2006/relationships/hyperlink" Target="http://cdn.eksmo.ru/v2/ASE000000000888977/COVER/cover1.jpg" TargetMode="External"/><Relationship Id="rId156" Type="http://schemas.openxmlformats.org/officeDocument/2006/relationships/hyperlink" Target="http://cdn.eksmo.ru/v2/ASE000000000880587/COVER/cover1.jpg" TargetMode="External"/><Relationship Id="rId177" Type="http://schemas.openxmlformats.org/officeDocument/2006/relationships/hyperlink" Target="http://cdn.eksmo.ru/v2/ASE000000000858902/COVER/cover1.jpg" TargetMode="External"/><Relationship Id="rId198" Type="http://schemas.openxmlformats.org/officeDocument/2006/relationships/hyperlink" Target="http://cdn.eksmo.ru/v2/ASE000000000851758/COVER/cover1.jpg" TargetMode="External"/><Relationship Id="rId321" Type="http://schemas.openxmlformats.org/officeDocument/2006/relationships/hyperlink" Target="http://cdn.eksmo.ru/v2/ASE000000000888090/COVER/cover1.jpg" TargetMode="External"/><Relationship Id="rId342" Type="http://schemas.openxmlformats.org/officeDocument/2006/relationships/hyperlink" Target="http://cdn.eksmo.ru/v2/ASE000000000831259/COVER/cover1.jpg" TargetMode="External"/><Relationship Id="rId363" Type="http://schemas.openxmlformats.org/officeDocument/2006/relationships/hyperlink" Target="http://cdn.eksmo.ru/v2/ASE000000000884326/COVER/cover1.jpg" TargetMode="External"/><Relationship Id="rId384" Type="http://schemas.openxmlformats.org/officeDocument/2006/relationships/hyperlink" Target="http://cdn.eksmo.ru/v2/ASE000000000876357/COVER/cover1.jpg" TargetMode="External"/><Relationship Id="rId419" Type="http://schemas.openxmlformats.org/officeDocument/2006/relationships/hyperlink" Target="http://cdn.eksmo.ru/v2/ASE000000000828952/COVER/cover1.jpg" TargetMode="External"/><Relationship Id="rId202" Type="http://schemas.openxmlformats.org/officeDocument/2006/relationships/hyperlink" Target="http://cdn.eksmo.ru/v2/ASE000000000887797/COVER/cover1.jpg" TargetMode="External"/><Relationship Id="rId223" Type="http://schemas.openxmlformats.org/officeDocument/2006/relationships/hyperlink" Target="http://cdn.eksmo.ru/v2/ASE000000000833968/COVER/cover1.jpg" TargetMode="External"/><Relationship Id="rId244" Type="http://schemas.openxmlformats.org/officeDocument/2006/relationships/hyperlink" Target="http://cdn.eksmo.ru/v2/ASE000000000888288/COVER/cover1.jpg" TargetMode="External"/><Relationship Id="rId430" Type="http://schemas.openxmlformats.org/officeDocument/2006/relationships/hyperlink" Target="http://cdn.eksmo.ru/v2/ASE000000000881069/COVER/cover1.jpg" TargetMode="External"/><Relationship Id="rId18" Type="http://schemas.openxmlformats.org/officeDocument/2006/relationships/hyperlink" Target="http://cdn.eksmo.ru/v2/ASE000000000885611/COVER/cover1.jpg" TargetMode="External"/><Relationship Id="rId39" Type="http://schemas.openxmlformats.org/officeDocument/2006/relationships/hyperlink" Target="http://cdn.eksmo.ru/v2/ASE000000000873291/COVER/cover1.jpg" TargetMode="External"/><Relationship Id="rId265" Type="http://schemas.openxmlformats.org/officeDocument/2006/relationships/hyperlink" Target="http://cdn.eksmo.ru/v2/ASE000000000888350/COVER/cover1.jpg" TargetMode="External"/><Relationship Id="rId286" Type="http://schemas.openxmlformats.org/officeDocument/2006/relationships/hyperlink" Target="http://cdn.eksmo.ru/v2/ASE000000000720385/COVER/cover1.jpg" TargetMode="External"/><Relationship Id="rId451" Type="http://schemas.openxmlformats.org/officeDocument/2006/relationships/hyperlink" Target="http://cdn.eksmo.ru/v2/ASE000000000855111/COVER/cover1.jpg" TargetMode="External"/><Relationship Id="rId472" Type="http://schemas.openxmlformats.org/officeDocument/2006/relationships/hyperlink" Target="http://cdn.eksmo.ru/v2/ASE000000000836853/COVER/cover1.jpg" TargetMode="External"/><Relationship Id="rId493" Type="http://schemas.openxmlformats.org/officeDocument/2006/relationships/hyperlink" Target="http://cdn.eksmo.ru/v2/ASE000000000878628/COVER/cover1.jpg" TargetMode="External"/><Relationship Id="rId507" Type="http://schemas.openxmlformats.org/officeDocument/2006/relationships/hyperlink" Target="http://cdn.eksmo.ru/v2/ASE000000000865680/COVER/cover1.jpg" TargetMode="External"/><Relationship Id="rId50" Type="http://schemas.openxmlformats.org/officeDocument/2006/relationships/hyperlink" Target="http://cdn.eksmo.ru/v2/ASE000000000828452/COVER/cover1.jpg" TargetMode="External"/><Relationship Id="rId104" Type="http://schemas.openxmlformats.org/officeDocument/2006/relationships/hyperlink" Target="http://cdn.eksmo.ru/v2/ASE000000000888775/COVER/cover1.jpg" TargetMode="External"/><Relationship Id="rId125" Type="http://schemas.openxmlformats.org/officeDocument/2006/relationships/hyperlink" Target="http://cdn.eksmo.ru/v2/ASE000000000724147/COVER/cover1.jpg" TargetMode="External"/><Relationship Id="rId146" Type="http://schemas.openxmlformats.org/officeDocument/2006/relationships/hyperlink" Target="http://cdn.eksmo.ru/v2/ASE000000000880922/COVER/cover1.jpg" TargetMode="External"/><Relationship Id="rId167" Type="http://schemas.openxmlformats.org/officeDocument/2006/relationships/hyperlink" Target="http://cdn.eksmo.ru/v2/ASE000000000883485/COVER/cover1.jpg" TargetMode="External"/><Relationship Id="rId188" Type="http://schemas.openxmlformats.org/officeDocument/2006/relationships/hyperlink" Target="http://cdn.eksmo.ru/v2/ASE000000000888444/COVER/cover1.jpg" TargetMode="External"/><Relationship Id="rId311" Type="http://schemas.openxmlformats.org/officeDocument/2006/relationships/hyperlink" Target="http://cdn.eksmo.ru/v2/ASE000000000887590/COVER/cover1.jpg" TargetMode="External"/><Relationship Id="rId332" Type="http://schemas.openxmlformats.org/officeDocument/2006/relationships/hyperlink" Target="http://cdn.eksmo.ru/v2/ASE000000000849652/COVER/cover1.jpg" TargetMode="External"/><Relationship Id="rId353" Type="http://schemas.openxmlformats.org/officeDocument/2006/relationships/hyperlink" Target="http://cdn.eksmo.ru/v2/ASE000000000889022/COVER/cover1.jpg" TargetMode="External"/><Relationship Id="rId374" Type="http://schemas.openxmlformats.org/officeDocument/2006/relationships/hyperlink" Target="http://cdn.eksmo.ru/v2/ASE000000000874225/COVER/cover1.jpg" TargetMode="External"/><Relationship Id="rId395" Type="http://schemas.openxmlformats.org/officeDocument/2006/relationships/hyperlink" Target="http://cdn.eksmo.ru/v2/ASE000000000886101/COVER/cover1.jpg" TargetMode="External"/><Relationship Id="rId409" Type="http://schemas.openxmlformats.org/officeDocument/2006/relationships/hyperlink" Target="http://cdn.eksmo.ru/v2/ASE000000000870827/COVER/cover1.jpg" TargetMode="External"/><Relationship Id="rId71" Type="http://schemas.openxmlformats.org/officeDocument/2006/relationships/hyperlink" Target="http://cdn.eksmo.ru/v2/ASE000000000839916/COVER/cover1.jpg" TargetMode="External"/><Relationship Id="rId92" Type="http://schemas.openxmlformats.org/officeDocument/2006/relationships/hyperlink" Target="http://cdn.eksmo.ru/v2/ASE000000000887409/COVER/cover1.jpg" TargetMode="External"/><Relationship Id="rId213" Type="http://schemas.openxmlformats.org/officeDocument/2006/relationships/hyperlink" Target="http://cdn.eksmo.ru/v2/ASE000000000867678/COVER/cover1.jpg" TargetMode="External"/><Relationship Id="rId234" Type="http://schemas.openxmlformats.org/officeDocument/2006/relationships/hyperlink" Target="http://cdn.eksmo.ru/v2/ASE000000000869446/COVER/cover1.jpg" TargetMode="External"/><Relationship Id="rId420" Type="http://schemas.openxmlformats.org/officeDocument/2006/relationships/hyperlink" Target="http://cdn.eksmo.ru/v2/ASE000000000886034/COVER/cover1.jpg" TargetMode="External"/><Relationship Id="rId2" Type="http://schemas.openxmlformats.org/officeDocument/2006/relationships/hyperlink" Target="http://cdn.eksmo.ru/v2/ASE000000000836324/COVER/cover1.jpg" TargetMode="External"/><Relationship Id="rId29" Type="http://schemas.openxmlformats.org/officeDocument/2006/relationships/hyperlink" Target="http://cdn.eksmo.ru/v2/ASE000000000886136/COVER/cover1.jpg" TargetMode="External"/><Relationship Id="rId255" Type="http://schemas.openxmlformats.org/officeDocument/2006/relationships/hyperlink" Target="http://cdn.eksmo.ru/v2/ASE000000000859595/COVER/cover1.jpg" TargetMode="External"/><Relationship Id="rId276" Type="http://schemas.openxmlformats.org/officeDocument/2006/relationships/hyperlink" Target="http://cdn.eksmo.ru/v2/ASE000000000873250/COVER/cover1.jpg" TargetMode="External"/><Relationship Id="rId297" Type="http://schemas.openxmlformats.org/officeDocument/2006/relationships/hyperlink" Target="http://cdn.eksmo.ru/v2/ASE000000000888670/COVER/cover1.jpg" TargetMode="External"/><Relationship Id="rId441" Type="http://schemas.openxmlformats.org/officeDocument/2006/relationships/hyperlink" Target="http://cdn.eksmo.ru/v2/ASE000000000858463/COVER/cover1.jpg" TargetMode="External"/><Relationship Id="rId462" Type="http://schemas.openxmlformats.org/officeDocument/2006/relationships/hyperlink" Target="http://cdn.eksmo.ru/v2/ASE000000000862178/COVER/cover1.jpg" TargetMode="External"/><Relationship Id="rId483" Type="http://schemas.openxmlformats.org/officeDocument/2006/relationships/hyperlink" Target="http://cdn.eksmo.ru/v2/ASE000000000885418/COVER/cover1.jpg" TargetMode="External"/><Relationship Id="rId518" Type="http://schemas.openxmlformats.org/officeDocument/2006/relationships/hyperlink" Target="http://cdn.eksmo.ru/v2/ASE000000000886027/COVER/cover1.jpg" TargetMode="External"/><Relationship Id="rId40" Type="http://schemas.openxmlformats.org/officeDocument/2006/relationships/hyperlink" Target="http://cdn.eksmo.ru/v2/ASE000000000872406/COVER/cover1.jpg" TargetMode="External"/><Relationship Id="rId115" Type="http://schemas.openxmlformats.org/officeDocument/2006/relationships/hyperlink" Target="http://cdn.eksmo.ru/v2/ASE000000000884977/COVER/cover1.jpg" TargetMode="External"/><Relationship Id="rId136" Type="http://schemas.openxmlformats.org/officeDocument/2006/relationships/hyperlink" Target="http://cdn.eksmo.ru/v2/ASE000000000884559/COVER/cover1.jpg" TargetMode="External"/><Relationship Id="rId157" Type="http://schemas.openxmlformats.org/officeDocument/2006/relationships/hyperlink" Target="http://cdn.eksmo.ru/v2/ASE000000000847095/COVER/cover1.jpg" TargetMode="External"/><Relationship Id="rId178" Type="http://schemas.openxmlformats.org/officeDocument/2006/relationships/hyperlink" Target="http://cdn.eksmo.ru/v2/ASE000000000867519/COVER/cover1.jpg" TargetMode="External"/><Relationship Id="rId301" Type="http://schemas.openxmlformats.org/officeDocument/2006/relationships/hyperlink" Target="http://cdn.eksmo.ru/v2/ASE000000000871691/COVER/cover1.jpg" TargetMode="External"/><Relationship Id="rId322" Type="http://schemas.openxmlformats.org/officeDocument/2006/relationships/hyperlink" Target="http://cdn.eksmo.ru/v2/ASE000000000877710/COVER/cover1.jpg" TargetMode="External"/><Relationship Id="rId343" Type="http://schemas.openxmlformats.org/officeDocument/2006/relationships/hyperlink" Target="http://cdn.eksmo.ru/v2/ASE000000000833382/COVER/cover1.jpg" TargetMode="External"/><Relationship Id="rId364" Type="http://schemas.openxmlformats.org/officeDocument/2006/relationships/hyperlink" Target="http://cdn.eksmo.ru/v2/ASE000000000863258/COVER/cover1.jpg" TargetMode="External"/><Relationship Id="rId61" Type="http://schemas.openxmlformats.org/officeDocument/2006/relationships/hyperlink" Target="http://cdn.eksmo.ru/v2/ASE000000000881509/COVER/cover1.jpg" TargetMode="External"/><Relationship Id="rId82" Type="http://schemas.openxmlformats.org/officeDocument/2006/relationships/hyperlink" Target="http://cdn.eksmo.ru/v2/ASE000000000880427/COVER/cover1.jpg" TargetMode="External"/><Relationship Id="rId199" Type="http://schemas.openxmlformats.org/officeDocument/2006/relationships/hyperlink" Target="http://cdn.eksmo.ru/v2/ASE000000000883975/COVER/cover1.jpg" TargetMode="External"/><Relationship Id="rId203" Type="http://schemas.openxmlformats.org/officeDocument/2006/relationships/hyperlink" Target="http://cdn.eksmo.ru/v2/ASE000000000881647/COVER/cover1.jpg" TargetMode="External"/><Relationship Id="rId385" Type="http://schemas.openxmlformats.org/officeDocument/2006/relationships/hyperlink" Target="http://cdn.eksmo.ru/v2/ASE000000000879276/COVER/cover1.jpg" TargetMode="External"/><Relationship Id="rId19" Type="http://schemas.openxmlformats.org/officeDocument/2006/relationships/hyperlink" Target="http://cdn.eksmo.ru/v2/ASE000000000868100/COVER/cover1.jpg" TargetMode="External"/><Relationship Id="rId224" Type="http://schemas.openxmlformats.org/officeDocument/2006/relationships/hyperlink" Target="http://cdn.eksmo.ru/v2/ASE000000000872716/COVER/cover1.jpg" TargetMode="External"/><Relationship Id="rId245" Type="http://schemas.openxmlformats.org/officeDocument/2006/relationships/hyperlink" Target="http://cdn.eksmo.ru/v2/ASE000000000883961/COVER/cover1.jpg" TargetMode="External"/><Relationship Id="rId266" Type="http://schemas.openxmlformats.org/officeDocument/2006/relationships/hyperlink" Target="http://cdn.eksmo.ru/v2/ASE000000000882194/COVER/cover1.jpg" TargetMode="External"/><Relationship Id="rId287" Type="http://schemas.openxmlformats.org/officeDocument/2006/relationships/hyperlink" Target="http://cdn.eksmo.ru/v2/ASE000000000888384/COVER/cover1.jpg" TargetMode="External"/><Relationship Id="rId410" Type="http://schemas.openxmlformats.org/officeDocument/2006/relationships/hyperlink" Target="http://cdn.eksmo.ru/v2/ASE000000000870830/COVER/cover1.jpg" TargetMode="External"/><Relationship Id="rId431" Type="http://schemas.openxmlformats.org/officeDocument/2006/relationships/hyperlink" Target="http://cdn.eksmo.ru/v2/ASE000000000877366/COVER/cover1.jpg" TargetMode="External"/><Relationship Id="rId452" Type="http://schemas.openxmlformats.org/officeDocument/2006/relationships/hyperlink" Target="http://cdn.eksmo.ru/v2/ASE000000000888220/COVER/cover1.jpg" TargetMode="External"/><Relationship Id="rId473" Type="http://schemas.openxmlformats.org/officeDocument/2006/relationships/hyperlink" Target="http://cdn.eksmo.ru/v2/ASE000000000888031/COVER/cover1.jpg" TargetMode="External"/><Relationship Id="rId494" Type="http://schemas.openxmlformats.org/officeDocument/2006/relationships/hyperlink" Target="http://cdn.eksmo.ru/v2/ASE000000000879197/COVER/cover1.jpg" TargetMode="External"/><Relationship Id="rId508" Type="http://schemas.openxmlformats.org/officeDocument/2006/relationships/hyperlink" Target="http://cdn.eksmo.ru/v2/ASE000000000836099/COVER/cover1.jpg" TargetMode="External"/><Relationship Id="rId30" Type="http://schemas.openxmlformats.org/officeDocument/2006/relationships/hyperlink" Target="http://cdn.eksmo.ru/v2/ASE000000000869822/COVER/cover1.jpg" TargetMode="External"/><Relationship Id="rId105" Type="http://schemas.openxmlformats.org/officeDocument/2006/relationships/hyperlink" Target="http://cdn.eksmo.ru/v2/ASE000000000865836/COVER/cover1.jpg" TargetMode="External"/><Relationship Id="rId126" Type="http://schemas.openxmlformats.org/officeDocument/2006/relationships/hyperlink" Target="http://cdn.eksmo.ru/v2/ASE000000000841874/COVER/cover1.jpg" TargetMode="External"/><Relationship Id="rId147" Type="http://schemas.openxmlformats.org/officeDocument/2006/relationships/hyperlink" Target="http://cdn.eksmo.ru/v2/ASE000000000704227/COVER/cover1.jpg" TargetMode="External"/><Relationship Id="rId168" Type="http://schemas.openxmlformats.org/officeDocument/2006/relationships/hyperlink" Target="http://cdn.eksmo.ru/v2/ASE000000000855941/COVER/cover1.jpg" TargetMode="External"/><Relationship Id="rId312" Type="http://schemas.openxmlformats.org/officeDocument/2006/relationships/hyperlink" Target="http://cdn.eksmo.ru/v2/ASE000000000887586/COVER/cover1.jpg" TargetMode="External"/><Relationship Id="rId333" Type="http://schemas.openxmlformats.org/officeDocument/2006/relationships/hyperlink" Target="http://cdn.eksmo.ru/v2/ASE000000000861414/COVER/cover1.jpg" TargetMode="External"/><Relationship Id="rId354" Type="http://schemas.openxmlformats.org/officeDocument/2006/relationships/hyperlink" Target="http://cdn.eksmo.ru/v2/ASE000000000887530/COVER/cover1.jpg" TargetMode="External"/><Relationship Id="rId51" Type="http://schemas.openxmlformats.org/officeDocument/2006/relationships/hyperlink" Target="http://cdn.eksmo.ru/v2/ASE000000000869002/COVER/cover1.jpg" TargetMode="External"/><Relationship Id="rId72" Type="http://schemas.openxmlformats.org/officeDocument/2006/relationships/hyperlink" Target="http://cdn.eksmo.ru/v2/ASE000000000845417/COVER/cover1.jpg" TargetMode="External"/><Relationship Id="rId93" Type="http://schemas.openxmlformats.org/officeDocument/2006/relationships/hyperlink" Target="http://cdn.eksmo.ru/v2/ASE000000000877201/COVER/cover1.jpg" TargetMode="External"/><Relationship Id="rId189" Type="http://schemas.openxmlformats.org/officeDocument/2006/relationships/hyperlink" Target="http://cdn.eksmo.ru/v2/ASE000000000870336/COVER/cover1.jpg" TargetMode="External"/><Relationship Id="rId375" Type="http://schemas.openxmlformats.org/officeDocument/2006/relationships/hyperlink" Target="http://cdn.eksmo.ru/v2/ASE000000000832197/COVER/cover1.jpg" TargetMode="External"/><Relationship Id="rId396" Type="http://schemas.openxmlformats.org/officeDocument/2006/relationships/hyperlink" Target="http://cdn.eksmo.ru/v2/ASE000000000878401/COVER/cover1.jpg" TargetMode="External"/><Relationship Id="rId3" Type="http://schemas.openxmlformats.org/officeDocument/2006/relationships/hyperlink" Target="http://cdn.eksmo.ru/v2/ASE000000000865765/COVER/cover1.jpg" TargetMode="External"/><Relationship Id="rId214" Type="http://schemas.openxmlformats.org/officeDocument/2006/relationships/hyperlink" Target="http://cdn.eksmo.ru/v2/ASE000000000869324/COVER/cover1.jpg" TargetMode="External"/><Relationship Id="rId235" Type="http://schemas.openxmlformats.org/officeDocument/2006/relationships/hyperlink" Target="http://cdn.eksmo.ru/v2/ASE000000000888561/COVER/cover1.jpg" TargetMode="External"/><Relationship Id="rId256" Type="http://schemas.openxmlformats.org/officeDocument/2006/relationships/hyperlink" Target="http://cdn.eksmo.ru/v2/ASE000000000724945/COVER/cover1.jpg" TargetMode="External"/><Relationship Id="rId277" Type="http://schemas.openxmlformats.org/officeDocument/2006/relationships/hyperlink" Target="http://cdn.eksmo.ru/v2/ASE000000000885892/COVER/cover1.jpg" TargetMode="External"/><Relationship Id="rId298" Type="http://schemas.openxmlformats.org/officeDocument/2006/relationships/hyperlink" Target="http://cdn.eksmo.ru/v2/ASE000000000880211/COVER/cover1.jpg" TargetMode="External"/><Relationship Id="rId400" Type="http://schemas.openxmlformats.org/officeDocument/2006/relationships/hyperlink" Target="http://cdn.eksmo.ru/v2/ASE000000000887560/COVER/cover1.jpg" TargetMode="External"/><Relationship Id="rId421" Type="http://schemas.openxmlformats.org/officeDocument/2006/relationships/hyperlink" Target="http://cdn.eksmo.ru/v2/ASE000000000848104/COVER/cover1.jpg" TargetMode="External"/><Relationship Id="rId442" Type="http://schemas.openxmlformats.org/officeDocument/2006/relationships/hyperlink" Target="http://cdn.eksmo.ru/v2/ASE000000000888644/COVER/cover1.jpg" TargetMode="External"/><Relationship Id="rId463" Type="http://schemas.openxmlformats.org/officeDocument/2006/relationships/hyperlink" Target="http://cdn.eksmo.ru/v2/ASE000000000881625/COVER/cover1.jpg" TargetMode="External"/><Relationship Id="rId484" Type="http://schemas.openxmlformats.org/officeDocument/2006/relationships/hyperlink" Target="http://cdn.eksmo.ru/v2/ASE000000000885175/COVER/cover1.jpg" TargetMode="External"/><Relationship Id="rId519" Type="http://schemas.openxmlformats.org/officeDocument/2006/relationships/hyperlink" Target="http://cdn.eksmo.ru/v2/ASE000000000886025/COVER/cover1.jpg" TargetMode="External"/><Relationship Id="rId116" Type="http://schemas.openxmlformats.org/officeDocument/2006/relationships/hyperlink" Target="http://cdn.eksmo.ru/v2/ASE000000000875734/COVER/cover1.jpg" TargetMode="External"/><Relationship Id="rId137" Type="http://schemas.openxmlformats.org/officeDocument/2006/relationships/hyperlink" Target="http://cdn.eksmo.ru/v2/ASE000000000865254/COVER/cover1.jpg" TargetMode="External"/><Relationship Id="rId158" Type="http://schemas.openxmlformats.org/officeDocument/2006/relationships/hyperlink" Target="http://cdn.eksmo.ru/v2/ASE000000000888971/COVER/cover1.jpg" TargetMode="External"/><Relationship Id="rId302" Type="http://schemas.openxmlformats.org/officeDocument/2006/relationships/hyperlink" Target="http://cdn.eksmo.ru/v2/ASE000000000885012/COVER/cover1.jpg" TargetMode="External"/><Relationship Id="rId323" Type="http://schemas.openxmlformats.org/officeDocument/2006/relationships/hyperlink" Target="http://cdn.eksmo.ru/v2/ASE000000000887504/COVER/cover1.jpg" TargetMode="External"/><Relationship Id="rId344" Type="http://schemas.openxmlformats.org/officeDocument/2006/relationships/hyperlink" Target="http://cdn.eksmo.ru/v2/ASE000000000875657/COVER/cover1.jpg" TargetMode="External"/><Relationship Id="rId20" Type="http://schemas.openxmlformats.org/officeDocument/2006/relationships/hyperlink" Target="http://cdn.eksmo.ru/v2/ASE000000000880683/COVER/cover1.jpg" TargetMode="External"/><Relationship Id="rId41" Type="http://schemas.openxmlformats.org/officeDocument/2006/relationships/hyperlink" Target="http://cdn.eksmo.ru/v2/ASE000000000885755/COVER/cover1.jpg" TargetMode="External"/><Relationship Id="rId62" Type="http://schemas.openxmlformats.org/officeDocument/2006/relationships/hyperlink" Target="http://cdn.eksmo.ru/v2/ASE000000000880177/COVER/cover1.jpg" TargetMode="External"/><Relationship Id="rId83" Type="http://schemas.openxmlformats.org/officeDocument/2006/relationships/hyperlink" Target="http://cdn.eksmo.ru/v2/ASE000000000882794/COVER/cover1.jpg" TargetMode="External"/><Relationship Id="rId179" Type="http://schemas.openxmlformats.org/officeDocument/2006/relationships/hyperlink" Target="http://cdn.eksmo.ru/v2/ASE000000000881865/COVER/cover1.jpg" TargetMode="External"/><Relationship Id="rId365" Type="http://schemas.openxmlformats.org/officeDocument/2006/relationships/hyperlink" Target="http://cdn.eksmo.ru/v2/ASE000000000844633/COVER/cover1.jpg" TargetMode="External"/><Relationship Id="rId386" Type="http://schemas.openxmlformats.org/officeDocument/2006/relationships/hyperlink" Target="http://cdn.eksmo.ru/v2/ASE000000000874352/COVER/cover1.jpg" TargetMode="External"/><Relationship Id="rId190" Type="http://schemas.openxmlformats.org/officeDocument/2006/relationships/hyperlink" Target="http://cdn.eksmo.ru/v2/ASE000000000878176/COVER/cover1.jpg" TargetMode="External"/><Relationship Id="rId204" Type="http://schemas.openxmlformats.org/officeDocument/2006/relationships/hyperlink" Target="http://cdn.eksmo.ru/v2/ASE000000000888046/COVER/cover1.jpg" TargetMode="External"/><Relationship Id="rId225" Type="http://schemas.openxmlformats.org/officeDocument/2006/relationships/hyperlink" Target="http://cdn.eksmo.ru/v2/ASE000000000827402/COVER/cover1.jpg" TargetMode="External"/><Relationship Id="rId246" Type="http://schemas.openxmlformats.org/officeDocument/2006/relationships/hyperlink" Target="http://cdn.eksmo.ru/v2/ASE000000000845214/COVER/cover1.jpg" TargetMode="External"/><Relationship Id="rId267" Type="http://schemas.openxmlformats.org/officeDocument/2006/relationships/hyperlink" Target="http://cdn.eksmo.ru/v2/ASE000000000876497/COVER/cover1.jpg" TargetMode="External"/><Relationship Id="rId288" Type="http://schemas.openxmlformats.org/officeDocument/2006/relationships/hyperlink" Target="http://cdn.eksmo.ru/v2/ASE000000000860647/COVER/cover1.jpg" TargetMode="External"/><Relationship Id="rId411" Type="http://schemas.openxmlformats.org/officeDocument/2006/relationships/hyperlink" Target="http://cdn.eksmo.ru/v2/ASE000000000828987/COVER/cover1.jpg" TargetMode="External"/><Relationship Id="rId432" Type="http://schemas.openxmlformats.org/officeDocument/2006/relationships/hyperlink" Target="http://cdn.eksmo.ru/v2/ASE000000000885601/COVER/cover1.jpg" TargetMode="External"/><Relationship Id="rId453" Type="http://schemas.openxmlformats.org/officeDocument/2006/relationships/hyperlink" Target="http://cdn.eksmo.ru/v2/ASE000000000853812/COVER/cover1.jpg" TargetMode="External"/><Relationship Id="rId474" Type="http://schemas.openxmlformats.org/officeDocument/2006/relationships/hyperlink" Target="http://cdn.eksmo.ru/v2/ASE000000000866089/COVER/cover1.jpg" TargetMode="External"/><Relationship Id="rId509" Type="http://schemas.openxmlformats.org/officeDocument/2006/relationships/hyperlink" Target="http://cdn.eksmo.ru/v2/ASE000000000886181/COVER/cover1.jpg" TargetMode="External"/><Relationship Id="rId106" Type="http://schemas.openxmlformats.org/officeDocument/2006/relationships/hyperlink" Target="http://cdn.eksmo.ru/v2/ASE000000000884199/COVER/cover1.jpg" TargetMode="External"/><Relationship Id="rId127" Type="http://schemas.openxmlformats.org/officeDocument/2006/relationships/hyperlink" Target="http://cdn.eksmo.ru/v2/ASE000000000885080/COVER/cover1.jpg" TargetMode="External"/><Relationship Id="rId313" Type="http://schemas.openxmlformats.org/officeDocument/2006/relationships/hyperlink" Target="http://cdn.eksmo.ru/v2/ASE000000000887587/COVER/cover1.jpg" TargetMode="External"/><Relationship Id="rId495" Type="http://schemas.openxmlformats.org/officeDocument/2006/relationships/hyperlink" Target="http://cdn.eksmo.ru/v2/ASE000000000885811/COVER/cover1.jpg" TargetMode="External"/><Relationship Id="rId10" Type="http://schemas.openxmlformats.org/officeDocument/2006/relationships/hyperlink" Target="http://cdn.eksmo.ru/v2/ASE000000000874914/COVER/cover1.jpg" TargetMode="External"/><Relationship Id="rId31" Type="http://schemas.openxmlformats.org/officeDocument/2006/relationships/hyperlink" Target="http://cdn.eksmo.ru/v2/ASE000000000878820/COVER/cover1.jpg" TargetMode="External"/><Relationship Id="rId52" Type="http://schemas.openxmlformats.org/officeDocument/2006/relationships/hyperlink" Target="http://cdn.eksmo.ru/v2/ASE000000000876015/COVER/cover1.jpg" TargetMode="External"/><Relationship Id="rId73" Type="http://schemas.openxmlformats.org/officeDocument/2006/relationships/hyperlink" Target="http://cdn.eksmo.ru/v2/AST000000000152696/COVER/cover1.jpg" TargetMode="External"/><Relationship Id="rId94" Type="http://schemas.openxmlformats.org/officeDocument/2006/relationships/hyperlink" Target="http://cdn.eksmo.ru/v2/ASE000000000704220/COVER/cover1.jpg" TargetMode="External"/><Relationship Id="rId148" Type="http://schemas.openxmlformats.org/officeDocument/2006/relationships/hyperlink" Target="http://cdn.eksmo.ru/v2/ASE000000000888298/COVER/cover1.jpg" TargetMode="External"/><Relationship Id="rId169" Type="http://schemas.openxmlformats.org/officeDocument/2006/relationships/hyperlink" Target="http://cdn.eksmo.ru/v2/ASE000000000875674/COVER/cover1.jpg" TargetMode="External"/><Relationship Id="rId334" Type="http://schemas.openxmlformats.org/officeDocument/2006/relationships/hyperlink" Target="http://cdn.eksmo.ru/v2/ASE000000000719211/COVER/cover1.jpg" TargetMode="External"/><Relationship Id="rId355" Type="http://schemas.openxmlformats.org/officeDocument/2006/relationships/hyperlink" Target="http://cdn.eksmo.ru/v2/ASE000000000836138/COVER/cover1.jpg" TargetMode="External"/><Relationship Id="rId376" Type="http://schemas.openxmlformats.org/officeDocument/2006/relationships/hyperlink" Target="http://cdn.eksmo.ru/v2/ASE000000000866485/COVER/cover1.jpg" TargetMode="External"/><Relationship Id="rId397" Type="http://schemas.openxmlformats.org/officeDocument/2006/relationships/hyperlink" Target="http://cdn.eksmo.ru/v2/ASE000000000831285/COVER/cover1.jpg" TargetMode="External"/><Relationship Id="rId520" Type="http://schemas.openxmlformats.org/officeDocument/2006/relationships/hyperlink" Target="http://cdn.eksmo.ru/v2/ASE000000000886026/COVER/cover1.jpg" TargetMode="External"/><Relationship Id="rId4" Type="http://schemas.openxmlformats.org/officeDocument/2006/relationships/hyperlink" Target="http://cdn.eksmo.ru/v2/ASE000000000830802/COVER/cover1.jpg" TargetMode="External"/><Relationship Id="rId180" Type="http://schemas.openxmlformats.org/officeDocument/2006/relationships/hyperlink" Target="http://cdn.eksmo.ru/v2/ASE000000000885058/COVER/cover1.jpg" TargetMode="External"/><Relationship Id="rId215" Type="http://schemas.openxmlformats.org/officeDocument/2006/relationships/hyperlink" Target="http://cdn.eksmo.ru/v2/ASE000000000882158/COVER/cover1.jpg" TargetMode="External"/><Relationship Id="rId236" Type="http://schemas.openxmlformats.org/officeDocument/2006/relationships/hyperlink" Target="http://cdn.eksmo.ru/v2/ASE000000000867524/COVER/cover1.jpg" TargetMode="External"/><Relationship Id="rId257" Type="http://schemas.openxmlformats.org/officeDocument/2006/relationships/hyperlink" Target="http://cdn.eksmo.ru/v2/ASE000000000876304/COVER/cover1.jpg" TargetMode="External"/><Relationship Id="rId278" Type="http://schemas.openxmlformats.org/officeDocument/2006/relationships/hyperlink" Target="http://cdn.eksmo.ru/v2/ASE000000000878795/COVER/cover1.jpg" TargetMode="External"/><Relationship Id="rId401" Type="http://schemas.openxmlformats.org/officeDocument/2006/relationships/hyperlink" Target="http://cdn.eksmo.ru/v2/ASE000000000887557/COVER/cover1.jpg" TargetMode="External"/><Relationship Id="rId422" Type="http://schemas.openxmlformats.org/officeDocument/2006/relationships/hyperlink" Target="http://cdn.eksmo.ru/v2/ASE000000000889552/COVER/cover1.jpg" TargetMode="External"/><Relationship Id="rId443" Type="http://schemas.openxmlformats.org/officeDocument/2006/relationships/hyperlink" Target="http://cdn.eksmo.ru/v2/ASE000000000886321/COVER/cover1.jpg" TargetMode="External"/><Relationship Id="rId464" Type="http://schemas.openxmlformats.org/officeDocument/2006/relationships/hyperlink" Target="http://cdn.eksmo.ru/v2/ASE000000000883202/COVER/cover1.jpg" TargetMode="External"/><Relationship Id="rId303" Type="http://schemas.openxmlformats.org/officeDocument/2006/relationships/hyperlink" Target="http://cdn.eksmo.ru/v2/ASE000000000888205/COVER/cover1.jpg" TargetMode="External"/><Relationship Id="rId485" Type="http://schemas.openxmlformats.org/officeDocument/2006/relationships/hyperlink" Target="http://cdn.eksmo.ru/v2/ASE000000000878022/COVER/cover1.jpg" TargetMode="External"/><Relationship Id="rId42" Type="http://schemas.openxmlformats.org/officeDocument/2006/relationships/hyperlink" Target="http://cdn.eksmo.ru/v2/ASE000000000873546/COVER/cover1.jpg" TargetMode="External"/><Relationship Id="rId84" Type="http://schemas.openxmlformats.org/officeDocument/2006/relationships/hyperlink" Target="http://cdn.eksmo.ru/v2/ASE000000000877824/COVER/cover1.jpg" TargetMode="External"/><Relationship Id="rId138" Type="http://schemas.openxmlformats.org/officeDocument/2006/relationships/hyperlink" Target="http://cdn.eksmo.ru/v2/ASE000000000888578/COVER/cover1.jpg" TargetMode="External"/><Relationship Id="rId345" Type="http://schemas.openxmlformats.org/officeDocument/2006/relationships/hyperlink" Target="http://cdn.eksmo.ru/v2/ASE000000000715352/COVER/cover1.jpg" TargetMode="External"/><Relationship Id="rId387" Type="http://schemas.openxmlformats.org/officeDocument/2006/relationships/hyperlink" Target="http://cdn.eksmo.ru/v2/ASE000000000888783/COVER/cover1.jpg" TargetMode="External"/><Relationship Id="rId510" Type="http://schemas.openxmlformats.org/officeDocument/2006/relationships/hyperlink" Target="http://cdn.eksmo.ru/v2/ASE000000000879192/COVER/cover1.jpg" TargetMode="External"/><Relationship Id="rId191" Type="http://schemas.openxmlformats.org/officeDocument/2006/relationships/hyperlink" Target="http://cdn.eksmo.ru/v2/ASE000000000878174/COVER/cover1.jpg" TargetMode="External"/><Relationship Id="rId205" Type="http://schemas.openxmlformats.org/officeDocument/2006/relationships/hyperlink" Target="http://cdn.eksmo.ru/v2/ASE000000000888042/COVER/cover1.jpg" TargetMode="External"/><Relationship Id="rId247" Type="http://schemas.openxmlformats.org/officeDocument/2006/relationships/hyperlink" Target="http://cdn.eksmo.ru/v2/ASE000000000855655/COVER/cover1.jpg" TargetMode="External"/><Relationship Id="rId412" Type="http://schemas.openxmlformats.org/officeDocument/2006/relationships/hyperlink" Target="http://cdn.eksmo.ru/v2/ASE000000000828985/COVER/cover1.jpg" TargetMode="External"/><Relationship Id="rId107" Type="http://schemas.openxmlformats.org/officeDocument/2006/relationships/hyperlink" Target="http://cdn.eksmo.ru/v2/ASE000000000858966/COVER/cover1.jpg" TargetMode="External"/><Relationship Id="rId289" Type="http://schemas.openxmlformats.org/officeDocument/2006/relationships/hyperlink" Target="http://cdn.eksmo.ru/v2/ASE000000000855109/COVER/cover1.jpg" TargetMode="External"/><Relationship Id="rId454" Type="http://schemas.openxmlformats.org/officeDocument/2006/relationships/hyperlink" Target="http://cdn.eksmo.ru/v2/ASE000000000876695/COVER/cover1.jpg" TargetMode="External"/><Relationship Id="rId496" Type="http://schemas.openxmlformats.org/officeDocument/2006/relationships/hyperlink" Target="http://cdn.eksmo.ru/v2/ASE000000000883305/COVER/cover1.jpg" TargetMode="External"/><Relationship Id="rId11" Type="http://schemas.openxmlformats.org/officeDocument/2006/relationships/hyperlink" Target="http://cdn.eksmo.ru/v2/ASE000000000864245/COVER/cover1.jpg" TargetMode="External"/><Relationship Id="rId53" Type="http://schemas.openxmlformats.org/officeDocument/2006/relationships/hyperlink" Target="http://cdn.eksmo.ru/v2/ASE000000000871514/COVER/cover1.jpg" TargetMode="External"/><Relationship Id="rId149" Type="http://schemas.openxmlformats.org/officeDocument/2006/relationships/hyperlink" Target="http://cdn.eksmo.ru/v2/ASE000000000870311/COVER/cover1.jpg" TargetMode="External"/><Relationship Id="rId314" Type="http://schemas.openxmlformats.org/officeDocument/2006/relationships/hyperlink" Target="http://cdn.eksmo.ru/v2/ASE000000000856473/COVER/cover1.jpg" TargetMode="External"/><Relationship Id="rId356" Type="http://schemas.openxmlformats.org/officeDocument/2006/relationships/hyperlink" Target="http://cdn.eksmo.ru/v2/ASE000000000887743/COVER/cover1.jpg" TargetMode="External"/><Relationship Id="rId398" Type="http://schemas.openxmlformats.org/officeDocument/2006/relationships/hyperlink" Target="http://cdn.eksmo.ru/v2/ASE000000000888365/COVER/cover1.jpg" TargetMode="External"/><Relationship Id="rId521" Type="http://schemas.openxmlformats.org/officeDocument/2006/relationships/hyperlink" Target="http://cdn.eksmo.ru/v2/ASE000000000878938/COVER/cover1.jpg" TargetMode="External"/><Relationship Id="rId95" Type="http://schemas.openxmlformats.org/officeDocument/2006/relationships/hyperlink" Target="http://cdn.eksmo.ru/v2/ASE000000000719483/COVER/cover1.jpg" TargetMode="External"/><Relationship Id="rId160" Type="http://schemas.openxmlformats.org/officeDocument/2006/relationships/hyperlink" Target="http://cdn.eksmo.ru/v2/ASE000000000877484/COVER/cover1.jpg" TargetMode="External"/><Relationship Id="rId216" Type="http://schemas.openxmlformats.org/officeDocument/2006/relationships/hyperlink" Target="http://cdn.eksmo.ru/v2/ASE000000000702282/COVER/cover1.jpg" TargetMode="External"/><Relationship Id="rId423" Type="http://schemas.openxmlformats.org/officeDocument/2006/relationships/hyperlink" Target="http://cdn.eksmo.ru/v2/ASE000000000874854/COVER/cover1.jpg" TargetMode="External"/><Relationship Id="rId258" Type="http://schemas.openxmlformats.org/officeDocument/2006/relationships/hyperlink" Target="http://cdn.eksmo.ru/v2/ASE000000000888489/COVER/cover1.jpg" TargetMode="External"/><Relationship Id="rId465" Type="http://schemas.openxmlformats.org/officeDocument/2006/relationships/hyperlink" Target="http://cdn.eksmo.ru/v2/ASE000000000883203/COVER/cover1.jpg" TargetMode="External"/><Relationship Id="rId22" Type="http://schemas.openxmlformats.org/officeDocument/2006/relationships/hyperlink" Target="http://cdn.eksmo.ru/v2/ASE000000000846583/COVER/cover1.jpg" TargetMode="External"/><Relationship Id="rId64" Type="http://schemas.openxmlformats.org/officeDocument/2006/relationships/hyperlink" Target="http://cdn.eksmo.ru/v2/ASE000000000871726/COVER/cover1.jpg" TargetMode="External"/><Relationship Id="rId118" Type="http://schemas.openxmlformats.org/officeDocument/2006/relationships/hyperlink" Target="http://cdn.eksmo.ru/v2/ASE000000000876694/COVER/cover1.jpg" TargetMode="External"/><Relationship Id="rId325" Type="http://schemas.openxmlformats.org/officeDocument/2006/relationships/hyperlink" Target="http://cdn.eksmo.ru/v2/ASE000000000885074/COVER/cover1.jpg" TargetMode="External"/><Relationship Id="rId367" Type="http://schemas.openxmlformats.org/officeDocument/2006/relationships/hyperlink" Target="http://cdn.eksmo.ru/v2/ASE000000000872206/COVER/cover1.jpg" TargetMode="External"/><Relationship Id="rId171" Type="http://schemas.openxmlformats.org/officeDocument/2006/relationships/hyperlink" Target="http://cdn.eksmo.ru/v2/ASE000000000874659/COVER/cover1.jpg" TargetMode="External"/><Relationship Id="rId227" Type="http://schemas.openxmlformats.org/officeDocument/2006/relationships/hyperlink" Target="http://cdn.eksmo.ru/v2/ASE000000000878255/COVER/cover1.jpg" TargetMode="External"/><Relationship Id="rId269" Type="http://schemas.openxmlformats.org/officeDocument/2006/relationships/hyperlink" Target="http://cdn.eksmo.ru/v2/ASE000000000724766/COVER/cover1.jpg" TargetMode="External"/><Relationship Id="rId434" Type="http://schemas.openxmlformats.org/officeDocument/2006/relationships/hyperlink" Target="http://cdn.eksmo.ru/v2/ASE000000000885703/COVER/cover1.jpg" TargetMode="External"/><Relationship Id="rId476" Type="http://schemas.openxmlformats.org/officeDocument/2006/relationships/hyperlink" Target="http://cdn.eksmo.ru/v2/ASE000000000884707/COVER/cover1.jpg" TargetMode="External"/><Relationship Id="rId33" Type="http://schemas.openxmlformats.org/officeDocument/2006/relationships/hyperlink" Target="http://cdn.eksmo.ru/v2/ASE000000000873941/COVER/cover1.jpg" TargetMode="External"/><Relationship Id="rId129" Type="http://schemas.openxmlformats.org/officeDocument/2006/relationships/hyperlink" Target="http://cdn.eksmo.ru/v2/ASE000000000884871/COVER/cover1.jpg" TargetMode="External"/><Relationship Id="rId280" Type="http://schemas.openxmlformats.org/officeDocument/2006/relationships/hyperlink" Target="http://cdn.eksmo.ru/v2/ASE000000000826309/COVER/cover1.jpg" TargetMode="External"/><Relationship Id="rId336" Type="http://schemas.openxmlformats.org/officeDocument/2006/relationships/hyperlink" Target="http://cdn.eksmo.ru/v2/ASE000000000842856/COVER/cover1.jpg" TargetMode="External"/><Relationship Id="rId501" Type="http://schemas.openxmlformats.org/officeDocument/2006/relationships/hyperlink" Target="http://cdn.eksmo.ru/v2/ASE000000000855917/COVER/cover1.jpg" TargetMode="External"/><Relationship Id="rId75" Type="http://schemas.openxmlformats.org/officeDocument/2006/relationships/hyperlink" Target="http://cdn.eksmo.ru/v2/ASE000000000883885/COVER/cover1.jpg" TargetMode="External"/><Relationship Id="rId140" Type="http://schemas.openxmlformats.org/officeDocument/2006/relationships/hyperlink" Target="http://cdn.eksmo.ru/v2/ASE000000000865869/COVER/cover1.jpg" TargetMode="External"/><Relationship Id="rId182" Type="http://schemas.openxmlformats.org/officeDocument/2006/relationships/hyperlink" Target="http://cdn.eksmo.ru/v2/ASE000000000885060/COVER/cover1.jpg" TargetMode="External"/><Relationship Id="rId378" Type="http://schemas.openxmlformats.org/officeDocument/2006/relationships/hyperlink" Target="http://cdn.eksmo.ru/v2/ASE000000000852123/COVER/cover1.jpg" TargetMode="External"/><Relationship Id="rId403" Type="http://schemas.openxmlformats.org/officeDocument/2006/relationships/hyperlink" Target="http://cdn.eksmo.ru/v2/ASE000000000887558/COVER/cover1.jpg" TargetMode="External"/><Relationship Id="rId6" Type="http://schemas.openxmlformats.org/officeDocument/2006/relationships/hyperlink" Target="http://cdn.eksmo.ru/v2/ASE000000000848329/COVER/cover1.jpg" TargetMode="External"/><Relationship Id="rId238" Type="http://schemas.openxmlformats.org/officeDocument/2006/relationships/hyperlink" Target="http://cdn.eksmo.ru/v2/ASE000000000887908/COVER/cover1.jpg" TargetMode="External"/><Relationship Id="rId445" Type="http://schemas.openxmlformats.org/officeDocument/2006/relationships/hyperlink" Target="http://cdn.eksmo.ru/v2/ASE000000000876378/COVER/cover1.jpg" TargetMode="External"/><Relationship Id="rId487" Type="http://schemas.openxmlformats.org/officeDocument/2006/relationships/hyperlink" Target="http://cdn.eksmo.ru/v2/ASE000000000718039/COVER/cover1.jpg" TargetMode="External"/><Relationship Id="rId291" Type="http://schemas.openxmlformats.org/officeDocument/2006/relationships/hyperlink" Target="http://cdn.eksmo.ru/v2/ASE000000000883296/COVER/cover1.jpg" TargetMode="External"/><Relationship Id="rId305" Type="http://schemas.openxmlformats.org/officeDocument/2006/relationships/hyperlink" Target="http://cdn.eksmo.ru/v2/ASE000000000868099/COVER/cover1.jpg" TargetMode="External"/><Relationship Id="rId347" Type="http://schemas.openxmlformats.org/officeDocument/2006/relationships/hyperlink" Target="http://cdn.eksmo.ru/v2/ASE000000000879061/COVER/cover1.jpg" TargetMode="External"/><Relationship Id="rId512" Type="http://schemas.openxmlformats.org/officeDocument/2006/relationships/hyperlink" Target="http://cdn.eksmo.ru/v2/ASE000000000873026/COVER/cover1.jpg" TargetMode="External"/><Relationship Id="rId44" Type="http://schemas.openxmlformats.org/officeDocument/2006/relationships/hyperlink" Target="http://cdn.eksmo.ru/v2/ASE000000000701144/COVER/cover1.jpg" TargetMode="External"/><Relationship Id="rId86" Type="http://schemas.openxmlformats.org/officeDocument/2006/relationships/hyperlink" Target="http://cdn.eksmo.ru/v2/AST000000000111124/COVER/cover1.jpg" TargetMode="External"/><Relationship Id="rId151" Type="http://schemas.openxmlformats.org/officeDocument/2006/relationships/hyperlink" Target="http://cdn.eksmo.ru/v2/AST000000000141819/COVER/cover1.jpg" TargetMode="External"/><Relationship Id="rId389" Type="http://schemas.openxmlformats.org/officeDocument/2006/relationships/hyperlink" Target="http://cdn.eksmo.ru/v2/ASE000000000848769/COVER/cover1.jpg" TargetMode="External"/><Relationship Id="rId193" Type="http://schemas.openxmlformats.org/officeDocument/2006/relationships/hyperlink" Target="http://cdn.eksmo.ru/v2/ASE000000000832237/COVER/cover1.jpg" TargetMode="External"/><Relationship Id="rId207" Type="http://schemas.openxmlformats.org/officeDocument/2006/relationships/hyperlink" Target="http://cdn.eksmo.ru/v2/ASE000000000884913/COVER/cover1.jpg" TargetMode="External"/><Relationship Id="rId249" Type="http://schemas.openxmlformats.org/officeDocument/2006/relationships/hyperlink" Target="http://cdn.eksmo.ru/v2/ASE000000000884406/COVER/cover1.jpg" TargetMode="External"/><Relationship Id="rId414" Type="http://schemas.openxmlformats.org/officeDocument/2006/relationships/hyperlink" Target="http://cdn.eksmo.ru/v2/ASE000000000874426/COVER/cover1.jpg" TargetMode="External"/><Relationship Id="rId456" Type="http://schemas.openxmlformats.org/officeDocument/2006/relationships/hyperlink" Target="http://cdn.eksmo.ru/v2/ASE000000000880508/COVER/cover1.jpg" TargetMode="External"/><Relationship Id="rId498" Type="http://schemas.openxmlformats.org/officeDocument/2006/relationships/hyperlink" Target="http://cdn.eksmo.ru/v2/ASE000000000885432/COVER/cover1.jpg" TargetMode="External"/><Relationship Id="rId13" Type="http://schemas.openxmlformats.org/officeDocument/2006/relationships/hyperlink" Target="http://cdn.eksmo.ru/v2/ASE000000000835165/COVER/cover1.jpg" TargetMode="External"/><Relationship Id="rId109" Type="http://schemas.openxmlformats.org/officeDocument/2006/relationships/hyperlink" Target="http://cdn.eksmo.ru/v2/ASE000000000866195/COVER/cover1.jpg" TargetMode="External"/><Relationship Id="rId260" Type="http://schemas.openxmlformats.org/officeDocument/2006/relationships/hyperlink" Target="http://cdn.eksmo.ru/v2/ASE000000000880826/COVER/cover1.jpg" TargetMode="External"/><Relationship Id="rId316" Type="http://schemas.openxmlformats.org/officeDocument/2006/relationships/hyperlink" Target="http://cdn.eksmo.ru/v2/ASE000000000856472/COVER/cover1.jpg" TargetMode="External"/><Relationship Id="rId523" Type="http://schemas.openxmlformats.org/officeDocument/2006/relationships/printerSettings" Target="../printerSettings/printerSettings1.bin"/><Relationship Id="rId55" Type="http://schemas.openxmlformats.org/officeDocument/2006/relationships/hyperlink" Target="http://cdn.eksmo.ru/v2/ASE000000000887594/COVER/cover1.jpg" TargetMode="External"/><Relationship Id="rId97" Type="http://schemas.openxmlformats.org/officeDocument/2006/relationships/hyperlink" Target="http://cdn.eksmo.ru/v2/ASE000000000861521/COVER/cover1.jpg" TargetMode="External"/><Relationship Id="rId120" Type="http://schemas.openxmlformats.org/officeDocument/2006/relationships/hyperlink" Target="http://cdn.eksmo.ru/v2/ASE000000000887720/COVER/cover1.jpg" TargetMode="External"/><Relationship Id="rId358" Type="http://schemas.openxmlformats.org/officeDocument/2006/relationships/hyperlink" Target="http://cdn.eksmo.ru/v2/ASE000000000885947/COVER/cover1.jpg" TargetMode="External"/><Relationship Id="rId162" Type="http://schemas.openxmlformats.org/officeDocument/2006/relationships/hyperlink" Target="http://cdn.eksmo.ru/v2/ASE000000000832661/COVER/cover1.jpg" TargetMode="External"/><Relationship Id="rId218" Type="http://schemas.openxmlformats.org/officeDocument/2006/relationships/hyperlink" Target="http://cdn.eksmo.ru/v2/ASE000000000888840/COVER/cover1.jpg" TargetMode="External"/><Relationship Id="rId425" Type="http://schemas.openxmlformats.org/officeDocument/2006/relationships/hyperlink" Target="http://cdn.eksmo.ru/v2/ASE000000000887886/COVER/cover1.jpg" TargetMode="External"/><Relationship Id="rId467" Type="http://schemas.openxmlformats.org/officeDocument/2006/relationships/hyperlink" Target="http://cdn.eksmo.ru/v2/ASE000000000877085/COVER/cover1.jpg" TargetMode="External"/><Relationship Id="rId271" Type="http://schemas.openxmlformats.org/officeDocument/2006/relationships/hyperlink" Target="http://cdn.eksmo.ru/v2/ASE000000000826747/COVER/cover1.jpg" TargetMode="External"/><Relationship Id="rId24" Type="http://schemas.openxmlformats.org/officeDocument/2006/relationships/hyperlink" Target="http://cdn.eksmo.ru/v2/ASE000000000887337/COVER/cover1.jpg" TargetMode="External"/><Relationship Id="rId66" Type="http://schemas.openxmlformats.org/officeDocument/2006/relationships/hyperlink" Target="http://cdn.eksmo.ru/v2/ASE000000000872420/COVER/cover1.jpg" TargetMode="External"/><Relationship Id="rId131" Type="http://schemas.openxmlformats.org/officeDocument/2006/relationships/hyperlink" Target="http://cdn.eksmo.ru/v2/ASE000000000846473/COVER/cover1.jpg" TargetMode="External"/><Relationship Id="rId327" Type="http://schemas.openxmlformats.org/officeDocument/2006/relationships/hyperlink" Target="http://cdn.eksmo.ru/v2/ASE000000000866383/COVER/cover1.jpg" TargetMode="External"/><Relationship Id="rId369" Type="http://schemas.openxmlformats.org/officeDocument/2006/relationships/hyperlink" Target="http://cdn.eksmo.ru/v2/ASE000000000878290/COVER/cover1.jpg" TargetMode="External"/><Relationship Id="rId173" Type="http://schemas.openxmlformats.org/officeDocument/2006/relationships/hyperlink" Target="http://cdn.eksmo.ru/v2/ASE000000000886848/COVER/cover1.jpg" TargetMode="External"/><Relationship Id="rId229" Type="http://schemas.openxmlformats.org/officeDocument/2006/relationships/hyperlink" Target="http://cdn.eksmo.ru/v2/ASE000000000887917/COVER/cover1.jpg" TargetMode="External"/><Relationship Id="rId380" Type="http://schemas.openxmlformats.org/officeDocument/2006/relationships/hyperlink" Target="http://cdn.eksmo.ru/v2/ASE000000000881651/COVER/cover1.jpg" TargetMode="External"/><Relationship Id="rId436" Type="http://schemas.openxmlformats.org/officeDocument/2006/relationships/hyperlink" Target="http://cdn.eksmo.ru/v2/ASE000000000886306/COVER/cover1.jpg" TargetMode="External"/><Relationship Id="rId240" Type="http://schemas.openxmlformats.org/officeDocument/2006/relationships/hyperlink" Target="http://cdn.eksmo.ru/v2/ASE000000000849403/COVER/cover1.jpg" TargetMode="External"/><Relationship Id="rId478" Type="http://schemas.openxmlformats.org/officeDocument/2006/relationships/hyperlink" Target="http://cdn.eksmo.ru/v2/ASE000000000888385/COVER/cover1.jpg" TargetMode="External"/><Relationship Id="rId35" Type="http://schemas.openxmlformats.org/officeDocument/2006/relationships/hyperlink" Target="http://cdn.eksmo.ru/v2/ASE000000000884582/COVER/cover1.jpg" TargetMode="External"/><Relationship Id="rId77" Type="http://schemas.openxmlformats.org/officeDocument/2006/relationships/hyperlink" Target="http://cdn.eksmo.ru/v2/AST000000000154422/COVER/cover1.jpg" TargetMode="External"/><Relationship Id="rId100" Type="http://schemas.openxmlformats.org/officeDocument/2006/relationships/hyperlink" Target="http://cdn.eksmo.ru/v2/ASE000000000856588/COVER/cover1.jpg" TargetMode="External"/><Relationship Id="rId282" Type="http://schemas.openxmlformats.org/officeDocument/2006/relationships/hyperlink" Target="http://cdn.eksmo.ru/v2/ASE000000000701754/COVER/cover1.jpg" TargetMode="External"/><Relationship Id="rId338" Type="http://schemas.openxmlformats.org/officeDocument/2006/relationships/hyperlink" Target="http://cdn.eksmo.ru/v2/ASE000000000877539/COVER/cover1.jpg" TargetMode="External"/><Relationship Id="rId503" Type="http://schemas.openxmlformats.org/officeDocument/2006/relationships/hyperlink" Target="http://cdn.eksmo.ru/v2/ASE000000000887787/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612"/>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I2" sqref="I2:J2"/>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90"/>
      <c r="R1" s="190"/>
      <c r="S1" s="191"/>
      <c r="T1" s="191"/>
      <c r="U1" s="192"/>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171">
        <f ca="1">TODAY()</f>
        <v>45747</v>
      </c>
      <c r="B2" s="171"/>
      <c r="C2" s="171"/>
      <c r="D2" s="171"/>
      <c r="E2" s="172"/>
      <c r="F2" s="173"/>
      <c r="G2" s="173"/>
      <c r="H2" s="173"/>
      <c r="I2" s="178"/>
      <c r="J2" s="179"/>
      <c r="K2" s="220" t="s">
        <v>28</v>
      </c>
      <c r="L2" s="220"/>
      <c r="M2" s="220"/>
      <c r="N2" s="220"/>
      <c r="O2" s="220"/>
      <c r="P2" s="220"/>
      <c r="Q2" s="220"/>
      <c r="R2" s="220"/>
      <c r="S2" s="220"/>
      <c r="T2" s="220"/>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171"/>
      <c r="B3" s="171"/>
      <c r="C3" s="171"/>
      <c r="D3" s="171"/>
      <c r="E3" s="172"/>
      <c r="F3" s="174" t="s">
        <v>113</v>
      </c>
      <c r="G3" s="174"/>
      <c r="H3" s="174"/>
      <c r="I3" s="180" t="s">
        <v>112</v>
      </c>
      <c r="J3" s="181"/>
      <c r="K3" s="220"/>
      <c r="L3" s="220"/>
      <c r="M3" s="220"/>
      <c r="N3" s="220"/>
      <c r="O3" s="220"/>
      <c r="P3" s="220"/>
      <c r="Q3" s="220"/>
      <c r="R3" s="220"/>
      <c r="S3" s="220"/>
      <c r="T3" s="220"/>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175" t="s">
        <v>27</v>
      </c>
      <c r="G6" s="176"/>
      <c r="H6" s="176"/>
      <c r="I6" s="176"/>
      <c r="J6" s="177"/>
      <c r="K6" s="217" t="s">
        <v>128</v>
      </c>
      <c r="L6" s="218"/>
      <c r="M6" s="218"/>
      <c r="N6" s="218"/>
      <c r="O6" s="218"/>
      <c r="P6" s="218"/>
      <c r="Q6" s="218"/>
      <c r="R6" s="218"/>
      <c r="S6" s="218"/>
      <c r="T6" s="219"/>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82" t="s">
        <v>0</v>
      </c>
      <c r="K7" s="211" t="s">
        <v>26</v>
      </c>
      <c r="L7" s="212"/>
      <c r="M7" s="212"/>
      <c r="N7" s="212"/>
      <c r="O7" s="213"/>
      <c r="P7" s="105"/>
      <c r="Q7" s="184" t="s">
        <v>130</v>
      </c>
      <c r="R7" s="185"/>
      <c r="S7" s="185"/>
      <c r="T7" s="186"/>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83"/>
      <c r="K8" s="214"/>
      <c r="L8" s="215"/>
      <c r="M8" s="215"/>
      <c r="N8" s="215"/>
      <c r="O8" s="216"/>
      <c r="P8" s="106"/>
      <c r="Q8" s="187"/>
      <c r="R8" s="188"/>
      <c r="S8" s="188"/>
      <c r="T8" s="189"/>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SUM(BI18:BI612)</f>
        <v>0</v>
      </c>
      <c r="K9" s="205">
        <v>0</v>
      </c>
      <c r="L9" s="206"/>
      <c r="M9" s="206"/>
      <c r="N9" s="206"/>
      <c r="O9" s="207"/>
      <c r="P9" s="73"/>
      <c r="Q9" s="193">
        <f>J9*(1-K9)</f>
        <v>0</v>
      </c>
      <c r="R9" s="194"/>
      <c r="S9" s="194"/>
      <c r="T9" s="195"/>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SUM(IF(IF(C18:C612&gt;0,TRUE,FALSE)+IF(D18:D612&gt;0,TRUE,FALSE),1,0))</f>
        <v>0</v>
      </c>
      <c r="K10" s="208"/>
      <c r="L10" s="209"/>
      <c r="M10" s="209"/>
      <c r="N10" s="209"/>
      <c r="O10" s="210"/>
      <c r="P10" s="74"/>
      <c r="Q10" s="196"/>
      <c r="R10" s="197"/>
      <c r="S10" s="197"/>
      <c r="T10" s="198"/>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SUM(D18:D612)</f>
        <v>0</v>
      </c>
      <c r="K11" s="199" t="s">
        <v>129</v>
      </c>
      <c r="L11" s="200"/>
      <c r="M11" s="200"/>
      <c r="N11" s="200"/>
      <c r="O11" s="200"/>
      <c r="P11" s="200"/>
      <c r="Q11" s="200"/>
      <c r="R11" s="200"/>
      <c r="S11" s="200"/>
      <c r="T11" s="201"/>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SUM(C18:C612)</f>
        <v>0</v>
      </c>
      <c r="K12" s="199"/>
      <c r="L12" s="200"/>
      <c r="M12" s="200"/>
      <c r="N12" s="200"/>
      <c r="O12" s="200"/>
      <c r="P12" s="200"/>
      <c r="Q12" s="200"/>
      <c r="R12" s="200"/>
      <c r="S12" s="200"/>
      <c r="T12" s="201"/>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SUM(C18:C612+IF(U18:U612&gt;0,D18:D612/U18:U612,0))</f>
        <v>0</v>
      </c>
      <c r="K13" s="199"/>
      <c r="L13" s="200"/>
      <c r="M13" s="200"/>
      <c r="N13" s="200"/>
      <c r="O13" s="200"/>
      <c r="P13" s="200"/>
      <c r="Q13" s="200"/>
      <c r="R13" s="200"/>
      <c r="S13" s="200"/>
      <c r="T13" s="201"/>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SUM(AO18:AO612)</f>
        <v>0</v>
      </c>
      <c r="K14" s="199"/>
      <c r="L14" s="200"/>
      <c r="M14" s="200"/>
      <c r="N14" s="200"/>
      <c r="O14" s="200"/>
      <c r="P14" s="200"/>
      <c r="Q14" s="200"/>
      <c r="R14" s="200"/>
      <c r="S14" s="200"/>
      <c r="T14" s="201"/>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SUM(BJ18:BJ612)</f>
        <v>0</v>
      </c>
      <c r="K15" s="202"/>
      <c r="L15" s="203"/>
      <c r="M15" s="203"/>
      <c r="N15" s="203"/>
      <c r="O15" s="203"/>
      <c r="P15" s="203"/>
      <c r="Q15" s="203"/>
      <c r="R15" s="203"/>
      <c r="S15" s="203"/>
      <c r="T15" s="204"/>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183</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32" t="s">
        <v>182</v>
      </c>
      <c r="B18" s="132"/>
      <c r="C18" s="150">
        <v>0</v>
      </c>
      <c r="D18" s="150">
        <v>0</v>
      </c>
      <c r="E18" s="133">
        <v>210</v>
      </c>
      <c r="F18" s="134" t="s">
        <v>4593</v>
      </c>
      <c r="G18" s="86" t="s">
        <v>253</v>
      </c>
      <c r="H18" s="86" t="s">
        <v>4594</v>
      </c>
      <c r="I18" s="89"/>
      <c r="J18" s="90" t="s">
        <v>197</v>
      </c>
      <c r="K18" s="86"/>
      <c r="L18" s="86"/>
      <c r="M18" s="92" t="s">
        <v>138</v>
      </c>
      <c r="N18" s="86" t="s">
        <v>108</v>
      </c>
      <c r="O18" s="163" t="s">
        <v>222</v>
      </c>
      <c r="P18" s="163" t="s">
        <v>223</v>
      </c>
      <c r="Q18" s="91" t="s">
        <v>109</v>
      </c>
      <c r="R18" s="91" t="s">
        <v>210</v>
      </c>
      <c r="S18" s="91" t="s">
        <v>4595</v>
      </c>
      <c r="T18" s="92">
        <v>10</v>
      </c>
      <c r="U18" s="93">
        <v>25</v>
      </c>
      <c r="V18" s="94">
        <v>45737</v>
      </c>
      <c r="W18" s="94">
        <v>45737</v>
      </c>
      <c r="X18" s="95">
        <v>9785171719852</v>
      </c>
      <c r="Y18" s="96">
        <v>64</v>
      </c>
      <c r="Z18" s="97">
        <v>0.152</v>
      </c>
      <c r="AA18" s="98" t="s">
        <v>155</v>
      </c>
      <c r="AB18" s="98" t="s">
        <v>193</v>
      </c>
      <c r="AC18" s="98" t="s">
        <v>156</v>
      </c>
      <c r="AD18" s="91">
        <v>3</v>
      </c>
      <c r="AE18" s="169" t="s">
        <v>198</v>
      </c>
      <c r="AF18" s="168"/>
      <c r="AG18" s="98" t="s">
        <v>4596</v>
      </c>
      <c r="AH18" s="98"/>
      <c r="AI18" s="86" t="s">
        <v>4597</v>
      </c>
      <c r="AJ18" s="101" t="s">
        <v>517</v>
      </c>
      <c r="AK18" s="91"/>
      <c r="AL18" s="100" t="s">
        <v>4598</v>
      </c>
      <c r="AM18" s="86" t="s">
        <v>186</v>
      </c>
      <c r="AN18" s="86" t="s">
        <v>142</v>
      </c>
      <c r="AO18" s="143">
        <f t="shared" ref="AO18:AO81" si="0">C18*U18+D18</f>
        <v>0</v>
      </c>
      <c r="AP18" s="85" t="s">
        <v>4599</v>
      </c>
      <c r="AQ18" s="100" t="s">
        <v>143</v>
      </c>
      <c r="AR18" s="97" t="s">
        <v>125</v>
      </c>
      <c r="AV18" s="99"/>
      <c r="AW18" s="159" t="s">
        <v>4600</v>
      </c>
      <c r="AX18" s="102" t="s">
        <v>4601</v>
      </c>
      <c r="AY18" s="157" t="s">
        <v>4602</v>
      </c>
      <c r="AZ18" s="159"/>
      <c r="BF18" s="103">
        <v>45743</v>
      </c>
      <c r="BG18" s="46"/>
      <c r="BH18" s="46"/>
      <c r="BI18" s="46">
        <f t="shared" ref="BI18:BI81" si="1">AO18*E18</f>
        <v>0</v>
      </c>
      <c r="BJ18" s="46">
        <f t="shared" ref="BJ18:BJ81" si="2">AO18*Z18</f>
        <v>0</v>
      </c>
    </row>
    <row r="19" spans="1:62" ht="120" customHeight="1" x14ac:dyDescent="0.25">
      <c r="A19" s="132" t="s">
        <v>182</v>
      </c>
      <c r="B19" s="132"/>
      <c r="C19" s="150">
        <v>0</v>
      </c>
      <c r="D19" s="150">
        <v>0</v>
      </c>
      <c r="E19" s="133">
        <v>210</v>
      </c>
      <c r="F19" s="134" t="s">
        <v>4603</v>
      </c>
      <c r="G19" s="86" t="s">
        <v>253</v>
      </c>
      <c r="H19" s="86" t="s">
        <v>4594</v>
      </c>
      <c r="I19" s="89"/>
      <c r="J19" s="90" t="s">
        <v>197</v>
      </c>
      <c r="K19" s="86"/>
      <c r="L19" s="86"/>
      <c r="M19" s="92" t="s">
        <v>138</v>
      </c>
      <c r="N19" s="86" t="s">
        <v>108</v>
      </c>
      <c r="O19" s="163" t="s">
        <v>222</v>
      </c>
      <c r="P19" s="163" t="s">
        <v>223</v>
      </c>
      <c r="Q19" s="91" t="s">
        <v>109</v>
      </c>
      <c r="R19" s="91" t="s">
        <v>210</v>
      </c>
      <c r="S19" s="91" t="s">
        <v>4604</v>
      </c>
      <c r="T19" s="92">
        <v>10</v>
      </c>
      <c r="U19" s="93">
        <v>25</v>
      </c>
      <c r="V19" s="94">
        <v>45741</v>
      </c>
      <c r="W19" s="94">
        <v>45741</v>
      </c>
      <c r="X19" s="95">
        <v>9785171719869</v>
      </c>
      <c r="Y19" s="96">
        <v>64</v>
      </c>
      <c r="Z19" s="97">
        <v>0.152</v>
      </c>
      <c r="AA19" s="98" t="s">
        <v>155</v>
      </c>
      <c r="AB19" s="98" t="s">
        <v>193</v>
      </c>
      <c r="AC19" s="98" t="s">
        <v>156</v>
      </c>
      <c r="AD19" s="91">
        <v>3</v>
      </c>
      <c r="AE19" s="169" t="s">
        <v>198</v>
      </c>
      <c r="AF19" s="168"/>
      <c r="AG19" s="98" t="s">
        <v>4596</v>
      </c>
      <c r="AH19" s="98"/>
      <c r="AI19" s="86" t="s">
        <v>4597</v>
      </c>
      <c r="AJ19" s="101" t="s">
        <v>517</v>
      </c>
      <c r="AK19" s="91"/>
      <c r="AL19" s="100" t="s">
        <v>4605</v>
      </c>
      <c r="AM19" s="86" t="s">
        <v>186</v>
      </c>
      <c r="AN19" s="86" t="s">
        <v>142</v>
      </c>
      <c r="AO19" s="143">
        <f t="shared" si="0"/>
        <v>0</v>
      </c>
      <c r="AP19" s="85" t="s">
        <v>4606</v>
      </c>
      <c r="AQ19" s="100" t="s">
        <v>143</v>
      </c>
      <c r="AR19" s="97" t="s">
        <v>125</v>
      </c>
      <c r="AV19" s="99"/>
      <c r="AW19" s="159" t="s">
        <v>4607</v>
      </c>
      <c r="AX19" s="102" t="s">
        <v>4608</v>
      </c>
      <c r="AY19" s="157" t="s">
        <v>4609</v>
      </c>
      <c r="AZ19" s="159"/>
      <c r="BF19" s="103">
        <v>45743</v>
      </c>
      <c r="BG19" s="46"/>
      <c r="BH19" s="46"/>
      <c r="BI19" s="46">
        <f t="shared" si="1"/>
        <v>0</v>
      </c>
      <c r="BJ19" s="46">
        <f t="shared" si="2"/>
        <v>0</v>
      </c>
    </row>
    <row r="20" spans="1:62" ht="120" customHeight="1" x14ac:dyDescent="0.25">
      <c r="A20" s="132" t="s">
        <v>182</v>
      </c>
      <c r="B20" s="132"/>
      <c r="C20" s="150">
        <v>0</v>
      </c>
      <c r="D20" s="150">
        <v>0</v>
      </c>
      <c r="E20" s="133">
        <v>210</v>
      </c>
      <c r="F20" s="134" t="s">
        <v>4610</v>
      </c>
      <c r="G20" s="86" t="s">
        <v>253</v>
      </c>
      <c r="H20" s="86" t="s">
        <v>4594</v>
      </c>
      <c r="I20" s="89"/>
      <c r="J20" s="90" t="s">
        <v>197</v>
      </c>
      <c r="K20" s="86"/>
      <c r="L20" s="86"/>
      <c r="M20" s="92" t="s">
        <v>138</v>
      </c>
      <c r="N20" s="86" t="s">
        <v>108</v>
      </c>
      <c r="O20" s="163" t="s">
        <v>222</v>
      </c>
      <c r="P20" s="163" t="s">
        <v>223</v>
      </c>
      <c r="Q20" s="91" t="s">
        <v>109</v>
      </c>
      <c r="R20" s="91" t="s">
        <v>210</v>
      </c>
      <c r="S20" s="91" t="s">
        <v>4611</v>
      </c>
      <c r="T20" s="92">
        <v>10</v>
      </c>
      <c r="U20" s="93">
        <v>25</v>
      </c>
      <c r="V20" s="94">
        <v>45740</v>
      </c>
      <c r="W20" s="94">
        <v>45740</v>
      </c>
      <c r="X20" s="95">
        <v>9785171719821</v>
      </c>
      <c r="Y20" s="96">
        <v>64</v>
      </c>
      <c r="Z20" s="97">
        <v>0.153</v>
      </c>
      <c r="AA20" s="98" t="s">
        <v>155</v>
      </c>
      <c r="AB20" s="98" t="s">
        <v>193</v>
      </c>
      <c r="AC20" s="98" t="s">
        <v>156</v>
      </c>
      <c r="AD20" s="91">
        <v>3</v>
      </c>
      <c r="AE20" s="169" t="s">
        <v>198</v>
      </c>
      <c r="AF20" s="168"/>
      <c r="AG20" s="98" t="s">
        <v>4596</v>
      </c>
      <c r="AH20" s="98"/>
      <c r="AI20" s="86" t="s">
        <v>4597</v>
      </c>
      <c r="AJ20" s="101" t="s">
        <v>517</v>
      </c>
      <c r="AK20" s="91"/>
      <c r="AL20" s="100" t="s">
        <v>4612</v>
      </c>
      <c r="AM20" s="86" t="s">
        <v>186</v>
      </c>
      <c r="AN20" s="86" t="s">
        <v>142</v>
      </c>
      <c r="AO20" s="143">
        <f t="shared" si="0"/>
        <v>0</v>
      </c>
      <c r="AP20" s="85" t="s">
        <v>4613</v>
      </c>
      <c r="AQ20" s="100" t="s">
        <v>143</v>
      </c>
      <c r="AR20" s="97" t="s">
        <v>125</v>
      </c>
      <c r="AV20" s="99"/>
      <c r="AW20" s="159" t="s">
        <v>4614</v>
      </c>
      <c r="AX20" s="102" t="s">
        <v>4601</v>
      </c>
      <c r="AY20" s="157" t="s">
        <v>4615</v>
      </c>
      <c r="AZ20" s="159"/>
      <c r="BF20" s="103">
        <v>45743</v>
      </c>
      <c r="BG20" s="46"/>
      <c r="BH20" s="46"/>
      <c r="BI20" s="46">
        <f t="shared" si="1"/>
        <v>0</v>
      </c>
      <c r="BJ20" s="46">
        <f t="shared" si="2"/>
        <v>0</v>
      </c>
    </row>
    <row r="21" spans="1:62" ht="120" customHeight="1" x14ac:dyDescent="0.25">
      <c r="A21" s="132" t="s">
        <v>182</v>
      </c>
      <c r="B21" s="132"/>
      <c r="C21" s="150">
        <v>0</v>
      </c>
      <c r="D21" s="150">
        <v>0</v>
      </c>
      <c r="E21" s="133">
        <v>210</v>
      </c>
      <c r="F21" s="134" t="s">
        <v>4616</v>
      </c>
      <c r="G21" s="86" t="s">
        <v>253</v>
      </c>
      <c r="H21" s="86" t="s">
        <v>4594</v>
      </c>
      <c r="I21" s="89"/>
      <c r="J21" s="90" t="s">
        <v>197</v>
      </c>
      <c r="K21" s="86"/>
      <c r="L21" s="86"/>
      <c r="M21" s="92" t="s">
        <v>138</v>
      </c>
      <c r="N21" s="86" t="s">
        <v>108</v>
      </c>
      <c r="O21" s="163" t="s">
        <v>222</v>
      </c>
      <c r="P21" s="163" t="s">
        <v>223</v>
      </c>
      <c r="Q21" s="91" t="s">
        <v>109</v>
      </c>
      <c r="R21" s="91" t="s">
        <v>210</v>
      </c>
      <c r="S21" s="91" t="s">
        <v>4617</v>
      </c>
      <c r="T21" s="92">
        <v>10</v>
      </c>
      <c r="U21" s="93">
        <v>25</v>
      </c>
      <c r="V21" s="94">
        <v>45740</v>
      </c>
      <c r="W21" s="94">
        <v>45740</v>
      </c>
      <c r="X21" s="95">
        <v>9785171719807</v>
      </c>
      <c r="Y21" s="96">
        <v>64</v>
      </c>
      <c r="Z21" s="97">
        <v>0.151</v>
      </c>
      <c r="AA21" s="98" t="s">
        <v>155</v>
      </c>
      <c r="AB21" s="98" t="s">
        <v>193</v>
      </c>
      <c r="AC21" s="98" t="s">
        <v>156</v>
      </c>
      <c r="AD21" s="91">
        <v>3</v>
      </c>
      <c r="AE21" s="169" t="s">
        <v>198</v>
      </c>
      <c r="AF21" s="168"/>
      <c r="AG21" s="98" t="s">
        <v>4596</v>
      </c>
      <c r="AH21" s="98"/>
      <c r="AI21" s="86" t="s">
        <v>4597</v>
      </c>
      <c r="AJ21" s="101" t="s">
        <v>517</v>
      </c>
      <c r="AK21" s="91"/>
      <c r="AL21" s="100" t="s">
        <v>4618</v>
      </c>
      <c r="AM21" s="86" t="s">
        <v>186</v>
      </c>
      <c r="AN21" s="86" t="s">
        <v>142</v>
      </c>
      <c r="AO21" s="143">
        <f t="shared" si="0"/>
        <v>0</v>
      </c>
      <c r="AP21" s="85" t="s">
        <v>4619</v>
      </c>
      <c r="AQ21" s="100" t="s">
        <v>143</v>
      </c>
      <c r="AR21" s="97" t="s">
        <v>125</v>
      </c>
      <c r="AV21" s="99"/>
      <c r="AW21" s="159" t="s">
        <v>4620</v>
      </c>
      <c r="AX21" s="102" t="s">
        <v>4621</v>
      </c>
      <c r="AY21" s="157" t="s">
        <v>4622</v>
      </c>
      <c r="AZ21" s="159"/>
      <c r="BF21" s="103">
        <v>45743</v>
      </c>
      <c r="BG21" s="46"/>
      <c r="BH21" s="46"/>
      <c r="BI21" s="46">
        <f t="shared" si="1"/>
        <v>0</v>
      </c>
      <c r="BJ21" s="46">
        <f t="shared" si="2"/>
        <v>0</v>
      </c>
    </row>
    <row r="22" spans="1:62" ht="120" customHeight="1" x14ac:dyDescent="0.25">
      <c r="A22" s="132" t="s">
        <v>182</v>
      </c>
      <c r="B22" s="132"/>
      <c r="C22" s="150">
        <v>0</v>
      </c>
      <c r="D22" s="150">
        <v>0</v>
      </c>
      <c r="E22" s="133">
        <v>210</v>
      </c>
      <c r="F22" s="134" t="s">
        <v>4623</v>
      </c>
      <c r="G22" s="86" t="s">
        <v>253</v>
      </c>
      <c r="H22" s="86" t="s">
        <v>4594</v>
      </c>
      <c r="I22" s="89"/>
      <c r="J22" s="90" t="s">
        <v>197</v>
      </c>
      <c r="K22" s="86"/>
      <c r="L22" s="86"/>
      <c r="M22" s="92" t="s">
        <v>138</v>
      </c>
      <c r="N22" s="86" t="s">
        <v>108</v>
      </c>
      <c r="O22" s="163" t="s">
        <v>222</v>
      </c>
      <c r="P22" s="163" t="s">
        <v>223</v>
      </c>
      <c r="Q22" s="91" t="s">
        <v>109</v>
      </c>
      <c r="R22" s="91" t="s">
        <v>210</v>
      </c>
      <c r="S22" s="91" t="s">
        <v>4624</v>
      </c>
      <c r="T22" s="92">
        <v>10</v>
      </c>
      <c r="U22" s="93">
        <v>25</v>
      </c>
      <c r="V22" s="94">
        <v>45737</v>
      </c>
      <c r="W22" s="94">
        <v>45737</v>
      </c>
      <c r="X22" s="95">
        <v>9785171719845</v>
      </c>
      <c r="Y22" s="96">
        <v>64</v>
      </c>
      <c r="Z22" s="97">
        <v>0.151</v>
      </c>
      <c r="AA22" s="98" t="s">
        <v>155</v>
      </c>
      <c r="AB22" s="98" t="s">
        <v>193</v>
      </c>
      <c r="AC22" s="98" t="s">
        <v>156</v>
      </c>
      <c r="AD22" s="91">
        <v>3</v>
      </c>
      <c r="AE22" s="169" t="s">
        <v>198</v>
      </c>
      <c r="AF22" s="168"/>
      <c r="AG22" s="98" t="s">
        <v>4596</v>
      </c>
      <c r="AH22" s="98"/>
      <c r="AI22" s="86" t="s">
        <v>4597</v>
      </c>
      <c r="AJ22" s="101" t="s">
        <v>517</v>
      </c>
      <c r="AK22" s="91"/>
      <c r="AL22" s="100" t="s">
        <v>4625</v>
      </c>
      <c r="AM22" s="86" t="s">
        <v>186</v>
      </c>
      <c r="AN22" s="86" t="s">
        <v>142</v>
      </c>
      <c r="AO22" s="143">
        <f t="shared" si="0"/>
        <v>0</v>
      </c>
      <c r="AP22" s="85" t="s">
        <v>4626</v>
      </c>
      <c r="AQ22" s="100" t="s">
        <v>143</v>
      </c>
      <c r="AR22" s="97" t="s">
        <v>125</v>
      </c>
      <c r="AV22" s="99"/>
      <c r="AW22" s="159" t="s">
        <v>4627</v>
      </c>
      <c r="AX22" s="102" t="s">
        <v>4628</v>
      </c>
      <c r="AY22" s="157" t="s">
        <v>4629</v>
      </c>
      <c r="AZ22" s="159"/>
      <c r="BF22" s="103">
        <v>45743</v>
      </c>
      <c r="BG22" s="46"/>
      <c r="BH22" s="46"/>
      <c r="BI22" s="46">
        <f t="shared" si="1"/>
        <v>0</v>
      </c>
      <c r="BJ22" s="46">
        <f t="shared" si="2"/>
        <v>0</v>
      </c>
    </row>
    <row r="23" spans="1:62" ht="120" customHeight="1" x14ac:dyDescent="0.25">
      <c r="A23" s="132" t="s">
        <v>182</v>
      </c>
      <c r="B23" s="132"/>
      <c r="C23" s="150">
        <v>0</v>
      </c>
      <c r="D23" s="150">
        <v>0</v>
      </c>
      <c r="E23" s="133">
        <v>781.2</v>
      </c>
      <c r="F23" s="134" t="s">
        <v>504</v>
      </c>
      <c r="G23" s="86" t="s">
        <v>635</v>
      </c>
      <c r="H23" s="86" t="s">
        <v>504</v>
      </c>
      <c r="I23" s="89"/>
      <c r="J23" s="90">
        <v>4</v>
      </c>
      <c r="K23" s="86"/>
      <c r="L23" s="86"/>
      <c r="M23" s="92" t="s">
        <v>138</v>
      </c>
      <c r="N23" s="86" t="s">
        <v>108</v>
      </c>
      <c r="O23" s="163" t="s">
        <v>233</v>
      </c>
      <c r="P23" s="163" t="s">
        <v>298</v>
      </c>
      <c r="Q23" s="91" t="s">
        <v>109</v>
      </c>
      <c r="R23" s="91" t="s">
        <v>210</v>
      </c>
      <c r="S23" s="91" t="s">
        <v>636</v>
      </c>
      <c r="T23" s="92">
        <v>10</v>
      </c>
      <c r="U23" s="93">
        <v>9</v>
      </c>
      <c r="V23" s="94">
        <v>44274</v>
      </c>
      <c r="W23" s="94">
        <v>45726</v>
      </c>
      <c r="X23" s="95">
        <v>9785171351984</v>
      </c>
      <c r="Y23" s="96">
        <v>160</v>
      </c>
      <c r="Z23" s="97">
        <v>0.53600000000000003</v>
      </c>
      <c r="AA23" s="98" t="s">
        <v>637</v>
      </c>
      <c r="AB23" s="98" t="s">
        <v>229</v>
      </c>
      <c r="AC23" s="98" t="s">
        <v>638</v>
      </c>
      <c r="AD23" s="91" t="s">
        <v>110</v>
      </c>
      <c r="AE23" s="135" t="s">
        <v>116</v>
      </c>
      <c r="AF23" s="168"/>
      <c r="AG23" s="98" t="s">
        <v>425</v>
      </c>
      <c r="AH23" s="98"/>
      <c r="AI23" s="86" t="s">
        <v>639</v>
      </c>
      <c r="AJ23" s="101" t="s">
        <v>149</v>
      </c>
      <c r="AK23" s="91"/>
      <c r="AL23" s="100" t="s">
        <v>640</v>
      </c>
      <c r="AM23" s="86" t="s">
        <v>234</v>
      </c>
      <c r="AN23" s="86" t="s">
        <v>142</v>
      </c>
      <c r="AO23" s="143">
        <f t="shared" si="0"/>
        <v>0</v>
      </c>
      <c r="AP23" s="85" t="s">
        <v>641</v>
      </c>
      <c r="AQ23" s="100" t="s">
        <v>143</v>
      </c>
      <c r="AR23" s="97" t="s">
        <v>125</v>
      </c>
      <c r="AV23" s="99"/>
      <c r="AW23" s="159" t="s">
        <v>642</v>
      </c>
      <c r="AX23" s="102"/>
      <c r="AY23" s="157" t="s">
        <v>643</v>
      </c>
      <c r="AZ23" s="159"/>
      <c r="BF23" s="103">
        <v>45733</v>
      </c>
      <c r="BG23" s="46"/>
      <c r="BH23" s="46"/>
      <c r="BI23" s="46">
        <f t="shared" si="1"/>
        <v>0</v>
      </c>
      <c r="BJ23" s="46">
        <f t="shared" si="2"/>
        <v>0</v>
      </c>
    </row>
    <row r="24" spans="1:62" ht="120" customHeight="1" x14ac:dyDescent="0.25">
      <c r="A24" s="132" t="s">
        <v>182</v>
      </c>
      <c r="B24" s="132"/>
      <c r="C24" s="150">
        <v>0</v>
      </c>
      <c r="D24" s="150">
        <v>0</v>
      </c>
      <c r="E24" s="133">
        <v>875.7</v>
      </c>
      <c r="F24" s="134" t="s">
        <v>2947</v>
      </c>
      <c r="G24" s="86" t="s">
        <v>2948</v>
      </c>
      <c r="H24" s="86" t="s">
        <v>504</v>
      </c>
      <c r="I24" s="89"/>
      <c r="J24" s="90" t="s">
        <v>197</v>
      </c>
      <c r="K24" s="86"/>
      <c r="L24" s="86"/>
      <c r="M24" s="92" t="s">
        <v>138</v>
      </c>
      <c r="N24" s="86" t="s">
        <v>108</v>
      </c>
      <c r="O24" s="163" t="s">
        <v>233</v>
      </c>
      <c r="P24" s="163" t="s">
        <v>298</v>
      </c>
      <c r="Q24" s="91" t="s">
        <v>109</v>
      </c>
      <c r="R24" s="91" t="s">
        <v>210</v>
      </c>
      <c r="S24" s="91" t="s">
        <v>2949</v>
      </c>
      <c r="T24" s="92">
        <v>10</v>
      </c>
      <c r="U24" s="93">
        <v>7</v>
      </c>
      <c r="V24" s="94">
        <v>45736</v>
      </c>
      <c r="W24" s="94">
        <v>45736</v>
      </c>
      <c r="X24" s="95">
        <v>9785171740573</v>
      </c>
      <c r="Y24" s="96">
        <v>224</v>
      </c>
      <c r="Z24" s="97">
        <v>0.69399999999999995</v>
      </c>
      <c r="AA24" s="98" t="s">
        <v>637</v>
      </c>
      <c r="AB24" s="98" t="s">
        <v>160</v>
      </c>
      <c r="AC24" s="98" t="s">
        <v>638</v>
      </c>
      <c r="AD24" s="91" t="s">
        <v>110</v>
      </c>
      <c r="AE24" s="169" t="s">
        <v>198</v>
      </c>
      <c r="AF24" s="168"/>
      <c r="AG24" s="98" t="s">
        <v>2950</v>
      </c>
      <c r="AH24" s="98"/>
      <c r="AI24" s="86" t="s">
        <v>639</v>
      </c>
      <c r="AJ24" s="101" t="s">
        <v>149</v>
      </c>
      <c r="AK24" s="91"/>
      <c r="AL24" s="100" t="s">
        <v>2951</v>
      </c>
      <c r="AM24" s="86" t="s">
        <v>234</v>
      </c>
      <c r="AN24" s="86" t="s">
        <v>142</v>
      </c>
      <c r="AO24" s="143">
        <f t="shared" si="0"/>
        <v>0</v>
      </c>
      <c r="AP24" s="85" t="s">
        <v>2952</v>
      </c>
      <c r="AQ24" s="100" t="s">
        <v>143</v>
      </c>
      <c r="AR24" s="97" t="s">
        <v>125</v>
      </c>
      <c r="AV24" s="99"/>
      <c r="AW24" s="159" t="s">
        <v>2953</v>
      </c>
      <c r="AX24" s="102"/>
      <c r="AY24" s="157" t="s">
        <v>2954</v>
      </c>
      <c r="AZ24" s="159"/>
      <c r="BF24" s="103">
        <v>45740</v>
      </c>
      <c r="BG24" s="46"/>
      <c r="BH24" s="46"/>
      <c r="BI24" s="46">
        <f t="shared" si="1"/>
        <v>0</v>
      </c>
      <c r="BJ24" s="46">
        <f t="shared" si="2"/>
        <v>0</v>
      </c>
    </row>
    <row r="25" spans="1:62" ht="120" customHeight="1" x14ac:dyDescent="0.25">
      <c r="A25" s="132" t="s">
        <v>182</v>
      </c>
      <c r="B25" s="132"/>
      <c r="C25" s="150">
        <v>0</v>
      </c>
      <c r="D25" s="150">
        <v>0</v>
      </c>
      <c r="E25" s="133">
        <v>781.2</v>
      </c>
      <c r="F25" s="134" t="s">
        <v>4630</v>
      </c>
      <c r="G25" s="86" t="s">
        <v>4631</v>
      </c>
      <c r="H25" s="86" t="s">
        <v>504</v>
      </c>
      <c r="I25" s="89"/>
      <c r="J25" s="90">
        <v>7</v>
      </c>
      <c r="K25" s="86"/>
      <c r="L25" s="86"/>
      <c r="M25" s="92" t="s">
        <v>138</v>
      </c>
      <c r="N25" s="86" t="s">
        <v>108</v>
      </c>
      <c r="O25" s="163" t="s">
        <v>233</v>
      </c>
      <c r="P25" s="163" t="s">
        <v>298</v>
      </c>
      <c r="Q25" s="91" t="s">
        <v>109</v>
      </c>
      <c r="R25" s="91" t="s">
        <v>210</v>
      </c>
      <c r="S25" s="91" t="s">
        <v>4632</v>
      </c>
      <c r="T25" s="92">
        <v>10</v>
      </c>
      <c r="U25" s="93">
        <v>8</v>
      </c>
      <c r="V25" s="94">
        <v>44082</v>
      </c>
      <c r="W25" s="94">
        <v>45737</v>
      </c>
      <c r="X25" s="95">
        <v>9785171272579</v>
      </c>
      <c r="Y25" s="96">
        <v>160</v>
      </c>
      <c r="Z25" s="97">
        <v>0.57799999999999996</v>
      </c>
      <c r="AA25" s="98" t="s">
        <v>637</v>
      </c>
      <c r="AB25" s="98" t="s">
        <v>229</v>
      </c>
      <c r="AC25" s="98" t="s">
        <v>638</v>
      </c>
      <c r="AD25" s="91" t="s">
        <v>110</v>
      </c>
      <c r="AE25" s="135" t="s">
        <v>116</v>
      </c>
      <c r="AF25" s="168"/>
      <c r="AG25" s="98" t="s">
        <v>425</v>
      </c>
      <c r="AH25" s="98"/>
      <c r="AI25" s="86" t="s">
        <v>639</v>
      </c>
      <c r="AJ25" s="101" t="s">
        <v>149</v>
      </c>
      <c r="AK25" s="91"/>
      <c r="AL25" s="100" t="s">
        <v>4633</v>
      </c>
      <c r="AM25" s="86" t="s">
        <v>234</v>
      </c>
      <c r="AN25" s="86" t="s">
        <v>142</v>
      </c>
      <c r="AO25" s="143">
        <f t="shared" si="0"/>
        <v>0</v>
      </c>
      <c r="AP25" s="85" t="s">
        <v>4634</v>
      </c>
      <c r="AQ25" s="100" t="s">
        <v>143</v>
      </c>
      <c r="AR25" s="97" t="s">
        <v>125</v>
      </c>
      <c r="AV25" s="99"/>
      <c r="AW25" s="159" t="s">
        <v>4635</v>
      </c>
      <c r="AX25" s="102" t="s">
        <v>4636</v>
      </c>
      <c r="AY25" s="157" t="s">
        <v>4637</v>
      </c>
      <c r="AZ25" s="159"/>
      <c r="BF25" s="103">
        <v>45743</v>
      </c>
      <c r="BG25" s="46"/>
      <c r="BH25" s="46"/>
      <c r="BI25" s="46">
        <f t="shared" si="1"/>
        <v>0</v>
      </c>
      <c r="BJ25" s="46">
        <f t="shared" si="2"/>
        <v>0</v>
      </c>
    </row>
    <row r="26" spans="1:62" ht="120" customHeight="1" x14ac:dyDescent="0.25">
      <c r="A26" s="132" t="s">
        <v>182</v>
      </c>
      <c r="B26" s="132"/>
      <c r="C26" s="150">
        <v>0</v>
      </c>
      <c r="D26" s="150">
        <v>0</v>
      </c>
      <c r="E26" s="133">
        <v>762.30000000000007</v>
      </c>
      <c r="F26" s="134" t="s">
        <v>2721</v>
      </c>
      <c r="G26" s="86" t="s">
        <v>492</v>
      </c>
      <c r="H26" s="86" t="s">
        <v>611</v>
      </c>
      <c r="I26" s="89"/>
      <c r="J26" s="90" t="s">
        <v>197</v>
      </c>
      <c r="K26" s="86"/>
      <c r="L26" s="86"/>
      <c r="M26" s="92" t="s">
        <v>138</v>
      </c>
      <c r="N26" s="86" t="s">
        <v>108</v>
      </c>
      <c r="O26" s="163" t="s">
        <v>148</v>
      </c>
      <c r="P26" s="163" t="s">
        <v>307</v>
      </c>
      <c r="Q26" s="91" t="s">
        <v>109</v>
      </c>
      <c r="R26" s="91" t="s">
        <v>210</v>
      </c>
      <c r="S26" s="91" t="s">
        <v>2722</v>
      </c>
      <c r="T26" s="92">
        <v>10</v>
      </c>
      <c r="U26" s="93">
        <v>12</v>
      </c>
      <c r="V26" s="94">
        <v>45735</v>
      </c>
      <c r="W26" s="94">
        <v>45735</v>
      </c>
      <c r="X26" s="95">
        <v>9785171730383</v>
      </c>
      <c r="Y26" s="96">
        <v>48</v>
      </c>
      <c r="Z26" s="97">
        <v>0.51200000000000001</v>
      </c>
      <c r="AA26" s="98" t="s">
        <v>139</v>
      </c>
      <c r="AB26" s="98" t="s">
        <v>228</v>
      </c>
      <c r="AC26" s="98" t="s">
        <v>140</v>
      </c>
      <c r="AD26" s="91" t="s">
        <v>110</v>
      </c>
      <c r="AE26" s="169" t="s">
        <v>198</v>
      </c>
      <c r="AF26" s="168"/>
      <c r="AG26" s="98" t="s">
        <v>283</v>
      </c>
      <c r="AH26" s="98"/>
      <c r="AI26" s="86" t="s">
        <v>612</v>
      </c>
      <c r="AJ26" s="101" t="s">
        <v>149</v>
      </c>
      <c r="AK26" s="91"/>
      <c r="AL26" s="100" t="s">
        <v>2723</v>
      </c>
      <c r="AM26" s="86" t="s">
        <v>150</v>
      </c>
      <c r="AN26" s="86" t="s">
        <v>142</v>
      </c>
      <c r="AO26" s="143">
        <f t="shared" si="0"/>
        <v>0</v>
      </c>
      <c r="AP26" s="85" t="s">
        <v>2724</v>
      </c>
      <c r="AQ26" s="100" t="s">
        <v>157</v>
      </c>
      <c r="AR26" s="97" t="s">
        <v>125</v>
      </c>
      <c r="AV26" s="99"/>
      <c r="AW26" s="159" t="s">
        <v>2725</v>
      </c>
      <c r="AX26" s="102"/>
      <c r="AY26" s="157" t="s">
        <v>2726</v>
      </c>
      <c r="AZ26" s="159" t="s">
        <v>418</v>
      </c>
      <c r="BF26" s="103">
        <v>45737</v>
      </c>
      <c r="BG26" s="46"/>
      <c r="BH26" s="46"/>
      <c r="BI26" s="46">
        <f t="shared" si="1"/>
        <v>0</v>
      </c>
      <c r="BJ26" s="46">
        <f t="shared" si="2"/>
        <v>0</v>
      </c>
    </row>
    <row r="27" spans="1:62" ht="120" customHeight="1" x14ac:dyDescent="0.25">
      <c r="A27" s="132" t="s">
        <v>182</v>
      </c>
      <c r="B27" s="132"/>
      <c r="C27" s="150">
        <v>0</v>
      </c>
      <c r="D27" s="150">
        <v>0</v>
      </c>
      <c r="E27" s="133">
        <v>1367.1000000000001</v>
      </c>
      <c r="F27" s="134" t="s">
        <v>644</v>
      </c>
      <c r="G27" s="86" t="s">
        <v>645</v>
      </c>
      <c r="H27" s="86" t="s">
        <v>646</v>
      </c>
      <c r="I27" s="89"/>
      <c r="J27" s="90" t="s">
        <v>197</v>
      </c>
      <c r="K27" s="86"/>
      <c r="L27" s="86"/>
      <c r="M27" s="92" t="s">
        <v>151</v>
      </c>
      <c r="N27" s="86" t="s">
        <v>108</v>
      </c>
      <c r="O27" s="163" t="s">
        <v>162</v>
      </c>
      <c r="P27" s="163" t="s">
        <v>162</v>
      </c>
      <c r="Q27" s="91" t="s">
        <v>109</v>
      </c>
      <c r="R27" s="91" t="s">
        <v>210</v>
      </c>
      <c r="S27" s="91" t="s">
        <v>647</v>
      </c>
      <c r="T27" s="92">
        <v>10</v>
      </c>
      <c r="U27" s="93">
        <v>4</v>
      </c>
      <c r="V27" s="94">
        <v>45727</v>
      </c>
      <c r="W27" s="94">
        <v>45727</v>
      </c>
      <c r="X27" s="95">
        <v>9785171663100</v>
      </c>
      <c r="Y27" s="96">
        <v>480</v>
      </c>
      <c r="Z27" s="97">
        <v>0.84</v>
      </c>
      <c r="AA27" s="98" t="s">
        <v>189</v>
      </c>
      <c r="AB27" s="98" t="s">
        <v>193</v>
      </c>
      <c r="AC27" s="98" t="s">
        <v>190</v>
      </c>
      <c r="AD27" s="91" t="s">
        <v>110</v>
      </c>
      <c r="AE27" s="169" t="s">
        <v>198</v>
      </c>
      <c r="AF27" s="168"/>
      <c r="AG27" s="98" t="s">
        <v>306</v>
      </c>
      <c r="AH27" s="98"/>
      <c r="AI27" s="86" t="s">
        <v>648</v>
      </c>
      <c r="AJ27" s="101"/>
      <c r="AK27" s="91"/>
      <c r="AL27" s="100" t="s">
        <v>649</v>
      </c>
      <c r="AM27" s="86" t="s">
        <v>430</v>
      </c>
      <c r="AN27" s="86" t="s">
        <v>240</v>
      </c>
      <c r="AO27" s="143">
        <f t="shared" si="0"/>
        <v>0</v>
      </c>
      <c r="AP27" s="85" t="s">
        <v>650</v>
      </c>
      <c r="AQ27" s="100" t="s">
        <v>157</v>
      </c>
      <c r="AR27" s="97" t="s">
        <v>125</v>
      </c>
      <c r="AV27" s="99"/>
      <c r="AW27" s="159" t="s">
        <v>651</v>
      </c>
      <c r="AX27" s="102"/>
      <c r="AY27" s="157" t="s">
        <v>652</v>
      </c>
      <c r="AZ27" s="159"/>
      <c r="BF27" s="103">
        <v>45733</v>
      </c>
      <c r="BG27" s="46"/>
      <c r="BH27" s="46"/>
      <c r="BI27" s="46">
        <f t="shared" si="1"/>
        <v>0</v>
      </c>
      <c r="BJ27" s="46">
        <f t="shared" si="2"/>
        <v>0</v>
      </c>
    </row>
    <row r="28" spans="1:62" ht="120" customHeight="1" x14ac:dyDescent="0.25">
      <c r="A28" s="132" t="s">
        <v>182</v>
      </c>
      <c r="B28" s="132"/>
      <c r="C28" s="150">
        <v>0</v>
      </c>
      <c r="D28" s="150">
        <v>0</v>
      </c>
      <c r="E28" s="133">
        <v>2879.1</v>
      </c>
      <c r="F28" s="134" t="s">
        <v>653</v>
      </c>
      <c r="G28" s="86" t="s">
        <v>654</v>
      </c>
      <c r="H28" s="86" t="s">
        <v>655</v>
      </c>
      <c r="I28" s="89"/>
      <c r="J28" s="90">
        <v>3</v>
      </c>
      <c r="K28" s="86"/>
      <c r="L28" s="86"/>
      <c r="M28" s="92" t="s">
        <v>151</v>
      </c>
      <c r="N28" s="86" t="s">
        <v>108</v>
      </c>
      <c r="O28" s="163" t="s">
        <v>656</v>
      </c>
      <c r="P28" s="163" t="s">
        <v>656</v>
      </c>
      <c r="Q28" s="91" t="s">
        <v>109</v>
      </c>
      <c r="R28" s="91" t="s">
        <v>210</v>
      </c>
      <c r="S28" s="91" t="s">
        <v>657</v>
      </c>
      <c r="T28" s="92">
        <v>10</v>
      </c>
      <c r="U28" s="93">
        <v>5</v>
      </c>
      <c r="V28" s="94">
        <v>44575</v>
      </c>
      <c r="W28" s="94">
        <v>45726</v>
      </c>
      <c r="X28" s="95">
        <v>9785171463649</v>
      </c>
      <c r="Y28" s="96">
        <v>448</v>
      </c>
      <c r="Z28" s="97">
        <v>1.32</v>
      </c>
      <c r="AA28" s="98" t="s">
        <v>658</v>
      </c>
      <c r="AB28" s="98" t="s">
        <v>659</v>
      </c>
      <c r="AC28" s="98" t="s">
        <v>660</v>
      </c>
      <c r="AD28" s="91" t="s">
        <v>110</v>
      </c>
      <c r="AE28" s="135" t="s">
        <v>116</v>
      </c>
      <c r="AF28" s="168"/>
      <c r="AG28" s="98" t="s">
        <v>309</v>
      </c>
      <c r="AH28" s="98"/>
      <c r="AI28" s="86" t="s">
        <v>655</v>
      </c>
      <c r="AJ28" s="101" t="s">
        <v>154</v>
      </c>
      <c r="AK28" s="91"/>
      <c r="AL28" s="100" t="s">
        <v>661</v>
      </c>
      <c r="AM28" s="86" t="s">
        <v>261</v>
      </c>
      <c r="AN28" s="86" t="s">
        <v>153</v>
      </c>
      <c r="AO28" s="143">
        <f t="shared" si="0"/>
        <v>0</v>
      </c>
      <c r="AP28" s="85" t="s">
        <v>662</v>
      </c>
      <c r="AQ28" s="100" t="s">
        <v>154</v>
      </c>
      <c r="AR28" s="97" t="s">
        <v>125</v>
      </c>
      <c r="AV28" s="99"/>
      <c r="AW28" s="159" t="s">
        <v>663</v>
      </c>
      <c r="AX28" s="102" t="s">
        <v>664</v>
      </c>
      <c r="AY28" s="157" t="s">
        <v>665</v>
      </c>
      <c r="AZ28" s="159"/>
      <c r="BF28" s="103">
        <v>45733</v>
      </c>
      <c r="BG28" s="46"/>
      <c r="BH28" s="46"/>
      <c r="BI28" s="46">
        <f t="shared" si="1"/>
        <v>0</v>
      </c>
      <c r="BJ28" s="46">
        <f t="shared" si="2"/>
        <v>0</v>
      </c>
    </row>
    <row r="29" spans="1:62" ht="120" customHeight="1" x14ac:dyDescent="0.25">
      <c r="A29" s="132" t="s">
        <v>182</v>
      </c>
      <c r="B29" s="132"/>
      <c r="C29" s="150">
        <v>0</v>
      </c>
      <c r="D29" s="150">
        <v>0</v>
      </c>
      <c r="E29" s="133">
        <v>957.6</v>
      </c>
      <c r="F29" s="134" t="s">
        <v>2091</v>
      </c>
      <c r="G29" s="86" t="s">
        <v>2092</v>
      </c>
      <c r="H29" s="86" t="s">
        <v>589</v>
      </c>
      <c r="I29" s="89"/>
      <c r="J29" s="90" t="s">
        <v>197</v>
      </c>
      <c r="K29" s="86"/>
      <c r="L29" s="86"/>
      <c r="M29" s="92" t="s">
        <v>151</v>
      </c>
      <c r="N29" s="86" t="s">
        <v>108</v>
      </c>
      <c r="O29" s="163" t="s">
        <v>270</v>
      </c>
      <c r="P29" s="163" t="s">
        <v>270</v>
      </c>
      <c r="Q29" s="91" t="s">
        <v>109</v>
      </c>
      <c r="R29" s="91" t="s">
        <v>210</v>
      </c>
      <c r="S29" s="91" t="s">
        <v>2093</v>
      </c>
      <c r="T29" s="92">
        <v>20</v>
      </c>
      <c r="U29" s="93">
        <v>4</v>
      </c>
      <c r="V29" s="94">
        <v>45731</v>
      </c>
      <c r="W29" s="94">
        <v>45731</v>
      </c>
      <c r="X29" s="95">
        <v>9785171591595</v>
      </c>
      <c r="Y29" s="96">
        <v>384</v>
      </c>
      <c r="Z29" s="97">
        <v>0.39</v>
      </c>
      <c r="AA29" s="98" t="s">
        <v>145</v>
      </c>
      <c r="AB29" s="98" t="s">
        <v>251</v>
      </c>
      <c r="AC29" s="98" t="s">
        <v>146</v>
      </c>
      <c r="AD29" s="91" t="s">
        <v>110</v>
      </c>
      <c r="AE29" s="169" t="s">
        <v>198</v>
      </c>
      <c r="AF29" s="168"/>
      <c r="AG29" s="98" t="s">
        <v>215</v>
      </c>
      <c r="AH29" s="98"/>
      <c r="AI29" s="86" t="s">
        <v>589</v>
      </c>
      <c r="AJ29" s="101"/>
      <c r="AK29" s="91" t="s">
        <v>2094</v>
      </c>
      <c r="AL29" s="100" t="s">
        <v>2095</v>
      </c>
      <c r="AM29" s="86" t="s">
        <v>216</v>
      </c>
      <c r="AN29" s="86" t="s">
        <v>153</v>
      </c>
      <c r="AO29" s="143">
        <f t="shared" si="0"/>
        <v>0</v>
      </c>
      <c r="AP29" s="85" t="s">
        <v>2096</v>
      </c>
      <c r="AQ29" s="100" t="s">
        <v>154</v>
      </c>
      <c r="AR29" s="97" t="s">
        <v>125</v>
      </c>
      <c r="AV29" s="99"/>
      <c r="AW29" s="159" t="s">
        <v>2097</v>
      </c>
      <c r="AX29" s="102" t="s">
        <v>2098</v>
      </c>
      <c r="AY29" s="157" t="s">
        <v>2099</v>
      </c>
      <c r="AZ29" s="159"/>
      <c r="BF29" s="103">
        <v>45736</v>
      </c>
      <c r="BG29" s="46"/>
      <c r="BH29" s="46"/>
      <c r="BI29" s="46">
        <f t="shared" si="1"/>
        <v>0</v>
      </c>
      <c r="BJ29" s="46">
        <f t="shared" si="2"/>
        <v>0</v>
      </c>
    </row>
    <row r="30" spans="1:62" ht="120" customHeight="1" x14ac:dyDescent="0.25">
      <c r="A30" s="132" t="s">
        <v>182</v>
      </c>
      <c r="B30" s="132"/>
      <c r="C30" s="150">
        <v>0</v>
      </c>
      <c r="D30" s="150">
        <v>0</v>
      </c>
      <c r="E30" s="133">
        <v>913.5</v>
      </c>
      <c r="F30" s="134" t="s">
        <v>1552</v>
      </c>
      <c r="G30" s="86" t="s">
        <v>1553</v>
      </c>
      <c r="H30" s="86" t="s">
        <v>589</v>
      </c>
      <c r="I30" s="89"/>
      <c r="J30" s="90">
        <v>5</v>
      </c>
      <c r="K30" s="86"/>
      <c r="L30" s="86"/>
      <c r="M30" s="92" t="s">
        <v>151</v>
      </c>
      <c r="N30" s="86" t="s">
        <v>108</v>
      </c>
      <c r="O30" s="163" t="s">
        <v>270</v>
      </c>
      <c r="P30" s="163" t="s">
        <v>270</v>
      </c>
      <c r="Q30" s="91" t="s">
        <v>109</v>
      </c>
      <c r="R30" s="91" t="s">
        <v>210</v>
      </c>
      <c r="S30" s="91" t="s">
        <v>1554</v>
      </c>
      <c r="T30" s="92">
        <v>10</v>
      </c>
      <c r="U30" s="93">
        <v>5</v>
      </c>
      <c r="V30" s="94">
        <v>45415</v>
      </c>
      <c r="W30" s="94">
        <v>45731</v>
      </c>
      <c r="X30" s="95">
        <v>9785171633295</v>
      </c>
      <c r="Y30" s="96">
        <v>352</v>
      </c>
      <c r="Z30" s="97">
        <v>0.34399999999999997</v>
      </c>
      <c r="AA30" s="98" t="s">
        <v>145</v>
      </c>
      <c r="AB30" s="98" t="s">
        <v>251</v>
      </c>
      <c r="AC30" s="98" t="s">
        <v>146</v>
      </c>
      <c r="AD30" s="91" t="s">
        <v>110</v>
      </c>
      <c r="AE30" s="135" t="s">
        <v>116</v>
      </c>
      <c r="AF30" s="168"/>
      <c r="AG30" s="98" t="s">
        <v>215</v>
      </c>
      <c r="AH30" s="98"/>
      <c r="AI30" s="86" t="s">
        <v>589</v>
      </c>
      <c r="AJ30" s="101"/>
      <c r="AK30" s="91" t="s">
        <v>1555</v>
      </c>
      <c r="AL30" s="100" t="s">
        <v>1556</v>
      </c>
      <c r="AM30" s="86" t="s">
        <v>216</v>
      </c>
      <c r="AN30" s="86" t="s">
        <v>153</v>
      </c>
      <c r="AO30" s="143">
        <f t="shared" si="0"/>
        <v>0</v>
      </c>
      <c r="AP30" s="85" t="s">
        <v>1557</v>
      </c>
      <c r="AQ30" s="100" t="s">
        <v>111</v>
      </c>
      <c r="AR30" s="97" t="s">
        <v>125</v>
      </c>
      <c r="AV30" s="99"/>
      <c r="AW30" s="159" t="s">
        <v>1558</v>
      </c>
      <c r="AX30" s="102" t="s">
        <v>1559</v>
      </c>
      <c r="AY30" s="157" t="s">
        <v>1560</v>
      </c>
      <c r="AZ30" s="159"/>
      <c r="BF30" s="103">
        <v>45735</v>
      </c>
      <c r="BG30" s="46"/>
      <c r="BH30" s="46"/>
      <c r="BI30" s="46">
        <f t="shared" si="1"/>
        <v>0</v>
      </c>
      <c r="BJ30" s="46">
        <f t="shared" si="2"/>
        <v>0</v>
      </c>
    </row>
    <row r="31" spans="1:62" ht="120" customHeight="1" x14ac:dyDescent="0.25">
      <c r="A31" s="132" t="s">
        <v>182</v>
      </c>
      <c r="B31" s="132"/>
      <c r="C31" s="150">
        <v>0</v>
      </c>
      <c r="D31" s="150">
        <v>0</v>
      </c>
      <c r="E31" s="133">
        <v>1159.2</v>
      </c>
      <c r="F31" s="134" t="s">
        <v>2100</v>
      </c>
      <c r="G31" s="86" t="s">
        <v>2101</v>
      </c>
      <c r="H31" s="86" t="s">
        <v>590</v>
      </c>
      <c r="I31" s="89"/>
      <c r="J31" s="90" t="s">
        <v>197</v>
      </c>
      <c r="K31" s="86"/>
      <c r="L31" s="86"/>
      <c r="M31" s="92" t="s">
        <v>151</v>
      </c>
      <c r="N31" s="86" t="s">
        <v>108</v>
      </c>
      <c r="O31" s="163" t="s">
        <v>258</v>
      </c>
      <c r="P31" s="163" t="s">
        <v>829</v>
      </c>
      <c r="Q31" s="91" t="s">
        <v>109</v>
      </c>
      <c r="R31" s="91" t="s">
        <v>210</v>
      </c>
      <c r="S31" s="91" t="s">
        <v>2102</v>
      </c>
      <c r="T31" s="92">
        <v>20</v>
      </c>
      <c r="U31" s="93">
        <v>4</v>
      </c>
      <c r="V31" s="94">
        <v>45733</v>
      </c>
      <c r="W31" s="94">
        <v>45733</v>
      </c>
      <c r="X31" s="95">
        <v>9785171483333</v>
      </c>
      <c r="Y31" s="96">
        <v>416</v>
      </c>
      <c r="Z31" s="97">
        <v>0.5</v>
      </c>
      <c r="AA31" s="98" t="s">
        <v>134</v>
      </c>
      <c r="AB31" s="98" t="s">
        <v>161</v>
      </c>
      <c r="AC31" s="98" t="s">
        <v>135</v>
      </c>
      <c r="AD31" s="91" t="s">
        <v>110</v>
      </c>
      <c r="AE31" s="169" t="s">
        <v>198</v>
      </c>
      <c r="AF31" s="168"/>
      <c r="AG31" s="98" t="s">
        <v>215</v>
      </c>
      <c r="AH31" s="98"/>
      <c r="AI31" s="86" t="s">
        <v>590</v>
      </c>
      <c r="AJ31" s="101"/>
      <c r="AK31" s="91" t="s">
        <v>2103</v>
      </c>
      <c r="AL31" s="100" t="s">
        <v>2104</v>
      </c>
      <c r="AM31" s="86" t="s">
        <v>216</v>
      </c>
      <c r="AN31" s="86" t="s">
        <v>153</v>
      </c>
      <c r="AO31" s="143">
        <f t="shared" si="0"/>
        <v>0</v>
      </c>
      <c r="AP31" s="85" t="s">
        <v>2105</v>
      </c>
      <c r="AQ31" s="100" t="s">
        <v>154</v>
      </c>
      <c r="AR31" s="97" t="s">
        <v>125</v>
      </c>
      <c r="AV31" s="99"/>
      <c r="AW31" s="159" t="s">
        <v>2106</v>
      </c>
      <c r="AX31" s="102" t="s">
        <v>2107</v>
      </c>
      <c r="AY31" s="157" t="s">
        <v>2108</v>
      </c>
      <c r="AZ31" s="159"/>
      <c r="BF31" s="103">
        <v>45736</v>
      </c>
      <c r="BG31" s="46"/>
      <c r="BH31" s="46"/>
      <c r="BI31" s="46">
        <f t="shared" si="1"/>
        <v>0</v>
      </c>
      <c r="BJ31" s="46">
        <f t="shared" si="2"/>
        <v>0</v>
      </c>
    </row>
    <row r="32" spans="1:62" ht="120" customHeight="1" x14ac:dyDescent="0.25">
      <c r="A32" s="132" t="s">
        <v>182</v>
      </c>
      <c r="B32" s="132"/>
      <c r="C32" s="150">
        <v>0</v>
      </c>
      <c r="D32" s="150">
        <v>0</v>
      </c>
      <c r="E32" s="133">
        <v>516.6</v>
      </c>
      <c r="F32" s="134" t="s">
        <v>1122</v>
      </c>
      <c r="G32" s="86" t="s">
        <v>1123</v>
      </c>
      <c r="H32" s="86" t="s">
        <v>355</v>
      </c>
      <c r="I32" s="89"/>
      <c r="J32" s="90">
        <v>6</v>
      </c>
      <c r="K32" s="86"/>
      <c r="L32" s="86"/>
      <c r="M32" s="92" t="s">
        <v>151</v>
      </c>
      <c r="N32" s="86" t="s">
        <v>108</v>
      </c>
      <c r="O32" s="163" t="s">
        <v>162</v>
      </c>
      <c r="P32" s="163" t="s">
        <v>162</v>
      </c>
      <c r="Q32" s="91" t="s">
        <v>109</v>
      </c>
      <c r="R32" s="91" t="s">
        <v>210</v>
      </c>
      <c r="S32" s="91" t="s">
        <v>1124</v>
      </c>
      <c r="T32" s="92">
        <v>10</v>
      </c>
      <c r="U32" s="93">
        <v>8</v>
      </c>
      <c r="V32" s="94">
        <v>44985</v>
      </c>
      <c r="W32" s="94">
        <v>45730</v>
      </c>
      <c r="X32" s="95">
        <v>9785171541675</v>
      </c>
      <c r="Y32" s="96">
        <v>320</v>
      </c>
      <c r="Z32" s="97">
        <v>0.29499999999999998</v>
      </c>
      <c r="AA32" s="98" t="s">
        <v>171</v>
      </c>
      <c r="AB32" s="98" t="s">
        <v>232</v>
      </c>
      <c r="AC32" s="98" t="s">
        <v>172</v>
      </c>
      <c r="AD32" s="91" t="s">
        <v>110</v>
      </c>
      <c r="AE32" s="135" t="s">
        <v>116</v>
      </c>
      <c r="AF32" s="168"/>
      <c r="AG32" s="98" t="s">
        <v>402</v>
      </c>
      <c r="AH32" s="98"/>
      <c r="AI32" s="86" t="s">
        <v>356</v>
      </c>
      <c r="AJ32" s="101"/>
      <c r="AK32" s="91"/>
      <c r="AL32" s="100" t="s">
        <v>1125</v>
      </c>
      <c r="AM32" s="86" t="s">
        <v>430</v>
      </c>
      <c r="AN32" s="86" t="s">
        <v>240</v>
      </c>
      <c r="AO32" s="143">
        <f t="shared" si="0"/>
        <v>0</v>
      </c>
      <c r="AP32" s="85" t="s">
        <v>1126</v>
      </c>
      <c r="AQ32" s="100" t="s">
        <v>157</v>
      </c>
      <c r="AR32" s="97" t="s">
        <v>125</v>
      </c>
      <c r="AV32" s="99"/>
      <c r="AW32" s="159" t="s">
        <v>1127</v>
      </c>
      <c r="AX32" s="102"/>
      <c r="AY32" s="157" t="s">
        <v>1128</v>
      </c>
      <c r="AZ32" s="159"/>
      <c r="BF32" s="103">
        <v>45734</v>
      </c>
      <c r="BG32" s="46"/>
      <c r="BH32" s="46"/>
      <c r="BI32" s="46">
        <f t="shared" si="1"/>
        <v>0</v>
      </c>
      <c r="BJ32" s="46">
        <f t="shared" si="2"/>
        <v>0</v>
      </c>
    </row>
    <row r="33" spans="1:62" ht="120" customHeight="1" x14ac:dyDescent="0.25">
      <c r="A33" s="132" t="s">
        <v>182</v>
      </c>
      <c r="B33" s="132"/>
      <c r="C33" s="150"/>
      <c r="D33" s="150"/>
      <c r="E33" s="133">
        <v>560.70000000000005</v>
      </c>
      <c r="F33" s="134" t="s">
        <v>4152</v>
      </c>
      <c r="G33" s="86" t="s">
        <v>4153</v>
      </c>
      <c r="H33" s="86" t="s">
        <v>355</v>
      </c>
      <c r="I33" s="89"/>
      <c r="J33" s="90">
        <v>5</v>
      </c>
      <c r="K33" s="86"/>
      <c r="L33" s="86"/>
      <c r="M33" s="92" t="s">
        <v>151</v>
      </c>
      <c r="N33" s="86" t="s">
        <v>108</v>
      </c>
      <c r="O33" s="163" t="s">
        <v>162</v>
      </c>
      <c r="P33" s="163" t="s">
        <v>162</v>
      </c>
      <c r="Q33" s="91" t="s">
        <v>109</v>
      </c>
      <c r="R33" s="91" t="s">
        <v>210</v>
      </c>
      <c r="S33" s="91" t="s">
        <v>4154</v>
      </c>
      <c r="T33" s="92">
        <v>10</v>
      </c>
      <c r="U33" s="93">
        <v>8</v>
      </c>
      <c r="V33" s="94">
        <v>45352</v>
      </c>
      <c r="W33" s="94">
        <v>45739</v>
      </c>
      <c r="X33" s="95">
        <v>9785171623449</v>
      </c>
      <c r="Y33" s="96">
        <v>384</v>
      </c>
      <c r="Z33" s="97">
        <v>0.33700000000000002</v>
      </c>
      <c r="AA33" s="98" t="s">
        <v>171</v>
      </c>
      <c r="AB33" s="98" t="s">
        <v>232</v>
      </c>
      <c r="AC33" s="98" t="s">
        <v>172</v>
      </c>
      <c r="AD33" s="91" t="s">
        <v>110</v>
      </c>
      <c r="AE33" s="135" t="s">
        <v>116</v>
      </c>
      <c r="AF33" s="168"/>
      <c r="AG33" s="98" t="s">
        <v>1065</v>
      </c>
      <c r="AH33" s="98"/>
      <c r="AI33" s="86" t="s">
        <v>356</v>
      </c>
      <c r="AJ33" s="101"/>
      <c r="AK33" s="91"/>
      <c r="AL33" s="100" t="s">
        <v>4155</v>
      </c>
      <c r="AM33" s="86" t="s">
        <v>430</v>
      </c>
      <c r="AN33" s="86" t="s">
        <v>240</v>
      </c>
      <c r="AO33" s="143">
        <f t="shared" si="0"/>
        <v>0</v>
      </c>
      <c r="AP33" s="85" t="s">
        <v>4156</v>
      </c>
      <c r="AQ33" s="100" t="s">
        <v>157</v>
      </c>
      <c r="AR33" s="97" t="s">
        <v>125</v>
      </c>
      <c r="AV33" s="99"/>
      <c r="AW33" s="159" t="s">
        <v>4157</v>
      </c>
      <c r="AX33" s="102"/>
      <c r="AY33" s="157" t="s">
        <v>4158</v>
      </c>
      <c r="AZ33" s="159"/>
      <c r="BF33" s="103">
        <v>45742</v>
      </c>
      <c r="BG33" s="46"/>
      <c r="BH33" s="46"/>
      <c r="BI33" s="46">
        <f t="shared" si="1"/>
        <v>0</v>
      </c>
      <c r="BJ33" s="46">
        <f t="shared" si="2"/>
        <v>0</v>
      </c>
    </row>
    <row r="34" spans="1:62" ht="120" customHeight="1" x14ac:dyDescent="0.25">
      <c r="A34" s="132" t="s">
        <v>182</v>
      </c>
      <c r="B34" s="132"/>
      <c r="C34" s="150"/>
      <c r="D34" s="150"/>
      <c r="E34" s="133">
        <v>516.6</v>
      </c>
      <c r="F34" s="134" t="s">
        <v>4159</v>
      </c>
      <c r="G34" s="86" t="s">
        <v>4160</v>
      </c>
      <c r="H34" s="86" t="s">
        <v>355</v>
      </c>
      <c r="I34" s="89"/>
      <c r="J34" s="90">
        <v>4</v>
      </c>
      <c r="K34" s="86"/>
      <c r="L34" s="86"/>
      <c r="M34" s="92" t="s">
        <v>151</v>
      </c>
      <c r="N34" s="86" t="s">
        <v>108</v>
      </c>
      <c r="O34" s="163" t="s">
        <v>162</v>
      </c>
      <c r="P34" s="163" t="s">
        <v>162</v>
      </c>
      <c r="Q34" s="91" t="s">
        <v>109</v>
      </c>
      <c r="R34" s="91" t="s">
        <v>210</v>
      </c>
      <c r="S34" s="91" t="s">
        <v>4161</v>
      </c>
      <c r="T34" s="92">
        <v>10</v>
      </c>
      <c r="U34" s="93">
        <v>8</v>
      </c>
      <c r="V34" s="94">
        <v>44907</v>
      </c>
      <c r="W34" s="94">
        <v>45741</v>
      </c>
      <c r="X34" s="95">
        <v>9785171534585</v>
      </c>
      <c r="Y34" s="96">
        <v>320</v>
      </c>
      <c r="Z34" s="97">
        <v>0.31</v>
      </c>
      <c r="AA34" s="98" t="s">
        <v>171</v>
      </c>
      <c r="AB34" s="98" t="s">
        <v>232</v>
      </c>
      <c r="AC34" s="98" t="s">
        <v>172</v>
      </c>
      <c r="AD34" s="91" t="s">
        <v>110</v>
      </c>
      <c r="AE34" s="135" t="s">
        <v>116</v>
      </c>
      <c r="AF34" s="168"/>
      <c r="AG34" s="98" t="s">
        <v>397</v>
      </c>
      <c r="AH34" s="98"/>
      <c r="AI34" s="86" t="s">
        <v>356</v>
      </c>
      <c r="AJ34" s="101"/>
      <c r="AK34" s="91"/>
      <c r="AL34" s="100" t="s">
        <v>4162</v>
      </c>
      <c r="AM34" s="86" t="s">
        <v>430</v>
      </c>
      <c r="AN34" s="86" t="s">
        <v>240</v>
      </c>
      <c r="AO34" s="143">
        <f t="shared" si="0"/>
        <v>0</v>
      </c>
      <c r="AP34" s="85" t="s">
        <v>4163</v>
      </c>
      <c r="AQ34" s="100" t="s">
        <v>111</v>
      </c>
      <c r="AR34" s="97" t="s">
        <v>125</v>
      </c>
      <c r="AV34" s="99"/>
      <c r="AW34" s="159" t="s">
        <v>4164</v>
      </c>
      <c r="AX34" s="102"/>
      <c r="AY34" s="157" t="s">
        <v>4165</v>
      </c>
      <c r="AZ34" s="159"/>
      <c r="BF34" s="103">
        <v>45742</v>
      </c>
      <c r="BG34" s="46"/>
      <c r="BH34" s="46"/>
      <c r="BI34" s="46">
        <f t="shared" si="1"/>
        <v>0</v>
      </c>
      <c r="BJ34" s="46">
        <f t="shared" si="2"/>
        <v>0</v>
      </c>
    </row>
    <row r="35" spans="1:62" ht="120" customHeight="1" x14ac:dyDescent="0.25">
      <c r="A35" s="132" t="s">
        <v>182</v>
      </c>
      <c r="B35" s="132"/>
      <c r="C35" s="150"/>
      <c r="D35" s="150"/>
      <c r="E35" s="133">
        <v>516.6</v>
      </c>
      <c r="F35" s="134" t="s">
        <v>4166</v>
      </c>
      <c r="G35" s="86" t="s">
        <v>4167</v>
      </c>
      <c r="H35" s="86" t="s">
        <v>355</v>
      </c>
      <c r="I35" s="89"/>
      <c r="J35" s="90">
        <v>4</v>
      </c>
      <c r="K35" s="86"/>
      <c r="L35" s="86"/>
      <c r="M35" s="92" t="s">
        <v>151</v>
      </c>
      <c r="N35" s="86" t="s">
        <v>108</v>
      </c>
      <c r="O35" s="163" t="s">
        <v>162</v>
      </c>
      <c r="P35" s="163" t="s">
        <v>162</v>
      </c>
      <c r="Q35" s="91" t="s">
        <v>109</v>
      </c>
      <c r="R35" s="91" t="s">
        <v>210</v>
      </c>
      <c r="S35" s="91" t="s">
        <v>4168</v>
      </c>
      <c r="T35" s="92">
        <v>10</v>
      </c>
      <c r="U35" s="93">
        <v>8</v>
      </c>
      <c r="V35" s="94">
        <v>45140</v>
      </c>
      <c r="W35" s="94">
        <v>45741</v>
      </c>
      <c r="X35" s="95">
        <v>9785171590338</v>
      </c>
      <c r="Y35" s="96">
        <v>320</v>
      </c>
      <c r="Z35" s="97">
        <v>0.313</v>
      </c>
      <c r="AA35" s="98" t="s">
        <v>171</v>
      </c>
      <c r="AB35" s="98" t="s">
        <v>232</v>
      </c>
      <c r="AC35" s="98" t="s">
        <v>172</v>
      </c>
      <c r="AD35" s="91" t="s">
        <v>110</v>
      </c>
      <c r="AE35" s="135" t="s">
        <v>116</v>
      </c>
      <c r="AF35" s="168"/>
      <c r="AG35" s="98" t="s">
        <v>397</v>
      </c>
      <c r="AH35" s="98"/>
      <c r="AI35" s="86" t="s">
        <v>356</v>
      </c>
      <c r="AJ35" s="101"/>
      <c r="AK35" s="91"/>
      <c r="AL35" s="100" t="s">
        <v>4169</v>
      </c>
      <c r="AM35" s="86" t="s">
        <v>430</v>
      </c>
      <c r="AN35" s="86" t="s">
        <v>240</v>
      </c>
      <c r="AO35" s="143">
        <f t="shared" si="0"/>
        <v>0</v>
      </c>
      <c r="AP35" s="85" t="s">
        <v>4170</v>
      </c>
      <c r="AQ35" s="100" t="s">
        <v>157</v>
      </c>
      <c r="AR35" s="97" t="s">
        <v>125</v>
      </c>
      <c r="AV35" s="99"/>
      <c r="AW35" s="159" t="s">
        <v>4171</v>
      </c>
      <c r="AX35" s="102"/>
      <c r="AY35" s="157" t="s">
        <v>4172</v>
      </c>
      <c r="AZ35" s="159"/>
      <c r="BF35" s="103">
        <v>45742</v>
      </c>
      <c r="BG35" s="46"/>
      <c r="BH35" s="46"/>
      <c r="BI35" s="46">
        <f t="shared" si="1"/>
        <v>0</v>
      </c>
      <c r="BJ35" s="46">
        <f t="shared" si="2"/>
        <v>0</v>
      </c>
    </row>
    <row r="36" spans="1:62" ht="120" customHeight="1" x14ac:dyDescent="0.25">
      <c r="A36" s="132" t="s">
        <v>182</v>
      </c>
      <c r="B36" s="132"/>
      <c r="C36" s="150">
        <v>0</v>
      </c>
      <c r="D36" s="150">
        <v>0</v>
      </c>
      <c r="E36" s="133">
        <v>560.70000000000005</v>
      </c>
      <c r="F36" s="134" t="s">
        <v>2109</v>
      </c>
      <c r="G36" s="86" t="s">
        <v>2110</v>
      </c>
      <c r="H36" s="86" t="s">
        <v>355</v>
      </c>
      <c r="I36" s="89"/>
      <c r="J36" s="90">
        <v>6</v>
      </c>
      <c r="K36" s="86"/>
      <c r="L36" s="86"/>
      <c r="M36" s="92" t="s">
        <v>151</v>
      </c>
      <c r="N36" s="86" t="s">
        <v>108</v>
      </c>
      <c r="O36" s="163" t="s">
        <v>162</v>
      </c>
      <c r="P36" s="163" t="s">
        <v>162</v>
      </c>
      <c r="Q36" s="91" t="s">
        <v>109</v>
      </c>
      <c r="R36" s="91" t="s">
        <v>210</v>
      </c>
      <c r="S36" s="91" t="s">
        <v>2111</v>
      </c>
      <c r="T36" s="92">
        <v>10</v>
      </c>
      <c r="U36" s="93">
        <v>8</v>
      </c>
      <c r="V36" s="94">
        <v>45170</v>
      </c>
      <c r="W36" s="94">
        <v>45734</v>
      </c>
      <c r="X36" s="95">
        <v>9785171580124</v>
      </c>
      <c r="Y36" s="96">
        <v>384</v>
      </c>
      <c r="Z36" s="97">
        <v>0.35</v>
      </c>
      <c r="AA36" s="98" t="s">
        <v>171</v>
      </c>
      <c r="AB36" s="98" t="s">
        <v>232</v>
      </c>
      <c r="AC36" s="98" t="s">
        <v>172</v>
      </c>
      <c r="AD36" s="91" t="s">
        <v>110</v>
      </c>
      <c r="AE36" s="135" t="s">
        <v>116</v>
      </c>
      <c r="AF36" s="168"/>
      <c r="AG36" s="98" t="s">
        <v>1065</v>
      </c>
      <c r="AH36" s="98"/>
      <c r="AI36" s="86" t="s">
        <v>356</v>
      </c>
      <c r="AJ36" s="101"/>
      <c r="AK36" s="91"/>
      <c r="AL36" s="100" t="s">
        <v>2112</v>
      </c>
      <c r="AM36" s="86" t="s">
        <v>430</v>
      </c>
      <c r="AN36" s="86" t="s">
        <v>240</v>
      </c>
      <c r="AO36" s="143">
        <f t="shared" si="0"/>
        <v>0</v>
      </c>
      <c r="AP36" s="85" t="s">
        <v>2113</v>
      </c>
      <c r="AQ36" s="100" t="s">
        <v>157</v>
      </c>
      <c r="AR36" s="97" t="s">
        <v>125</v>
      </c>
      <c r="AV36" s="99"/>
      <c r="AW36" s="159" t="s">
        <v>2114</v>
      </c>
      <c r="AX36" s="102"/>
      <c r="AY36" s="157" t="s">
        <v>2115</v>
      </c>
      <c r="AZ36" s="159"/>
      <c r="BF36" s="103">
        <v>45736</v>
      </c>
      <c r="BG36" s="46"/>
      <c r="BH36" s="46"/>
      <c r="BI36" s="46">
        <f t="shared" si="1"/>
        <v>0</v>
      </c>
      <c r="BJ36" s="46">
        <f t="shared" si="2"/>
        <v>0</v>
      </c>
    </row>
    <row r="37" spans="1:62" ht="120" customHeight="1" x14ac:dyDescent="0.25">
      <c r="A37" s="132" t="s">
        <v>182</v>
      </c>
      <c r="B37" s="132"/>
      <c r="C37" s="150">
        <v>0</v>
      </c>
      <c r="D37" s="150">
        <v>0</v>
      </c>
      <c r="E37" s="133">
        <v>560.70000000000005</v>
      </c>
      <c r="F37" s="134" t="s">
        <v>2955</v>
      </c>
      <c r="G37" s="86" t="s">
        <v>2956</v>
      </c>
      <c r="H37" s="86" t="s">
        <v>355</v>
      </c>
      <c r="I37" s="89"/>
      <c r="J37" s="90" t="s">
        <v>197</v>
      </c>
      <c r="K37" s="86"/>
      <c r="L37" s="86"/>
      <c r="M37" s="92" t="s">
        <v>151</v>
      </c>
      <c r="N37" s="86" t="s">
        <v>108</v>
      </c>
      <c r="O37" s="163" t="s">
        <v>162</v>
      </c>
      <c r="P37" s="163" t="s">
        <v>162</v>
      </c>
      <c r="Q37" s="91" t="s">
        <v>109</v>
      </c>
      <c r="R37" s="91" t="s">
        <v>210</v>
      </c>
      <c r="S37" s="91" t="s">
        <v>2957</v>
      </c>
      <c r="T37" s="92">
        <v>10</v>
      </c>
      <c r="U37" s="93">
        <v>7</v>
      </c>
      <c r="V37" s="94">
        <v>45734</v>
      </c>
      <c r="W37" s="94">
        <v>45734</v>
      </c>
      <c r="X37" s="95">
        <v>9785171662196</v>
      </c>
      <c r="Y37" s="96">
        <v>384</v>
      </c>
      <c r="Z37" s="97">
        <v>0.36299999999999999</v>
      </c>
      <c r="AA37" s="98" t="s">
        <v>171</v>
      </c>
      <c r="AB37" s="98" t="s">
        <v>232</v>
      </c>
      <c r="AC37" s="98" t="s">
        <v>172</v>
      </c>
      <c r="AD37" s="91" t="s">
        <v>110</v>
      </c>
      <c r="AE37" s="169" t="s">
        <v>198</v>
      </c>
      <c r="AF37" s="168"/>
      <c r="AG37" s="98" t="s">
        <v>1065</v>
      </c>
      <c r="AH37" s="98"/>
      <c r="AI37" s="86" t="s">
        <v>356</v>
      </c>
      <c r="AJ37" s="101"/>
      <c r="AK37" s="91"/>
      <c r="AL37" s="100" t="s">
        <v>2958</v>
      </c>
      <c r="AM37" s="86" t="s">
        <v>430</v>
      </c>
      <c r="AN37" s="86" t="s">
        <v>240</v>
      </c>
      <c r="AO37" s="143">
        <f t="shared" si="0"/>
        <v>0</v>
      </c>
      <c r="AP37" s="85" t="s">
        <v>2959</v>
      </c>
      <c r="AQ37" s="100" t="s">
        <v>157</v>
      </c>
      <c r="AR37" s="97" t="s">
        <v>125</v>
      </c>
      <c r="AV37" s="99"/>
      <c r="AW37" s="159" t="s">
        <v>2960</v>
      </c>
      <c r="AX37" s="102"/>
      <c r="AY37" s="157" t="s">
        <v>2961</v>
      </c>
      <c r="AZ37" s="159"/>
      <c r="BF37" s="103">
        <v>45740</v>
      </c>
      <c r="BG37" s="46"/>
      <c r="BH37" s="46"/>
      <c r="BI37" s="46">
        <f t="shared" si="1"/>
        <v>0</v>
      </c>
      <c r="BJ37" s="46">
        <f t="shared" si="2"/>
        <v>0</v>
      </c>
    </row>
    <row r="38" spans="1:62" ht="120" customHeight="1" x14ac:dyDescent="0.25">
      <c r="A38" s="132" t="s">
        <v>182</v>
      </c>
      <c r="B38" s="132"/>
      <c r="C38" s="150">
        <v>0</v>
      </c>
      <c r="D38" s="150">
        <v>0</v>
      </c>
      <c r="E38" s="133">
        <v>428.40000000000003</v>
      </c>
      <c r="F38" s="134" t="s">
        <v>1122</v>
      </c>
      <c r="G38" s="86" t="s">
        <v>1123</v>
      </c>
      <c r="H38" s="86" t="s">
        <v>1129</v>
      </c>
      <c r="I38" s="89"/>
      <c r="J38" s="90">
        <v>5</v>
      </c>
      <c r="K38" s="86"/>
      <c r="L38" s="86"/>
      <c r="M38" s="92" t="s">
        <v>151</v>
      </c>
      <c r="N38" s="86" t="s">
        <v>108</v>
      </c>
      <c r="O38" s="163" t="s">
        <v>162</v>
      </c>
      <c r="P38" s="163" t="s">
        <v>162</v>
      </c>
      <c r="Q38" s="91" t="s">
        <v>109</v>
      </c>
      <c r="R38" s="91" t="s">
        <v>210</v>
      </c>
      <c r="S38" s="91" t="s">
        <v>1130</v>
      </c>
      <c r="T38" s="92">
        <v>10</v>
      </c>
      <c r="U38" s="93">
        <v>10</v>
      </c>
      <c r="V38" s="94">
        <v>44984</v>
      </c>
      <c r="W38" s="94">
        <v>45730</v>
      </c>
      <c r="X38" s="95">
        <v>9785171541682</v>
      </c>
      <c r="Y38" s="96">
        <v>320</v>
      </c>
      <c r="Z38" s="97">
        <v>0.23300000000000001</v>
      </c>
      <c r="AA38" s="98" t="s">
        <v>171</v>
      </c>
      <c r="AB38" s="98" t="s">
        <v>232</v>
      </c>
      <c r="AC38" s="98" t="s">
        <v>172</v>
      </c>
      <c r="AD38" s="91">
        <v>3</v>
      </c>
      <c r="AE38" s="135" t="s">
        <v>116</v>
      </c>
      <c r="AF38" s="168"/>
      <c r="AG38" s="98" t="s">
        <v>402</v>
      </c>
      <c r="AH38" s="98"/>
      <c r="AI38" s="86" t="s">
        <v>1131</v>
      </c>
      <c r="AJ38" s="101"/>
      <c r="AK38" s="91"/>
      <c r="AL38" s="100" t="s">
        <v>1132</v>
      </c>
      <c r="AM38" s="86" t="s">
        <v>430</v>
      </c>
      <c r="AN38" s="86" t="s">
        <v>240</v>
      </c>
      <c r="AO38" s="143">
        <f t="shared" si="0"/>
        <v>0</v>
      </c>
      <c r="AP38" s="85" t="s">
        <v>1133</v>
      </c>
      <c r="AQ38" s="100" t="s">
        <v>157</v>
      </c>
      <c r="AR38" s="97" t="s">
        <v>125</v>
      </c>
      <c r="AV38" s="99"/>
      <c r="AW38" s="159" t="s">
        <v>1134</v>
      </c>
      <c r="AX38" s="102"/>
      <c r="AY38" s="157" t="s">
        <v>1128</v>
      </c>
      <c r="AZ38" s="159"/>
      <c r="BF38" s="103">
        <v>45734</v>
      </c>
      <c r="BG38" s="46"/>
      <c r="BH38" s="46"/>
      <c r="BI38" s="46">
        <f t="shared" si="1"/>
        <v>0</v>
      </c>
      <c r="BJ38" s="46">
        <f t="shared" si="2"/>
        <v>0</v>
      </c>
    </row>
    <row r="39" spans="1:62" ht="120" customHeight="1" x14ac:dyDescent="0.25">
      <c r="A39" s="132" t="s">
        <v>182</v>
      </c>
      <c r="B39" s="132"/>
      <c r="C39" s="150"/>
      <c r="D39" s="150"/>
      <c r="E39" s="133">
        <v>472.5</v>
      </c>
      <c r="F39" s="134" t="s">
        <v>4152</v>
      </c>
      <c r="G39" s="86" t="s">
        <v>4153</v>
      </c>
      <c r="H39" s="86" t="s">
        <v>1129</v>
      </c>
      <c r="I39" s="89"/>
      <c r="J39" s="90">
        <v>6</v>
      </c>
      <c r="K39" s="86"/>
      <c r="L39" s="86"/>
      <c r="M39" s="92" t="s">
        <v>151</v>
      </c>
      <c r="N39" s="86" t="s">
        <v>108</v>
      </c>
      <c r="O39" s="163" t="s">
        <v>162</v>
      </c>
      <c r="P39" s="163" t="s">
        <v>162</v>
      </c>
      <c r="Q39" s="91" t="s">
        <v>109</v>
      </c>
      <c r="R39" s="91" t="s">
        <v>210</v>
      </c>
      <c r="S39" s="91" t="s">
        <v>4173</v>
      </c>
      <c r="T39" s="92">
        <v>10</v>
      </c>
      <c r="U39" s="93">
        <v>8</v>
      </c>
      <c r="V39" s="94">
        <v>45355</v>
      </c>
      <c r="W39" s="94">
        <v>45739</v>
      </c>
      <c r="X39" s="95">
        <v>9785171623418</v>
      </c>
      <c r="Y39" s="96">
        <v>384</v>
      </c>
      <c r="Z39" s="97">
        <v>0.27200000000000002</v>
      </c>
      <c r="AA39" s="98" t="s">
        <v>171</v>
      </c>
      <c r="AB39" s="98" t="s">
        <v>232</v>
      </c>
      <c r="AC39" s="98" t="s">
        <v>172</v>
      </c>
      <c r="AD39" s="91">
        <v>3</v>
      </c>
      <c r="AE39" s="135" t="s">
        <v>116</v>
      </c>
      <c r="AF39" s="168"/>
      <c r="AG39" s="98" t="s">
        <v>1065</v>
      </c>
      <c r="AH39" s="98"/>
      <c r="AI39" s="86" t="s">
        <v>1131</v>
      </c>
      <c r="AJ39" s="101"/>
      <c r="AK39" s="91"/>
      <c r="AL39" s="100" t="s">
        <v>4174</v>
      </c>
      <c r="AM39" s="86" t="s">
        <v>430</v>
      </c>
      <c r="AN39" s="86" t="s">
        <v>240</v>
      </c>
      <c r="AO39" s="143">
        <f t="shared" si="0"/>
        <v>0</v>
      </c>
      <c r="AP39" s="85" t="s">
        <v>4175</v>
      </c>
      <c r="AQ39" s="100" t="s">
        <v>157</v>
      </c>
      <c r="AR39" s="97" t="s">
        <v>125</v>
      </c>
      <c r="AV39" s="99"/>
      <c r="AW39" s="159" t="s">
        <v>4176</v>
      </c>
      <c r="AX39" s="102"/>
      <c r="AY39" s="157" t="s">
        <v>4158</v>
      </c>
      <c r="AZ39" s="159"/>
      <c r="BF39" s="103">
        <v>45742</v>
      </c>
      <c r="BG39" s="46"/>
      <c r="BH39" s="46"/>
      <c r="BI39" s="46">
        <f t="shared" si="1"/>
        <v>0</v>
      </c>
      <c r="BJ39" s="46">
        <f t="shared" si="2"/>
        <v>0</v>
      </c>
    </row>
    <row r="40" spans="1:62" ht="120" customHeight="1" x14ac:dyDescent="0.25">
      <c r="A40" s="132" t="s">
        <v>182</v>
      </c>
      <c r="B40" s="132"/>
      <c r="C40" s="150">
        <v>0</v>
      </c>
      <c r="D40" s="150">
        <v>0</v>
      </c>
      <c r="E40" s="133">
        <v>472.5</v>
      </c>
      <c r="F40" s="134" t="s">
        <v>2109</v>
      </c>
      <c r="G40" s="86" t="s">
        <v>2110</v>
      </c>
      <c r="H40" s="86" t="s">
        <v>1129</v>
      </c>
      <c r="I40" s="89"/>
      <c r="J40" s="90">
        <v>6</v>
      </c>
      <c r="K40" s="86"/>
      <c r="L40" s="86"/>
      <c r="M40" s="92" t="s">
        <v>151</v>
      </c>
      <c r="N40" s="86" t="s">
        <v>108</v>
      </c>
      <c r="O40" s="163" t="s">
        <v>162</v>
      </c>
      <c r="P40" s="163" t="s">
        <v>162</v>
      </c>
      <c r="Q40" s="91" t="s">
        <v>109</v>
      </c>
      <c r="R40" s="91" t="s">
        <v>210</v>
      </c>
      <c r="S40" s="91" t="s">
        <v>2116</v>
      </c>
      <c r="T40" s="92">
        <v>10</v>
      </c>
      <c r="U40" s="93">
        <v>8</v>
      </c>
      <c r="V40" s="94">
        <v>45170</v>
      </c>
      <c r="W40" s="94">
        <v>45734</v>
      </c>
      <c r="X40" s="95">
        <v>9785171580162</v>
      </c>
      <c r="Y40" s="96">
        <v>384</v>
      </c>
      <c r="Z40" s="97">
        <v>0.28000000000000003</v>
      </c>
      <c r="AA40" s="98" t="s">
        <v>171</v>
      </c>
      <c r="AB40" s="98" t="s">
        <v>232</v>
      </c>
      <c r="AC40" s="98" t="s">
        <v>172</v>
      </c>
      <c r="AD40" s="91">
        <v>3</v>
      </c>
      <c r="AE40" s="135" t="s">
        <v>116</v>
      </c>
      <c r="AF40" s="168"/>
      <c r="AG40" s="98" t="s">
        <v>1065</v>
      </c>
      <c r="AH40" s="98"/>
      <c r="AI40" s="86" t="s">
        <v>1131</v>
      </c>
      <c r="AJ40" s="101"/>
      <c r="AK40" s="91"/>
      <c r="AL40" s="100" t="s">
        <v>2117</v>
      </c>
      <c r="AM40" s="86" t="s">
        <v>430</v>
      </c>
      <c r="AN40" s="86" t="s">
        <v>240</v>
      </c>
      <c r="AO40" s="143">
        <f t="shared" si="0"/>
        <v>0</v>
      </c>
      <c r="AP40" s="85" t="s">
        <v>2118</v>
      </c>
      <c r="AQ40" s="100" t="s">
        <v>157</v>
      </c>
      <c r="AR40" s="97" t="s">
        <v>125</v>
      </c>
      <c r="AV40" s="99"/>
      <c r="AW40" s="159" t="s">
        <v>2119</v>
      </c>
      <c r="AX40" s="102"/>
      <c r="AY40" s="157" t="s">
        <v>2115</v>
      </c>
      <c r="AZ40" s="159"/>
      <c r="BF40" s="103">
        <v>45736</v>
      </c>
      <c r="BG40" s="46"/>
      <c r="BH40" s="46"/>
      <c r="BI40" s="46">
        <f t="shared" si="1"/>
        <v>0</v>
      </c>
      <c r="BJ40" s="46">
        <f t="shared" si="2"/>
        <v>0</v>
      </c>
    </row>
    <row r="41" spans="1:62" ht="120" customHeight="1" x14ac:dyDescent="0.25">
      <c r="A41" s="132" t="s">
        <v>182</v>
      </c>
      <c r="B41" s="132"/>
      <c r="C41" s="150">
        <v>0</v>
      </c>
      <c r="D41" s="150">
        <v>0</v>
      </c>
      <c r="E41" s="133">
        <v>472.5</v>
      </c>
      <c r="F41" s="134" t="s">
        <v>2955</v>
      </c>
      <c r="G41" s="86" t="s">
        <v>2956</v>
      </c>
      <c r="H41" s="86" t="s">
        <v>1129</v>
      </c>
      <c r="I41" s="89"/>
      <c r="J41" s="90" t="s">
        <v>197</v>
      </c>
      <c r="K41" s="86"/>
      <c r="L41" s="86"/>
      <c r="M41" s="92" t="s">
        <v>151</v>
      </c>
      <c r="N41" s="86" t="s">
        <v>108</v>
      </c>
      <c r="O41" s="163" t="s">
        <v>162</v>
      </c>
      <c r="P41" s="163" t="s">
        <v>162</v>
      </c>
      <c r="Q41" s="91" t="s">
        <v>109</v>
      </c>
      <c r="R41" s="91" t="s">
        <v>210</v>
      </c>
      <c r="S41" s="91" t="s">
        <v>2962</v>
      </c>
      <c r="T41" s="92">
        <v>10</v>
      </c>
      <c r="U41" s="93">
        <v>8</v>
      </c>
      <c r="V41" s="94">
        <v>45734</v>
      </c>
      <c r="W41" s="94">
        <v>45734</v>
      </c>
      <c r="X41" s="95">
        <v>9785171661960</v>
      </c>
      <c r="Y41" s="96">
        <v>384</v>
      </c>
      <c r="Z41" s="97">
        <v>0.29299999999999998</v>
      </c>
      <c r="AA41" s="98" t="s">
        <v>171</v>
      </c>
      <c r="AB41" s="98" t="s">
        <v>232</v>
      </c>
      <c r="AC41" s="98" t="s">
        <v>172</v>
      </c>
      <c r="AD41" s="91">
        <v>3</v>
      </c>
      <c r="AE41" s="169" t="s">
        <v>198</v>
      </c>
      <c r="AF41" s="168"/>
      <c r="AG41" s="98" t="s">
        <v>1065</v>
      </c>
      <c r="AH41" s="98"/>
      <c r="AI41" s="86" t="s">
        <v>1131</v>
      </c>
      <c r="AJ41" s="101"/>
      <c r="AK41" s="91"/>
      <c r="AL41" s="100" t="s">
        <v>2963</v>
      </c>
      <c r="AM41" s="86" t="s">
        <v>430</v>
      </c>
      <c r="AN41" s="86" t="s">
        <v>240</v>
      </c>
      <c r="AO41" s="143">
        <f t="shared" si="0"/>
        <v>0</v>
      </c>
      <c r="AP41" s="85" t="s">
        <v>2964</v>
      </c>
      <c r="AQ41" s="100" t="s">
        <v>157</v>
      </c>
      <c r="AR41" s="97" t="s">
        <v>125</v>
      </c>
      <c r="AV41" s="99"/>
      <c r="AW41" s="159" t="s">
        <v>2965</v>
      </c>
      <c r="AX41" s="102"/>
      <c r="AY41" s="157" t="s">
        <v>2961</v>
      </c>
      <c r="AZ41" s="159"/>
      <c r="BF41" s="103">
        <v>45740</v>
      </c>
      <c r="BG41" s="46"/>
      <c r="BH41" s="46"/>
      <c r="BI41" s="46">
        <f t="shared" si="1"/>
        <v>0</v>
      </c>
      <c r="BJ41" s="46">
        <f t="shared" si="2"/>
        <v>0</v>
      </c>
    </row>
    <row r="42" spans="1:62" ht="120" customHeight="1" x14ac:dyDescent="0.25">
      <c r="A42" s="132" t="s">
        <v>182</v>
      </c>
      <c r="B42" s="132"/>
      <c r="C42" s="150">
        <v>0</v>
      </c>
      <c r="D42" s="150">
        <v>0</v>
      </c>
      <c r="E42" s="133">
        <v>472.5</v>
      </c>
      <c r="F42" s="134" t="s">
        <v>518</v>
      </c>
      <c r="G42" s="86" t="s">
        <v>519</v>
      </c>
      <c r="H42" s="86" t="s">
        <v>1129</v>
      </c>
      <c r="I42" s="89"/>
      <c r="J42" s="90">
        <v>5</v>
      </c>
      <c r="K42" s="86"/>
      <c r="L42" s="86"/>
      <c r="M42" s="92" t="s">
        <v>151</v>
      </c>
      <c r="N42" s="86" t="s">
        <v>108</v>
      </c>
      <c r="O42" s="163" t="s">
        <v>162</v>
      </c>
      <c r="P42" s="163" t="s">
        <v>162</v>
      </c>
      <c r="Q42" s="91" t="s">
        <v>109</v>
      </c>
      <c r="R42" s="91" t="s">
        <v>210</v>
      </c>
      <c r="S42" s="91" t="s">
        <v>1135</v>
      </c>
      <c r="T42" s="92">
        <v>10</v>
      </c>
      <c r="U42" s="93">
        <v>8</v>
      </c>
      <c r="V42" s="94">
        <v>44893</v>
      </c>
      <c r="W42" s="94">
        <v>45729</v>
      </c>
      <c r="X42" s="95">
        <v>9785171523657</v>
      </c>
      <c r="Y42" s="96">
        <v>384</v>
      </c>
      <c r="Z42" s="97">
        <v>0.27600000000000002</v>
      </c>
      <c r="AA42" s="98" t="s">
        <v>171</v>
      </c>
      <c r="AB42" s="98" t="s">
        <v>232</v>
      </c>
      <c r="AC42" s="98" t="s">
        <v>172</v>
      </c>
      <c r="AD42" s="91">
        <v>3</v>
      </c>
      <c r="AE42" s="135" t="s">
        <v>116</v>
      </c>
      <c r="AF42" s="168"/>
      <c r="AG42" s="98" t="s">
        <v>397</v>
      </c>
      <c r="AH42" s="98"/>
      <c r="AI42" s="86" t="s">
        <v>1131</v>
      </c>
      <c r="AJ42" s="101"/>
      <c r="AK42" s="91"/>
      <c r="AL42" s="100" t="s">
        <v>1136</v>
      </c>
      <c r="AM42" s="86" t="s">
        <v>430</v>
      </c>
      <c r="AN42" s="86" t="s">
        <v>240</v>
      </c>
      <c r="AO42" s="143">
        <f t="shared" si="0"/>
        <v>0</v>
      </c>
      <c r="AP42" s="85" t="s">
        <v>1137</v>
      </c>
      <c r="AQ42" s="100" t="s">
        <v>111</v>
      </c>
      <c r="AR42" s="97" t="s">
        <v>125</v>
      </c>
      <c r="AV42" s="99"/>
      <c r="AW42" s="159" t="s">
        <v>1138</v>
      </c>
      <c r="AX42" s="102"/>
      <c r="AY42" s="157" t="s">
        <v>520</v>
      </c>
      <c r="AZ42" s="159"/>
      <c r="BF42" s="103">
        <v>45734</v>
      </c>
      <c r="BG42" s="46"/>
      <c r="BH42" s="46"/>
      <c r="BI42" s="46">
        <f t="shared" si="1"/>
        <v>0</v>
      </c>
      <c r="BJ42" s="46">
        <f t="shared" si="2"/>
        <v>0</v>
      </c>
    </row>
    <row r="43" spans="1:62" ht="120" customHeight="1" x14ac:dyDescent="0.25">
      <c r="A43" s="132" t="s">
        <v>182</v>
      </c>
      <c r="B43" s="132"/>
      <c r="C43" s="150">
        <v>0</v>
      </c>
      <c r="D43" s="150">
        <v>0</v>
      </c>
      <c r="E43" s="133">
        <v>585.9</v>
      </c>
      <c r="F43" s="134" t="s">
        <v>2727</v>
      </c>
      <c r="G43" s="86" t="s">
        <v>211</v>
      </c>
      <c r="H43" s="86" t="s">
        <v>2728</v>
      </c>
      <c r="I43" s="89"/>
      <c r="J43" s="90" t="s">
        <v>197</v>
      </c>
      <c r="K43" s="86"/>
      <c r="L43" s="86"/>
      <c r="M43" s="92" t="s">
        <v>138</v>
      </c>
      <c r="N43" s="86" t="s">
        <v>108</v>
      </c>
      <c r="O43" s="163" t="s">
        <v>254</v>
      </c>
      <c r="P43" s="163" t="s">
        <v>304</v>
      </c>
      <c r="Q43" s="91" t="s">
        <v>109</v>
      </c>
      <c r="R43" s="91" t="s">
        <v>210</v>
      </c>
      <c r="S43" s="91" t="s">
        <v>2729</v>
      </c>
      <c r="T43" s="92">
        <v>10</v>
      </c>
      <c r="U43" s="93">
        <v>40</v>
      </c>
      <c r="V43" s="94">
        <v>45701</v>
      </c>
      <c r="W43" s="94">
        <v>45701</v>
      </c>
      <c r="X43" s="95">
        <v>9785171667115</v>
      </c>
      <c r="Y43" s="96">
        <v>8</v>
      </c>
      <c r="Z43" s="97">
        <v>0.09</v>
      </c>
      <c r="AA43" s="98" t="s">
        <v>139</v>
      </c>
      <c r="AB43" s="98" t="s">
        <v>160</v>
      </c>
      <c r="AC43" s="98" t="s">
        <v>140</v>
      </c>
      <c r="AD43" s="91">
        <v>3</v>
      </c>
      <c r="AE43" s="169" t="s">
        <v>198</v>
      </c>
      <c r="AF43" s="168"/>
      <c r="AG43" s="98" t="s">
        <v>1328</v>
      </c>
      <c r="AH43" s="98"/>
      <c r="AI43" s="86" t="s">
        <v>2728</v>
      </c>
      <c r="AJ43" s="101"/>
      <c r="AK43" s="91"/>
      <c r="AL43" s="100" t="s">
        <v>2730</v>
      </c>
      <c r="AM43" s="86" t="s">
        <v>252</v>
      </c>
      <c r="AN43" s="86" t="s">
        <v>142</v>
      </c>
      <c r="AO43" s="143">
        <f t="shared" si="0"/>
        <v>0</v>
      </c>
      <c r="AP43" s="85" t="s">
        <v>2731</v>
      </c>
      <c r="AQ43" s="100" t="s">
        <v>143</v>
      </c>
      <c r="AR43" s="97" t="s">
        <v>125</v>
      </c>
      <c r="AV43" s="99"/>
      <c r="AW43" s="159" t="s">
        <v>2732</v>
      </c>
      <c r="AX43" s="102"/>
      <c r="AY43" s="157" t="s">
        <v>2733</v>
      </c>
      <c r="AZ43" s="159"/>
      <c r="BF43" s="103">
        <v>45737</v>
      </c>
      <c r="BG43" s="46"/>
      <c r="BH43" s="46"/>
      <c r="BI43" s="46">
        <f t="shared" si="1"/>
        <v>0</v>
      </c>
      <c r="BJ43" s="46">
        <f t="shared" si="2"/>
        <v>0</v>
      </c>
    </row>
    <row r="44" spans="1:62" ht="120" customHeight="1" x14ac:dyDescent="0.25">
      <c r="A44" s="132" t="s">
        <v>182</v>
      </c>
      <c r="B44" s="132"/>
      <c r="C44" s="150">
        <v>0</v>
      </c>
      <c r="D44" s="150">
        <v>0</v>
      </c>
      <c r="E44" s="133">
        <v>134.4</v>
      </c>
      <c r="F44" s="134" t="s">
        <v>3567</v>
      </c>
      <c r="G44" s="86" t="s">
        <v>211</v>
      </c>
      <c r="H44" s="86" t="s">
        <v>2728</v>
      </c>
      <c r="I44" s="89"/>
      <c r="J44" s="90" t="s">
        <v>197</v>
      </c>
      <c r="K44" s="86"/>
      <c r="L44" s="86"/>
      <c r="M44" s="92" t="s">
        <v>138</v>
      </c>
      <c r="N44" s="86" t="s">
        <v>108</v>
      </c>
      <c r="O44" s="163" t="s">
        <v>254</v>
      </c>
      <c r="P44" s="163" t="s">
        <v>3568</v>
      </c>
      <c r="Q44" s="91" t="s">
        <v>109</v>
      </c>
      <c r="R44" s="91" t="s">
        <v>210</v>
      </c>
      <c r="S44" s="91" t="s">
        <v>3569</v>
      </c>
      <c r="T44" s="92">
        <v>10</v>
      </c>
      <c r="U44" s="93">
        <v>40</v>
      </c>
      <c r="V44" s="94">
        <v>45737</v>
      </c>
      <c r="W44" s="94">
        <v>45737</v>
      </c>
      <c r="X44" s="95">
        <v>9785171728120</v>
      </c>
      <c r="Y44" s="96">
        <v>16</v>
      </c>
      <c r="Z44" s="97">
        <v>7.0000000000000007E-2</v>
      </c>
      <c r="AA44" s="98" t="s">
        <v>155</v>
      </c>
      <c r="AB44" s="98" t="s">
        <v>160</v>
      </c>
      <c r="AC44" s="98" t="s">
        <v>156</v>
      </c>
      <c r="AD44" s="91">
        <v>3</v>
      </c>
      <c r="AE44" s="169" t="s">
        <v>198</v>
      </c>
      <c r="AF44" s="168"/>
      <c r="AG44" s="98" t="s">
        <v>407</v>
      </c>
      <c r="AH44" s="98"/>
      <c r="AI44" s="86" t="s">
        <v>2728</v>
      </c>
      <c r="AJ44" s="101"/>
      <c r="AK44" s="91"/>
      <c r="AL44" s="100" t="s">
        <v>3570</v>
      </c>
      <c r="AM44" s="86" t="s">
        <v>252</v>
      </c>
      <c r="AN44" s="86" t="s">
        <v>142</v>
      </c>
      <c r="AO44" s="143">
        <f t="shared" si="0"/>
        <v>0</v>
      </c>
      <c r="AP44" s="85" t="s">
        <v>3571</v>
      </c>
      <c r="AQ44" s="100" t="s">
        <v>143</v>
      </c>
      <c r="AR44" s="97" t="s">
        <v>125</v>
      </c>
      <c r="AV44" s="99"/>
      <c r="AW44" s="159" t="s">
        <v>3572</v>
      </c>
      <c r="AX44" s="102"/>
      <c r="AY44" s="157" t="s">
        <v>3573</v>
      </c>
      <c r="AZ44" s="159"/>
      <c r="BF44" s="103">
        <v>45741</v>
      </c>
      <c r="BG44" s="46"/>
      <c r="BH44" s="46"/>
      <c r="BI44" s="46">
        <f t="shared" si="1"/>
        <v>0</v>
      </c>
      <c r="BJ44" s="46">
        <f t="shared" si="2"/>
        <v>0</v>
      </c>
    </row>
    <row r="45" spans="1:62" ht="120" customHeight="1" x14ac:dyDescent="0.25">
      <c r="A45" s="132" t="s">
        <v>182</v>
      </c>
      <c r="B45" s="132"/>
      <c r="C45" s="150">
        <v>0</v>
      </c>
      <c r="D45" s="150">
        <v>0</v>
      </c>
      <c r="E45" s="133">
        <v>252</v>
      </c>
      <c r="F45" s="134" t="s">
        <v>3574</v>
      </c>
      <c r="G45" s="86" t="s">
        <v>211</v>
      </c>
      <c r="H45" s="86" t="s">
        <v>3575</v>
      </c>
      <c r="I45" s="89"/>
      <c r="J45" s="90">
        <v>7</v>
      </c>
      <c r="K45" s="86"/>
      <c r="L45" s="86"/>
      <c r="M45" s="92" t="s">
        <v>138</v>
      </c>
      <c r="N45" s="86" t="s">
        <v>108</v>
      </c>
      <c r="O45" s="163" t="s">
        <v>254</v>
      </c>
      <c r="P45" s="163" t="s">
        <v>3568</v>
      </c>
      <c r="Q45" s="91" t="s">
        <v>109</v>
      </c>
      <c r="R45" s="91" t="s">
        <v>210</v>
      </c>
      <c r="S45" s="91" t="s">
        <v>3576</v>
      </c>
      <c r="T45" s="92">
        <v>10</v>
      </c>
      <c r="U45" s="93">
        <v>15</v>
      </c>
      <c r="V45" s="94">
        <v>44785</v>
      </c>
      <c r="W45" s="94">
        <v>45737</v>
      </c>
      <c r="X45" s="95">
        <v>9785171466862</v>
      </c>
      <c r="Y45" s="96">
        <v>64</v>
      </c>
      <c r="Z45" s="97">
        <v>0.19700000000000001</v>
      </c>
      <c r="AA45" s="98" t="s">
        <v>155</v>
      </c>
      <c r="AB45" s="98" t="s">
        <v>160</v>
      </c>
      <c r="AC45" s="98" t="s">
        <v>156</v>
      </c>
      <c r="AD45" s="91">
        <v>3</v>
      </c>
      <c r="AE45" s="135" t="s">
        <v>116</v>
      </c>
      <c r="AF45" s="168"/>
      <c r="AG45" s="98" t="s">
        <v>407</v>
      </c>
      <c r="AH45" s="98"/>
      <c r="AI45" s="86" t="s">
        <v>3577</v>
      </c>
      <c r="AJ45" s="101" t="s">
        <v>163</v>
      </c>
      <c r="AK45" s="91"/>
      <c r="AL45" s="100" t="s">
        <v>3578</v>
      </c>
      <c r="AM45" s="86" t="s">
        <v>252</v>
      </c>
      <c r="AN45" s="86" t="s">
        <v>142</v>
      </c>
      <c r="AO45" s="143">
        <f t="shared" si="0"/>
        <v>0</v>
      </c>
      <c r="AP45" s="85" t="s">
        <v>3579</v>
      </c>
      <c r="AQ45" s="100" t="s">
        <v>143</v>
      </c>
      <c r="AR45" s="97" t="s">
        <v>125</v>
      </c>
      <c r="AV45" s="99"/>
      <c r="AW45" s="159" t="s">
        <v>3580</v>
      </c>
      <c r="AX45" s="102"/>
      <c r="AY45" s="157" t="s">
        <v>3581</v>
      </c>
      <c r="AZ45" s="159"/>
      <c r="BF45" s="103">
        <v>45741</v>
      </c>
      <c r="BG45" s="46"/>
      <c r="BH45" s="46"/>
      <c r="BI45" s="46">
        <f t="shared" si="1"/>
        <v>0</v>
      </c>
      <c r="BJ45" s="46">
        <f t="shared" si="2"/>
        <v>0</v>
      </c>
    </row>
    <row r="46" spans="1:62" ht="120" customHeight="1" x14ac:dyDescent="0.25">
      <c r="A46" s="132" t="s">
        <v>182</v>
      </c>
      <c r="B46" s="132"/>
      <c r="C46" s="150">
        <v>0</v>
      </c>
      <c r="D46" s="150">
        <v>0</v>
      </c>
      <c r="E46" s="133">
        <v>648.9</v>
      </c>
      <c r="F46" s="134" t="s">
        <v>2120</v>
      </c>
      <c r="G46" s="86" t="s">
        <v>2121</v>
      </c>
      <c r="H46" s="86" t="s">
        <v>2122</v>
      </c>
      <c r="I46" s="89"/>
      <c r="J46" s="90" t="s">
        <v>197</v>
      </c>
      <c r="K46" s="86"/>
      <c r="L46" s="86"/>
      <c r="M46" s="92" t="s">
        <v>151</v>
      </c>
      <c r="N46" s="86" t="s">
        <v>108</v>
      </c>
      <c r="O46" s="163" t="s">
        <v>226</v>
      </c>
      <c r="P46" s="163" t="s">
        <v>226</v>
      </c>
      <c r="Q46" s="91" t="s">
        <v>109</v>
      </c>
      <c r="R46" s="91" t="s">
        <v>210</v>
      </c>
      <c r="S46" s="91" t="s">
        <v>2123</v>
      </c>
      <c r="T46" s="92">
        <v>10</v>
      </c>
      <c r="U46" s="93">
        <v>12</v>
      </c>
      <c r="V46" s="94">
        <v>45719</v>
      </c>
      <c r="W46" s="94">
        <v>45719</v>
      </c>
      <c r="X46" s="95">
        <v>9785171711368</v>
      </c>
      <c r="Y46" s="96">
        <v>384</v>
      </c>
      <c r="Z46" s="97">
        <v>0.38200000000000001</v>
      </c>
      <c r="AA46" s="98" t="s">
        <v>145</v>
      </c>
      <c r="AB46" s="98" t="s">
        <v>194</v>
      </c>
      <c r="AC46" s="98" t="s">
        <v>146</v>
      </c>
      <c r="AD46" s="91" t="s">
        <v>110</v>
      </c>
      <c r="AE46" s="169" t="s">
        <v>198</v>
      </c>
      <c r="AF46" s="168"/>
      <c r="AG46" s="98" t="s">
        <v>537</v>
      </c>
      <c r="AH46" s="98"/>
      <c r="AI46" s="86" t="s">
        <v>2124</v>
      </c>
      <c r="AJ46" s="101"/>
      <c r="AK46" s="91" t="s">
        <v>2125</v>
      </c>
      <c r="AL46" s="100" t="s">
        <v>2126</v>
      </c>
      <c r="AM46" s="86" t="s">
        <v>225</v>
      </c>
      <c r="AN46" s="86" t="s">
        <v>153</v>
      </c>
      <c r="AO46" s="143">
        <f t="shared" si="0"/>
        <v>0</v>
      </c>
      <c r="AP46" s="85" t="s">
        <v>2127</v>
      </c>
      <c r="AQ46" s="100" t="s">
        <v>154</v>
      </c>
      <c r="AR46" s="97" t="s">
        <v>125</v>
      </c>
      <c r="AV46" s="99"/>
      <c r="AW46" s="159" t="s">
        <v>2128</v>
      </c>
      <c r="AX46" s="102" t="s">
        <v>2129</v>
      </c>
      <c r="AY46" s="157" t="s">
        <v>2130</v>
      </c>
      <c r="AZ46" s="159"/>
      <c r="BF46" s="103">
        <v>45736</v>
      </c>
      <c r="BG46" s="46"/>
      <c r="BH46" s="46"/>
      <c r="BI46" s="46">
        <f t="shared" si="1"/>
        <v>0</v>
      </c>
      <c r="BJ46" s="46">
        <f t="shared" si="2"/>
        <v>0</v>
      </c>
    </row>
    <row r="47" spans="1:62" ht="120" customHeight="1" x14ac:dyDescent="0.25">
      <c r="A47" s="132" t="s">
        <v>182</v>
      </c>
      <c r="B47" s="132"/>
      <c r="C47" s="150">
        <v>0</v>
      </c>
      <c r="D47" s="150">
        <v>0</v>
      </c>
      <c r="E47" s="133">
        <v>648.9</v>
      </c>
      <c r="F47" s="134" t="s">
        <v>2966</v>
      </c>
      <c r="G47" s="86" t="s">
        <v>2967</v>
      </c>
      <c r="H47" s="86" t="s">
        <v>2968</v>
      </c>
      <c r="I47" s="89"/>
      <c r="J47" s="90">
        <v>3</v>
      </c>
      <c r="K47" s="86"/>
      <c r="L47" s="86"/>
      <c r="M47" s="92" t="s">
        <v>151</v>
      </c>
      <c r="N47" s="86" t="s">
        <v>108</v>
      </c>
      <c r="O47" s="163" t="s">
        <v>226</v>
      </c>
      <c r="P47" s="163" t="s">
        <v>226</v>
      </c>
      <c r="Q47" s="91" t="s">
        <v>109</v>
      </c>
      <c r="R47" s="91" t="s">
        <v>210</v>
      </c>
      <c r="S47" s="91" t="s">
        <v>2969</v>
      </c>
      <c r="T47" s="92">
        <v>10</v>
      </c>
      <c r="U47" s="93">
        <v>8</v>
      </c>
      <c r="V47" s="94">
        <v>45275</v>
      </c>
      <c r="W47" s="94">
        <v>45735</v>
      </c>
      <c r="X47" s="95">
        <v>9785171544188</v>
      </c>
      <c r="Y47" s="96">
        <v>416</v>
      </c>
      <c r="Z47" s="97">
        <v>0.40799999999999997</v>
      </c>
      <c r="AA47" s="98" t="s">
        <v>145</v>
      </c>
      <c r="AB47" s="98" t="s">
        <v>161</v>
      </c>
      <c r="AC47" s="98" t="s">
        <v>146</v>
      </c>
      <c r="AD47" s="91" t="s">
        <v>110</v>
      </c>
      <c r="AE47" s="135" t="s">
        <v>116</v>
      </c>
      <c r="AF47" s="168"/>
      <c r="AG47" s="98" t="s">
        <v>263</v>
      </c>
      <c r="AH47" s="98"/>
      <c r="AI47" s="86" t="s">
        <v>2970</v>
      </c>
      <c r="AJ47" s="101"/>
      <c r="AK47" s="91" t="s">
        <v>2971</v>
      </c>
      <c r="AL47" s="100" t="s">
        <v>2972</v>
      </c>
      <c r="AM47" s="86" t="s">
        <v>225</v>
      </c>
      <c r="AN47" s="86" t="s">
        <v>153</v>
      </c>
      <c r="AO47" s="143">
        <f t="shared" si="0"/>
        <v>0</v>
      </c>
      <c r="AP47" s="85" t="s">
        <v>2973</v>
      </c>
      <c r="AQ47" s="100" t="s">
        <v>154</v>
      </c>
      <c r="AR47" s="97" t="s">
        <v>125</v>
      </c>
      <c r="AV47" s="99"/>
      <c r="AW47" s="159" t="s">
        <v>2974</v>
      </c>
      <c r="AX47" s="102" t="s">
        <v>2975</v>
      </c>
      <c r="AY47" s="157" t="s">
        <v>2976</v>
      </c>
      <c r="AZ47" s="159" t="s">
        <v>299</v>
      </c>
      <c r="BF47" s="103">
        <v>45740</v>
      </c>
      <c r="BG47" s="46"/>
      <c r="BH47" s="46"/>
      <c r="BI47" s="46">
        <f t="shared" si="1"/>
        <v>0</v>
      </c>
      <c r="BJ47" s="46">
        <f t="shared" si="2"/>
        <v>0</v>
      </c>
    </row>
    <row r="48" spans="1:62" ht="120" customHeight="1" x14ac:dyDescent="0.25">
      <c r="A48" s="132"/>
      <c r="B48" s="132"/>
      <c r="C48" s="150">
        <v>0</v>
      </c>
      <c r="D48" s="150">
        <v>0</v>
      </c>
      <c r="E48" s="133">
        <v>604.80000000000007</v>
      </c>
      <c r="F48" s="134" t="s">
        <v>3582</v>
      </c>
      <c r="G48" s="86" t="s">
        <v>3583</v>
      </c>
      <c r="H48" s="86" t="s">
        <v>591</v>
      </c>
      <c r="I48" s="89"/>
      <c r="J48" s="90">
        <v>4</v>
      </c>
      <c r="K48" s="86"/>
      <c r="L48" s="86"/>
      <c r="M48" s="92" t="s">
        <v>151</v>
      </c>
      <c r="N48" s="86" t="s">
        <v>108</v>
      </c>
      <c r="O48" s="163" t="s">
        <v>212</v>
      </c>
      <c r="P48" s="163" t="s">
        <v>212</v>
      </c>
      <c r="Q48" s="91" t="s">
        <v>109</v>
      </c>
      <c r="R48" s="91" t="s">
        <v>210</v>
      </c>
      <c r="S48" s="91" t="s">
        <v>3584</v>
      </c>
      <c r="T48" s="92">
        <v>10</v>
      </c>
      <c r="U48" s="93">
        <v>10</v>
      </c>
      <c r="V48" s="94">
        <v>45625</v>
      </c>
      <c r="W48" s="94">
        <v>45735</v>
      </c>
      <c r="X48" s="95">
        <v>9785171687250</v>
      </c>
      <c r="Y48" s="96">
        <v>352</v>
      </c>
      <c r="Z48" s="97">
        <v>0.4</v>
      </c>
      <c r="AA48" s="98" t="s">
        <v>145</v>
      </c>
      <c r="AB48" s="98" t="s">
        <v>161</v>
      </c>
      <c r="AC48" s="98" t="s">
        <v>146</v>
      </c>
      <c r="AD48" s="91" t="s">
        <v>110</v>
      </c>
      <c r="AE48" s="135" t="s">
        <v>116</v>
      </c>
      <c r="AF48" s="168"/>
      <c r="AG48" s="98" t="s">
        <v>308</v>
      </c>
      <c r="AH48" s="98"/>
      <c r="AI48" s="86" t="s">
        <v>592</v>
      </c>
      <c r="AJ48" s="101"/>
      <c r="AK48" s="91"/>
      <c r="AL48" s="100" t="s">
        <v>3585</v>
      </c>
      <c r="AM48" s="86" t="s">
        <v>225</v>
      </c>
      <c r="AN48" s="86" t="s">
        <v>153</v>
      </c>
      <c r="AO48" s="143">
        <f t="shared" si="0"/>
        <v>0</v>
      </c>
      <c r="AP48" s="85" t="s">
        <v>3586</v>
      </c>
      <c r="AQ48" s="100" t="s">
        <v>154</v>
      </c>
      <c r="AR48" s="97" t="s">
        <v>125</v>
      </c>
      <c r="AV48" s="99"/>
      <c r="AW48" s="159" t="s">
        <v>3587</v>
      </c>
      <c r="AX48" s="102" t="s">
        <v>3588</v>
      </c>
      <c r="AY48" s="157" t="s">
        <v>3589</v>
      </c>
      <c r="AZ48" s="159"/>
      <c r="BF48" s="103">
        <v>45741</v>
      </c>
      <c r="BG48" s="46"/>
      <c r="BH48" s="46"/>
      <c r="BI48" s="46">
        <f t="shared" si="1"/>
        <v>0</v>
      </c>
      <c r="BJ48" s="46">
        <f t="shared" si="2"/>
        <v>0</v>
      </c>
    </row>
    <row r="49" spans="1:62" ht="120" customHeight="1" x14ac:dyDescent="0.25">
      <c r="A49" s="132" t="s">
        <v>182</v>
      </c>
      <c r="B49" s="132"/>
      <c r="C49" s="150"/>
      <c r="D49" s="150"/>
      <c r="E49" s="133">
        <v>516.6</v>
      </c>
      <c r="F49" s="134" t="s">
        <v>4177</v>
      </c>
      <c r="G49" s="86" t="s">
        <v>604</v>
      </c>
      <c r="H49" s="86" t="s">
        <v>4178</v>
      </c>
      <c r="I49" s="89"/>
      <c r="J49" s="90" t="s">
        <v>197</v>
      </c>
      <c r="K49" s="86"/>
      <c r="L49" s="86"/>
      <c r="M49" s="92" t="s">
        <v>151</v>
      </c>
      <c r="N49" s="86" t="s">
        <v>108</v>
      </c>
      <c r="O49" s="163" t="s">
        <v>226</v>
      </c>
      <c r="P49" s="163" t="s">
        <v>226</v>
      </c>
      <c r="Q49" s="91" t="s">
        <v>109</v>
      </c>
      <c r="R49" s="91" t="s">
        <v>210</v>
      </c>
      <c r="S49" s="91" t="s">
        <v>4179</v>
      </c>
      <c r="T49" s="92">
        <v>20</v>
      </c>
      <c r="U49" s="93">
        <v>6</v>
      </c>
      <c r="V49" s="94">
        <v>45737</v>
      </c>
      <c r="W49" s="94">
        <v>45737</v>
      </c>
      <c r="X49" s="95">
        <v>9785171728090</v>
      </c>
      <c r="Y49" s="96">
        <v>336</v>
      </c>
      <c r="Z49" s="97">
        <v>0.34</v>
      </c>
      <c r="AA49" s="98" t="s">
        <v>134</v>
      </c>
      <c r="AB49" s="98" t="s">
        <v>161</v>
      </c>
      <c r="AC49" s="98" t="s">
        <v>135</v>
      </c>
      <c r="AD49" s="91">
        <v>3</v>
      </c>
      <c r="AE49" s="169" t="s">
        <v>198</v>
      </c>
      <c r="AF49" s="168"/>
      <c r="AG49" s="98" t="s">
        <v>2456</v>
      </c>
      <c r="AH49" s="98"/>
      <c r="AI49" s="86" t="s">
        <v>4180</v>
      </c>
      <c r="AJ49" s="101"/>
      <c r="AK49" s="91" t="s">
        <v>4181</v>
      </c>
      <c r="AL49" s="100" t="s">
        <v>4182</v>
      </c>
      <c r="AM49" s="86" t="s">
        <v>225</v>
      </c>
      <c r="AN49" s="86" t="s">
        <v>153</v>
      </c>
      <c r="AO49" s="143">
        <f t="shared" si="0"/>
        <v>0</v>
      </c>
      <c r="AP49" s="85" t="s">
        <v>4183</v>
      </c>
      <c r="AQ49" s="100" t="s">
        <v>154</v>
      </c>
      <c r="AR49" s="97" t="s">
        <v>125</v>
      </c>
      <c r="AV49" s="99"/>
      <c r="AW49" s="159" t="s">
        <v>4184</v>
      </c>
      <c r="AX49" s="102" t="s">
        <v>4185</v>
      </c>
      <c r="AY49" s="157" t="s">
        <v>4186</v>
      </c>
      <c r="AZ49" s="159"/>
      <c r="BF49" s="103">
        <v>45742</v>
      </c>
      <c r="BG49" s="46"/>
      <c r="BH49" s="46"/>
      <c r="BI49" s="46">
        <f t="shared" si="1"/>
        <v>0</v>
      </c>
      <c r="BJ49" s="46">
        <f t="shared" si="2"/>
        <v>0</v>
      </c>
    </row>
    <row r="50" spans="1:62" ht="120" customHeight="1" x14ac:dyDescent="0.25">
      <c r="A50" s="132" t="s">
        <v>182</v>
      </c>
      <c r="B50" s="132"/>
      <c r="C50" s="150">
        <v>0</v>
      </c>
      <c r="D50" s="150">
        <v>0</v>
      </c>
      <c r="E50" s="133">
        <v>220.5</v>
      </c>
      <c r="F50" s="134" t="s">
        <v>2131</v>
      </c>
      <c r="G50" s="86" t="s">
        <v>211</v>
      </c>
      <c r="H50" s="86" t="s">
        <v>2132</v>
      </c>
      <c r="I50" s="89"/>
      <c r="J50" s="90" t="s">
        <v>197</v>
      </c>
      <c r="K50" s="86"/>
      <c r="L50" s="86"/>
      <c r="M50" s="92" t="s">
        <v>138</v>
      </c>
      <c r="N50" s="86" t="s">
        <v>108</v>
      </c>
      <c r="O50" s="163" t="s">
        <v>254</v>
      </c>
      <c r="P50" s="163" t="s">
        <v>2133</v>
      </c>
      <c r="Q50" s="91" t="s">
        <v>109</v>
      </c>
      <c r="R50" s="91" t="s">
        <v>210</v>
      </c>
      <c r="S50" s="91" t="s">
        <v>2134</v>
      </c>
      <c r="T50" s="92">
        <v>10</v>
      </c>
      <c r="U50" s="93">
        <v>50</v>
      </c>
      <c r="V50" s="94">
        <v>45733</v>
      </c>
      <c r="W50" s="94">
        <v>45733</v>
      </c>
      <c r="X50" s="95">
        <v>9785171716653</v>
      </c>
      <c r="Y50" s="96">
        <v>8</v>
      </c>
      <c r="Z50" s="97">
        <v>4.8000000000000001E-2</v>
      </c>
      <c r="AA50" s="98" t="s">
        <v>2135</v>
      </c>
      <c r="AB50" s="98"/>
      <c r="AC50" s="98" t="s">
        <v>2136</v>
      </c>
      <c r="AD50" s="91">
        <v>3</v>
      </c>
      <c r="AE50" s="169" t="s">
        <v>198</v>
      </c>
      <c r="AF50" s="168"/>
      <c r="AG50" s="98" t="s">
        <v>2137</v>
      </c>
      <c r="AH50" s="98"/>
      <c r="AI50" s="86" t="s">
        <v>2132</v>
      </c>
      <c r="AJ50" s="101" t="s">
        <v>163</v>
      </c>
      <c r="AK50" s="91"/>
      <c r="AL50" s="100" t="s">
        <v>2138</v>
      </c>
      <c r="AM50" s="86" t="s">
        <v>252</v>
      </c>
      <c r="AN50" s="86" t="s">
        <v>142</v>
      </c>
      <c r="AO50" s="143">
        <f t="shared" si="0"/>
        <v>0</v>
      </c>
      <c r="AP50" s="85" t="s">
        <v>2139</v>
      </c>
      <c r="AQ50" s="100" t="s">
        <v>143</v>
      </c>
      <c r="AR50" s="97" t="s">
        <v>125</v>
      </c>
      <c r="AV50" s="99"/>
      <c r="AW50" s="159" t="s">
        <v>2140</v>
      </c>
      <c r="AX50" s="102"/>
      <c r="AY50" s="157" t="s">
        <v>2141</v>
      </c>
      <c r="AZ50" s="159"/>
      <c r="BF50" s="103">
        <v>45736</v>
      </c>
      <c r="BG50" s="46"/>
      <c r="BH50" s="46"/>
      <c r="BI50" s="46">
        <f t="shared" si="1"/>
        <v>0</v>
      </c>
      <c r="BJ50" s="46">
        <f t="shared" si="2"/>
        <v>0</v>
      </c>
    </row>
    <row r="51" spans="1:62" ht="120" customHeight="1" x14ac:dyDescent="0.25">
      <c r="A51" s="132" t="s">
        <v>182</v>
      </c>
      <c r="B51" s="132"/>
      <c r="C51" s="150">
        <v>0</v>
      </c>
      <c r="D51" s="150">
        <v>0</v>
      </c>
      <c r="E51" s="133">
        <v>220.5</v>
      </c>
      <c r="F51" s="134" t="s">
        <v>2142</v>
      </c>
      <c r="G51" s="86" t="s">
        <v>211</v>
      </c>
      <c r="H51" s="86" t="s">
        <v>2132</v>
      </c>
      <c r="I51" s="89"/>
      <c r="J51" s="90" t="s">
        <v>197</v>
      </c>
      <c r="K51" s="86"/>
      <c r="L51" s="86"/>
      <c r="M51" s="92" t="s">
        <v>138</v>
      </c>
      <c r="N51" s="86" t="s">
        <v>108</v>
      </c>
      <c r="O51" s="163" t="s">
        <v>254</v>
      </c>
      <c r="P51" s="163" t="s">
        <v>2133</v>
      </c>
      <c r="Q51" s="91" t="s">
        <v>109</v>
      </c>
      <c r="R51" s="91" t="s">
        <v>210</v>
      </c>
      <c r="S51" s="91" t="s">
        <v>2143</v>
      </c>
      <c r="T51" s="92">
        <v>10</v>
      </c>
      <c r="U51" s="93">
        <v>50</v>
      </c>
      <c r="V51" s="94">
        <v>45733</v>
      </c>
      <c r="W51" s="94">
        <v>45733</v>
      </c>
      <c r="X51" s="95">
        <v>9785171716660</v>
      </c>
      <c r="Y51" s="96">
        <v>8</v>
      </c>
      <c r="Z51" s="97">
        <v>4.9000000000000002E-2</v>
      </c>
      <c r="AA51" s="98" t="s">
        <v>2135</v>
      </c>
      <c r="AB51" s="98"/>
      <c r="AC51" s="98" t="s">
        <v>2136</v>
      </c>
      <c r="AD51" s="91">
        <v>3</v>
      </c>
      <c r="AE51" s="169" t="s">
        <v>198</v>
      </c>
      <c r="AF51" s="168"/>
      <c r="AG51" s="98" t="s">
        <v>2137</v>
      </c>
      <c r="AH51" s="98"/>
      <c r="AI51" s="86" t="s">
        <v>2132</v>
      </c>
      <c r="AJ51" s="101" t="s">
        <v>163</v>
      </c>
      <c r="AK51" s="91"/>
      <c r="AL51" s="100" t="s">
        <v>2144</v>
      </c>
      <c r="AM51" s="86" t="s">
        <v>252</v>
      </c>
      <c r="AN51" s="86" t="s">
        <v>142</v>
      </c>
      <c r="AO51" s="143">
        <f t="shared" si="0"/>
        <v>0</v>
      </c>
      <c r="AP51" s="85" t="s">
        <v>2145</v>
      </c>
      <c r="AQ51" s="100" t="s">
        <v>143</v>
      </c>
      <c r="AR51" s="97" t="s">
        <v>125</v>
      </c>
      <c r="AV51" s="99"/>
      <c r="AW51" s="159" t="s">
        <v>2146</v>
      </c>
      <c r="AX51" s="102"/>
      <c r="AY51" s="157" t="s">
        <v>2141</v>
      </c>
      <c r="AZ51" s="159"/>
      <c r="BF51" s="103">
        <v>45736</v>
      </c>
      <c r="BG51" s="46"/>
      <c r="BH51" s="46"/>
      <c r="BI51" s="46">
        <f t="shared" si="1"/>
        <v>0</v>
      </c>
      <c r="BJ51" s="46">
        <f t="shared" si="2"/>
        <v>0</v>
      </c>
    </row>
    <row r="52" spans="1:62" ht="120" customHeight="1" x14ac:dyDescent="0.25">
      <c r="A52" s="132" t="s">
        <v>182</v>
      </c>
      <c r="B52" s="132"/>
      <c r="C52" s="150">
        <v>0</v>
      </c>
      <c r="D52" s="150">
        <v>0</v>
      </c>
      <c r="E52" s="133">
        <v>516.6</v>
      </c>
      <c r="F52" s="134" t="s">
        <v>4638</v>
      </c>
      <c r="G52" s="86" t="s">
        <v>4639</v>
      </c>
      <c r="H52" s="86" t="s">
        <v>4640</v>
      </c>
      <c r="I52" s="89"/>
      <c r="J52" s="90">
        <v>4</v>
      </c>
      <c r="K52" s="86"/>
      <c r="L52" s="86"/>
      <c r="M52" s="92" t="s">
        <v>151</v>
      </c>
      <c r="N52" s="86" t="s">
        <v>108</v>
      </c>
      <c r="O52" s="163" t="s">
        <v>212</v>
      </c>
      <c r="P52" s="163" t="s">
        <v>212</v>
      </c>
      <c r="Q52" s="91" t="s">
        <v>109</v>
      </c>
      <c r="R52" s="91" t="s">
        <v>210</v>
      </c>
      <c r="S52" s="91" t="s">
        <v>4641</v>
      </c>
      <c r="T52" s="92">
        <v>10</v>
      </c>
      <c r="U52" s="93">
        <v>4</v>
      </c>
      <c r="V52" s="94">
        <v>45497</v>
      </c>
      <c r="W52" s="94">
        <v>45740</v>
      </c>
      <c r="X52" s="95">
        <v>9785171633509</v>
      </c>
      <c r="Y52" s="96">
        <v>448</v>
      </c>
      <c r="Z52" s="97">
        <v>0.43</v>
      </c>
      <c r="AA52" s="98" t="s">
        <v>134</v>
      </c>
      <c r="AB52" s="98" t="s">
        <v>161</v>
      </c>
      <c r="AC52" s="98" t="s">
        <v>135</v>
      </c>
      <c r="AD52" s="91">
        <v>3</v>
      </c>
      <c r="AE52" s="135" t="s">
        <v>116</v>
      </c>
      <c r="AF52" s="168"/>
      <c r="AG52" s="98" t="s">
        <v>537</v>
      </c>
      <c r="AH52" s="98"/>
      <c r="AI52" s="86" t="s">
        <v>4642</v>
      </c>
      <c r="AJ52" s="101"/>
      <c r="AK52" s="91"/>
      <c r="AL52" s="100" t="s">
        <v>4643</v>
      </c>
      <c r="AM52" s="86" t="s">
        <v>225</v>
      </c>
      <c r="AN52" s="86" t="s">
        <v>153</v>
      </c>
      <c r="AO52" s="143">
        <f t="shared" si="0"/>
        <v>0</v>
      </c>
      <c r="AP52" s="85" t="s">
        <v>4644</v>
      </c>
      <c r="AQ52" s="100" t="s">
        <v>154</v>
      </c>
      <c r="AR52" s="97" t="s">
        <v>125</v>
      </c>
      <c r="AV52" s="99"/>
      <c r="AW52" s="159" t="s">
        <v>4645</v>
      </c>
      <c r="AX52" s="102" t="s">
        <v>4646</v>
      </c>
      <c r="AY52" s="157" t="s">
        <v>4647</v>
      </c>
      <c r="AZ52" s="159"/>
      <c r="BF52" s="103">
        <v>45743</v>
      </c>
      <c r="BG52" s="46"/>
      <c r="BH52" s="46"/>
      <c r="BI52" s="46">
        <f t="shared" si="1"/>
        <v>0</v>
      </c>
      <c r="BJ52" s="46">
        <f t="shared" si="2"/>
        <v>0</v>
      </c>
    </row>
    <row r="53" spans="1:62" ht="120" customHeight="1" x14ac:dyDescent="0.25">
      <c r="A53" s="132" t="s">
        <v>182</v>
      </c>
      <c r="B53" s="132"/>
      <c r="C53" s="150">
        <v>0</v>
      </c>
      <c r="D53" s="150">
        <v>0</v>
      </c>
      <c r="E53" s="133">
        <v>781.2</v>
      </c>
      <c r="F53" s="134" t="s">
        <v>1561</v>
      </c>
      <c r="G53" s="86" t="s">
        <v>1562</v>
      </c>
      <c r="H53" s="86" t="s">
        <v>1563</v>
      </c>
      <c r="I53" s="89"/>
      <c r="J53" s="90" t="s">
        <v>197</v>
      </c>
      <c r="K53" s="86"/>
      <c r="L53" s="86"/>
      <c r="M53" s="92" t="s">
        <v>151</v>
      </c>
      <c r="N53" s="86" t="s">
        <v>108</v>
      </c>
      <c r="O53" s="163" t="s">
        <v>205</v>
      </c>
      <c r="P53" s="163" t="s">
        <v>205</v>
      </c>
      <c r="Q53" s="91" t="s">
        <v>109</v>
      </c>
      <c r="R53" s="91" t="s">
        <v>210</v>
      </c>
      <c r="S53" s="91" t="s">
        <v>1564</v>
      </c>
      <c r="T53" s="92">
        <v>10</v>
      </c>
      <c r="U53" s="93">
        <v>6</v>
      </c>
      <c r="V53" s="94">
        <v>45730</v>
      </c>
      <c r="W53" s="94">
        <v>45730</v>
      </c>
      <c r="X53" s="95">
        <v>9785171643805</v>
      </c>
      <c r="Y53" s="96">
        <v>464</v>
      </c>
      <c r="Z53" s="97">
        <v>0.54700000000000004</v>
      </c>
      <c r="AA53" s="98" t="s">
        <v>134</v>
      </c>
      <c r="AB53" s="98" t="s">
        <v>161</v>
      </c>
      <c r="AC53" s="98" t="s">
        <v>135</v>
      </c>
      <c r="AD53" s="91" t="s">
        <v>110</v>
      </c>
      <c r="AE53" s="169" t="s">
        <v>198</v>
      </c>
      <c r="AF53" s="168"/>
      <c r="AG53" s="98" t="s">
        <v>566</v>
      </c>
      <c r="AH53" s="98"/>
      <c r="AI53" s="86" t="s">
        <v>1565</v>
      </c>
      <c r="AJ53" s="101"/>
      <c r="AK53" s="91"/>
      <c r="AL53" s="100" t="s">
        <v>1566</v>
      </c>
      <c r="AM53" s="86" t="s">
        <v>277</v>
      </c>
      <c r="AN53" s="86" t="s">
        <v>153</v>
      </c>
      <c r="AO53" s="143">
        <f t="shared" si="0"/>
        <v>0</v>
      </c>
      <c r="AP53" s="85" t="s">
        <v>1567</v>
      </c>
      <c r="AQ53" s="100" t="s">
        <v>154</v>
      </c>
      <c r="AR53" s="97" t="s">
        <v>125</v>
      </c>
      <c r="AV53" s="99"/>
      <c r="AW53" s="159" t="s">
        <v>1568</v>
      </c>
      <c r="AX53" s="102" t="s">
        <v>1569</v>
      </c>
      <c r="AY53" s="157" t="s">
        <v>1570</v>
      </c>
      <c r="AZ53" s="159"/>
      <c r="BF53" s="103">
        <v>45735</v>
      </c>
      <c r="BG53" s="46"/>
      <c r="BH53" s="46"/>
      <c r="BI53" s="46">
        <f t="shared" si="1"/>
        <v>0</v>
      </c>
      <c r="BJ53" s="46">
        <f t="shared" si="2"/>
        <v>0</v>
      </c>
    </row>
    <row r="54" spans="1:62" ht="120" customHeight="1" x14ac:dyDescent="0.25">
      <c r="A54" s="132" t="s">
        <v>182</v>
      </c>
      <c r="B54" s="132"/>
      <c r="C54" s="150">
        <v>0</v>
      </c>
      <c r="D54" s="150">
        <v>0</v>
      </c>
      <c r="E54" s="133">
        <v>806.40000000000009</v>
      </c>
      <c r="F54" s="134" t="s">
        <v>5105</v>
      </c>
      <c r="G54" s="86" t="s">
        <v>5106</v>
      </c>
      <c r="H54" s="86" t="s">
        <v>5107</v>
      </c>
      <c r="I54" s="89"/>
      <c r="J54" s="90" t="s">
        <v>197</v>
      </c>
      <c r="K54" s="86"/>
      <c r="L54" s="86"/>
      <c r="M54" s="92" t="s">
        <v>151</v>
      </c>
      <c r="N54" s="86" t="s">
        <v>108</v>
      </c>
      <c r="O54" s="163" t="s">
        <v>224</v>
      </c>
      <c r="P54" s="163" t="s">
        <v>224</v>
      </c>
      <c r="Q54" s="91" t="s">
        <v>109</v>
      </c>
      <c r="R54" s="91" t="s">
        <v>210</v>
      </c>
      <c r="S54" s="91" t="s">
        <v>5108</v>
      </c>
      <c r="T54" s="92">
        <v>10</v>
      </c>
      <c r="U54" s="93">
        <v>10</v>
      </c>
      <c r="V54" s="94">
        <v>45712</v>
      </c>
      <c r="W54" s="94">
        <v>45712</v>
      </c>
      <c r="X54" s="95">
        <v>9785171732707</v>
      </c>
      <c r="Y54" s="96">
        <v>576</v>
      </c>
      <c r="Z54" s="97">
        <v>0.52400000000000002</v>
      </c>
      <c r="AA54" s="98" t="s">
        <v>145</v>
      </c>
      <c r="AB54" s="98" t="s">
        <v>194</v>
      </c>
      <c r="AC54" s="98" t="s">
        <v>146</v>
      </c>
      <c r="AD54" s="91" t="s">
        <v>110</v>
      </c>
      <c r="AE54" s="169" t="s">
        <v>198</v>
      </c>
      <c r="AF54" s="168"/>
      <c r="AG54" s="98" t="s">
        <v>5109</v>
      </c>
      <c r="AH54" s="98"/>
      <c r="AI54" s="86" t="s">
        <v>5110</v>
      </c>
      <c r="AJ54" s="101"/>
      <c r="AK54" s="91" t="s">
        <v>5111</v>
      </c>
      <c r="AL54" s="100" t="s">
        <v>5112</v>
      </c>
      <c r="AM54" s="86" t="s">
        <v>225</v>
      </c>
      <c r="AN54" s="86" t="s">
        <v>153</v>
      </c>
      <c r="AO54" s="143">
        <f t="shared" si="0"/>
        <v>0</v>
      </c>
      <c r="AP54" s="85" t="s">
        <v>5113</v>
      </c>
      <c r="AQ54" s="100" t="s">
        <v>111</v>
      </c>
      <c r="AR54" s="97" t="s">
        <v>125</v>
      </c>
      <c r="AV54" s="99"/>
      <c r="AW54" s="159" t="s">
        <v>5114</v>
      </c>
      <c r="AX54" s="102" t="s">
        <v>5115</v>
      </c>
      <c r="AY54" s="157" t="s">
        <v>5116</v>
      </c>
      <c r="AZ54" s="159"/>
      <c r="BF54" s="103">
        <v>45744</v>
      </c>
      <c r="BG54" s="46"/>
      <c r="BH54" s="46"/>
      <c r="BI54" s="46">
        <f t="shared" si="1"/>
        <v>0</v>
      </c>
      <c r="BJ54" s="46">
        <f t="shared" si="2"/>
        <v>0</v>
      </c>
    </row>
    <row r="55" spans="1:62" ht="120" customHeight="1" x14ac:dyDescent="0.25">
      <c r="A55" s="132" t="s">
        <v>182</v>
      </c>
      <c r="B55" s="132"/>
      <c r="C55" s="150">
        <v>0</v>
      </c>
      <c r="D55" s="150">
        <v>0</v>
      </c>
      <c r="E55" s="133">
        <v>604.80000000000007</v>
      </c>
      <c r="F55" s="134" t="s">
        <v>5117</v>
      </c>
      <c r="G55" s="86" t="s">
        <v>5106</v>
      </c>
      <c r="H55" s="86" t="s">
        <v>5107</v>
      </c>
      <c r="I55" s="89"/>
      <c r="J55" s="90" t="s">
        <v>197</v>
      </c>
      <c r="K55" s="86"/>
      <c r="L55" s="86"/>
      <c r="M55" s="92" t="s">
        <v>151</v>
      </c>
      <c r="N55" s="86" t="s">
        <v>108</v>
      </c>
      <c r="O55" s="163" t="s">
        <v>226</v>
      </c>
      <c r="P55" s="163" t="s">
        <v>226</v>
      </c>
      <c r="Q55" s="91" t="s">
        <v>109</v>
      </c>
      <c r="R55" s="91" t="s">
        <v>210</v>
      </c>
      <c r="S55" s="91" t="s">
        <v>5118</v>
      </c>
      <c r="T55" s="92">
        <v>10</v>
      </c>
      <c r="U55" s="93">
        <v>8</v>
      </c>
      <c r="V55" s="94">
        <v>45726</v>
      </c>
      <c r="W55" s="94">
        <v>45726</v>
      </c>
      <c r="X55" s="95">
        <v>9785171736736</v>
      </c>
      <c r="Y55" s="96">
        <v>480</v>
      </c>
      <c r="Z55" s="97">
        <v>0.45500000000000002</v>
      </c>
      <c r="AA55" s="98" t="s">
        <v>145</v>
      </c>
      <c r="AB55" s="98" t="s">
        <v>161</v>
      </c>
      <c r="AC55" s="98" t="s">
        <v>146</v>
      </c>
      <c r="AD55" s="91" t="s">
        <v>110</v>
      </c>
      <c r="AE55" s="169" t="s">
        <v>198</v>
      </c>
      <c r="AF55" s="168"/>
      <c r="AG55" s="98" t="s">
        <v>5109</v>
      </c>
      <c r="AH55" s="98"/>
      <c r="AI55" s="86" t="s">
        <v>5110</v>
      </c>
      <c r="AJ55" s="101"/>
      <c r="AK55" s="91"/>
      <c r="AL55" s="100" t="s">
        <v>5119</v>
      </c>
      <c r="AM55" s="86" t="s">
        <v>225</v>
      </c>
      <c r="AN55" s="86" t="s">
        <v>153</v>
      </c>
      <c r="AO55" s="143">
        <f t="shared" si="0"/>
        <v>0</v>
      </c>
      <c r="AP55" s="85" t="s">
        <v>5120</v>
      </c>
      <c r="AQ55" s="100" t="s">
        <v>111</v>
      </c>
      <c r="AR55" s="97" t="s">
        <v>125</v>
      </c>
      <c r="AV55" s="99"/>
      <c r="AW55" s="159" t="s">
        <v>5121</v>
      </c>
      <c r="AX55" s="102" t="s">
        <v>5122</v>
      </c>
      <c r="AY55" s="157" t="s">
        <v>5123</v>
      </c>
      <c r="AZ55" s="159"/>
      <c r="BF55" s="103">
        <v>45744</v>
      </c>
      <c r="BG55" s="46"/>
      <c r="BH55" s="46"/>
      <c r="BI55" s="46">
        <f t="shared" si="1"/>
        <v>0</v>
      </c>
      <c r="BJ55" s="46">
        <f t="shared" si="2"/>
        <v>0</v>
      </c>
    </row>
    <row r="56" spans="1:62" ht="120" customHeight="1" x14ac:dyDescent="0.25">
      <c r="A56" s="132" t="s">
        <v>182</v>
      </c>
      <c r="B56" s="132"/>
      <c r="C56" s="150">
        <v>0</v>
      </c>
      <c r="D56" s="150">
        <v>0</v>
      </c>
      <c r="E56" s="133">
        <v>604.80000000000007</v>
      </c>
      <c r="F56" s="134" t="s">
        <v>5124</v>
      </c>
      <c r="G56" s="86" t="s">
        <v>5106</v>
      </c>
      <c r="H56" s="86" t="s">
        <v>5107</v>
      </c>
      <c r="I56" s="89"/>
      <c r="J56" s="90" t="s">
        <v>197</v>
      </c>
      <c r="K56" s="86"/>
      <c r="L56" s="86"/>
      <c r="M56" s="92" t="s">
        <v>151</v>
      </c>
      <c r="N56" s="86" t="s">
        <v>108</v>
      </c>
      <c r="O56" s="163" t="s">
        <v>224</v>
      </c>
      <c r="P56" s="163" t="s">
        <v>224</v>
      </c>
      <c r="Q56" s="91" t="s">
        <v>109</v>
      </c>
      <c r="R56" s="91" t="s">
        <v>210</v>
      </c>
      <c r="S56" s="91" t="s">
        <v>5125</v>
      </c>
      <c r="T56" s="92">
        <v>10</v>
      </c>
      <c r="U56" s="93">
        <v>6</v>
      </c>
      <c r="V56" s="94">
        <v>45741</v>
      </c>
      <c r="W56" s="94">
        <v>45741</v>
      </c>
      <c r="X56" s="95">
        <v>9785171736743</v>
      </c>
      <c r="Y56" s="96">
        <v>480</v>
      </c>
      <c r="Z56" s="97">
        <v>0.46</v>
      </c>
      <c r="AA56" s="98" t="s">
        <v>145</v>
      </c>
      <c r="AB56" s="98" t="s">
        <v>161</v>
      </c>
      <c r="AC56" s="98" t="s">
        <v>146</v>
      </c>
      <c r="AD56" s="91" t="s">
        <v>110</v>
      </c>
      <c r="AE56" s="169" t="s">
        <v>198</v>
      </c>
      <c r="AF56" s="168"/>
      <c r="AG56" s="98" t="s">
        <v>5109</v>
      </c>
      <c r="AH56" s="98"/>
      <c r="AI56" s="86" t="s">
        <v>5110</v>
      </c>
      <c r="AJ56" s="101"/>
      <c r="AK56" s="91"/>
      <c r="AL56" s="100" t="s">
        <v>5126</v>
      </c>
      <c r="AM56" s="86" t="s">
        <v>225</v>
      </c>
      <c r="AN56" s="86" t="s">
        <v>153</v>
      </c>
      <c r="AO56" s="143">
        <f t="shared" si="0"/>
        <v>0</v>
      </c>
      <c r="AP56" s="85" t="s">
        <v>5127</v>
      </c>
      <c r="AQ56" s="100" t="s">
        <v>111</v>
      </c>
      <c r="AR56" s="97" t="s">
        <v>125</v>
      </c>
      <c r="AV56" s="99"/>
      <c r="AW56" s="159" t="s">
        <v>5128</v>
      </c>
      <c r="AX56" s="102" t="s">
        <v>5129</v>
      </c>
      <c r="AY56" s="157" t="s">
        <v>5130</v>
      </c>
      <c r="AZ56" s="159"/>
      <c r="BF56" s="103">
        <v>45744</v>
      </c>
      <c r="BG56" s="46"/>
      <c r="BH56" s="46"/>
      <c r="BI56" s="46">
        <f t="shared" si="1"/>
        <v>0</v>
      </c>
      <c r="BJ56" s="46">
        <f t="shared" si="2"/>
        <v>0</v>
      </c>
    </row>
    <row r="57" spans="1:62" ht="120" customHeight="1" x14ac:dyDescent="0.25">
      <c r="A57" s="132" t="s">
        <v>182</v>
      </c>
      <c r="B57" s="132"/>
      <c r="C57" s="150">
        <v>0</v>
      </c>
      <c r="D57" s="150">
        <v>0</v>
      </c>
      <c r="E57" s="133">
        <v>1052.1000000000001</v>
      </c>
      <c r="F57" s="134" t="s">
        <v>1139</v>
      </c>
      <c r="G57" s="86" t="s">
        <v>1140</v>
      </c>
      <c r="H57" s="86" t="s">
        <v>1141</v>
      </c>
      <c r="I57" s="89"/>
      <c r="J57" s="90">
        <v>5</v>
      </c>
      <c r="K57" s="86"/>
      <c r="L57" s="86"/>
      <c r="M57" s="92" t="s">
        <v>151</v>
      </c>
      <c r="N57" s="86" t="s">
        <v>108</v>
      </c>
      <c r="O57" s="163" t="s">
        <v>656</v>
      </c>
      <c r="P57" s="163" t="s">
        <v>656</v>
      </c>
      <c r="Q57" s="91" t="s">
        <v>109</v>
      </c>
      <c r="R57" s="91" t="s">
        <v>210</v>
      </c>
      <c r="S57" s="91" t="s">
        <v>1142</v>
      </c>
      <c r="T57" s="92">
        <v>10</v>
      </c>
      <c r="U57" s="93">
        <v>8</v>
      </c>
      <c r="V57" s="94">
        <v>44727</v>
      </c>
      <c r="W57" s="94">
        <v>45733</v>
      </c>
      <c r="X57" s="95">
        <v>9785171498603</v>
      </c>
      <c r="Y57" s="96">
        <v>120</v>
      </c>
      <c r="Z57" s="97">
        <v>0.50600000000000001</v>
      </c>
      <c r="AA57" s="98" t="s">
        <v>658</v>
      </c>
      <c r="AB57" s="98" t="s">
        <v>203</v>
      </c>
      <c r="AC57" s="98" t="s">
        <v>660</v>
      </c>
      <c r="AD57" s="91" t="s">
        <v>110</v>
      </c>
      <c r="AE57" s="135" t="s">
        <v>116</v>
      </c>
      <c r="AF57" s="168"/>
      <c r="AG57" s="98" t="s">
        <v>309</v>
      </c>
      <c r="AH57" s="98"/>
      <c r="AI57" s="86" t="s">
        <v>1143</v>
      </c>
      <c r="AJ57" s="101"/>
      <c r="AK57" s="91"/>
      <c r="AL57" s="100" t="s">
        <v>1144</v>
      </c>
      <c r="AM57" s="86" t="s">
        <v>261</v>
      </c>
      <c r="AN57" s="86" t="s">
        <v>153</v>
      </c>
      <c r="AO57" s="143">
        <f t="shared" si="0"/>
        <v>0</v>
      </c>
      <c r="AP57" s="85" t="s">
        <v>1145</v>
      </c>
      <c r="AQ57" s="100" t="s">
        <v>157</v>
      </c>
      <c r="AR57" s="97" t="s">
        <v>125</v>
      </c>
      <c r="AV57" s="99"/>
      <c r="AW57" s="159" t="s">
        <v>1146</v>
      </c>
      <c r="AX57" s="102" t="s">
        <v>1147</v>
      </c>
      <c r="AY57" s="157" t="s">
        <v>1148</v>
      </c>
      <c r="AZ57" s="159"/>
      <c r="BF57" s="103">
        <v>45734</v>
      </c>
      <c r="BG57" s="46"/>
      <c r="BH57" s="46"/>
      <c r="BI57" s="46">
        <f t="shared" si="1"/>
        <v>0</v>
      </c>
      <c r="BJ57" s="46">
        <f t="shared" si="2"/>
        <v>0</v>
      </c>
    </row>
    <row r="58" spans="1:62" ht="120" customHeight="1" x14ac:dyDescent="0.25">
      <c r="A58" s="132" t="s">
        <v>182</v>
      </c>
      <c r="B58" s="132"/>
      <c r="C58" s="150">
        <v>0</v>
      </c>
      <c r="D58" s="150">
        <v>0</v>
      </c>
      <c r="E58" s="133">
        <v>648.9</v>
      </c>
      <c r="F58" s="134" t="s">
        <v>2147</v>
      </c>
      <c r="G58" s="86" t="s">
        <v>2148</v>
      </c>
      <c r="H58" s="86" t="s">
        <v>2149</v>
      </c>
      <c r="I58" s="89"/>
      <c r="J58" s="90" t="s">
        <v>200</v>
      </c>
      <c r="K58" s="86"/>
      <c r="L58" s="86"/>
      <c r="M58" s="92" t="s">
        <v>151</v>
      </c>
      <c r="N58" s="86" t="s">
        <v>108</v>
      </c>
      <c r="O58" s="163" t="s">
        <v>162</v>
      </c>
      <c r="P58" s="163" t="s">
        <v>162</v>
      </c>
      <c r="Q58" s="91" t="s">
        <v>109</v>
      </c>
      <c r="R58" s="91" t="s">
        <v>210</v>
      </c>
      <c r="S58" s="91" t="s">
        <v>2150</v>
      </c>
      <c r="T58" s="92">
        <v>10</v>
      </c>
      <c r="U58" s="93">
        <v>10</v>
      </c>
      <c r="V58" s="94">
        <v>45729</v>
      </c>
      <c r="W58" s="94">
        <v>45729</v>
      </c>
      <c r="X58" s="95">
        <v>9785171732387</v>
      </c>
      <c r="Y58" s="96">
        <v>384</v>
      </c>
      <c r="Z58" s="97">
        <v>0.36399999999999999</v>
      </c>
      <c r="AA58" s="98" t="s">
        <v>145</v>
      </c>
      <c r="AB58" s="98" t="s">
        <v>161</v>
      </c>
      <c r="AC58" s="98" t="s">
        <v>146</v>
      </c>
      <c r="AD58" s="91" t="s">
        <v>110</v>
      </c>
      <c r="AE58" s="169" t="s">
        <v>198</v>
      </c>
      <c r="AF58" s="168"/>
      <c r="AG58" s="98" t="s">
        <v>243</v>
      </c>
      <c r="AH58" s="98"/>
      <c r="AI58" s="86" t="s">
        <v>2151</v>
      </c>
      <c r="AJ58" s="101"/>
      <c r="AK58" s="91" t="s">
        <v>2152</v>
      </c>
      <c r="AL58" s="100" t="s">
        <v>2153</v>
      </c>
      <c r="AM58" s="86" t="s">
        <v>158</v>
      </c>
      <c r="AN58" s="86" t="s">
        <v>153</v>
      </c>
      <c r="AO58" s="143">
        <f t="shared" si="0"/>
        <v>0</v>
      </c>
      <c r="AP58" s="85" t="s">
        <v>2154</v>
      </c>
      <c r="AQ58" s="100" t="s">
        <v>111</v>
      </c>
      <c r="AR58" s="97" t="s">
        <v>125</v>
      </c>
      <c r="AV58" s="99"/>
      <c r="AW58" s="159" t="s">
        <v>2155</v>
      </c>
      <c r="AX58" s="102" t="s">
        <v>2156</v>
      </c>
      <c r="AY58" s="157" t="s">
        <v>2157</v>
      </c>
      <c r="AZ58" s="159"/>
      <c r="BF58" s="103">
        <v>45736</v>
      </c>
      <c r="BG58" s="46"/>
      <c r="BH58" s="46"/>
      <c r="BI58" s="46">
        <f t="shared" si="1"/>
        <v>0</v>
      </c>
      <c r="BJ58" s="46">
        <f t="shared" si="2"/>
        <v>0</v>
      </c>
    </row>
    <row r="59" spans="1:62" ht="120" customHeight="1" x14ac:dyDescent="0.25">
      <c r="A59" s="132" t="s">
        <v>182</v>
      </c>
      <c r="B59" s="132"/>
      <c r="C59" s="150">
        <v>0</v>
      </c>
      <c r="D59" s="150">
        <v>0</v>
      </c>
      <c r="E59" s="133">
        <v>604.80000000000007</v>
      </c>
      <c r="F59" s="134" t="s">
        <v>5131</v>
      </c>
      <c r="G59" s="86" t="s">
        <v>2387</v>
      </c>
      <c r="H59" s="86" t="s">
        <v>5132</v>
      </c>
      <c r="I59" s="89"/>
      <c r="J59" s="90" t="s">
        <v>197</v>
      </c>
      <c r="K59" s="86"/>
      <c r="L59" s="86"/>
      <c r="M59" s="92" t="s">
        <v>151</v>
      </c>
      <c r="N59" s="86" t="s">
        <v>108</v>
      </c>
      <c r="O59" s="163" t="s">
        <v>205</v>
      </c>
      <c r="P59" s="163" t="s">
        <v>205</v>
      </c>
      <c r="Q59" s="91" t="s">
        <v>109</v>
      </c>
      <c r="R59" s="91" t="s">
        <v>210</v>
      </c>
      <c r="S59" s="91" t="s">
        <v>5133</v>
      </c>
      <c r="T59" s="92">
        <v>10</v>
      </c>
      <c r="U59" s="93">
        <v>6</v>
      </c>
      <c r="V59" s="94">
        <v>45740</v>
      </c>
      <c r="W59" s="94">
        <v>45740</v>
      </c>
      <c r="X59" s="95">
        <v>9785171729899</v>
      </c>
      <c r="Y59" s="96">
        <v>224</v>
      </c>
      <c r="Z59" s="97">
        <v>0.28699999999999998</v>
      </c>
      <c r="AA59" s="98" t="s">
        <v>169</v>
      </c>
      <c r="AB59" s="98" t="s">
        <v>161</v>
      </c>
      <c r="AC59" s="98" t="s">
        <v>170</v>
      </c>
      <c r="AD59" s="91" t="s">
        <v>110</v>
      </c>
      <c r="AE59" s="169" t="s">
        <v>198</v>
      </c>
      <c r="AF59" s="168"/>
      <c r="AG59" s="98" t="s">
        <v>5134</v>
      </c>
      <c r="AH59" s="98"/>
      <c r="AI59" s="86" t="s">
        <v>5135</v>
      </c>
      <c r="AJ59" s="101"/>
      <c r="AK59" s="91"/>
      <c r="AL59" s="100" t="s">
        <v>5136</v>
      </c>
      <c r="AM59" s="86" t="s">
        <v>2393</v>
      </c>
      <c r="AN59" s="86" t="s">
        <v>142</v>
      </c>
      <c r="AO59" s="143">
        <f t="shared" si="0"/>
        <v>0</v>
      </c>
      <c r="AP59" s="85" t="s">
        <v>5137</v>
      </c>
      <c r="AQ59" s="100" t="s">
        <v>111</v>
      </c>
      <c r="AR59" s="97" t="s">
        <v>125</v>
      </c>
      <c r="AV59" s="99"/>
      <c r="AW59" s="159" t="s">
        <v>5138</v>
      </c>
      <c r="AX59" s="102"/>
      <c r="AY59" s="157" t="s">
        <v>5139</v>
      </c>
      <c r="AZ59" s="159"/>
      <c r="BF59" s="103">
        <v>45744</v>
      </c>
      <c r="BG59" s="46"/>
      <c r="BH59" s="46"/>
      <c r="BI59" s="46">
        <f t="shared" si="1"/>
        <v>0</v>
      </c>
      <c r="BJ59" s="46">
        <f t="shared" si="2"/>
        <v>0</v>
      </c>
    </row>
    <row r="60" spans="1:62" ht="120" customHeight="1" x14ac:dyDescent="0.25">
      <c r="A60" s="132" t="s">
        <v>182</v>
      </c>
      <c r="B60" s="132"/>
      <c r="C60" s="150">
        <v>0</v>
      </c>
      <c r="D60" s="150">
        <v>0</v>
      </c>
      <c r="E60" s="133">
        <v>693</v>
      </c>
      <c r="F60" s="134" t="s">
        <v>2734</v>
      </c>
      <c r="G60" s="86" t="s">
        <v>2735</v>
      </c>
      <c r="H60" s="86" t="s">
        <v>1151</v>
      </c>
      <c r="I60" s="89"/>
      <c r="J60" s="90">
        <v>2</v>
      </c>
      <c r="K60" s="86"/>
      <c r="L60" s="86"/>
      <c r="M60" s="92" t="s">
        <v>151</v>
      </c>
      <c r="N60" s="86" t="s">
        <v>108</v>
      </c>
      <c r="O60" s="163" t="s">
        <v>656</v>
      </c>
      <c r="P60" s="163" t="s">
        <v>656</v>
      </c>
      <c r="Q60" s="91" t="s">
        <v>109</v>
      </c>
      <c r="R60" s="91" t="s">
        <v>210</v>
      </c>
      <c r="S60" s="91" t="s">
        <v>2736</v>
      </c>
      <c r="T60" s="92">
        <v>10</v>
      </c>
      <c r="U60" s="93">
        <v>14</v>
      </c>
      <c r="V60" s="94">
        <v>43731</v>
      </c>
      <c r="W60" s="94">
        <v>45734</v>
      </c>
      <c r="X60" s="95">
        <v>9785171168353</v>
      </c>
      <c r="Y60" s="96">
        <v>80</v>
      </c>
      <c r="Z60" s="97">
        <v>0.36099999999999999</v>
      </c>
      <c r="AA60" s="98" t="s">
        <v>189</v>
      </c>
      <c r="AB60" s="98" t="s">
        <v>203</v>
      </c>
      <c r="AC60" s="98" t="s">
        <v>190</v>
      </c>
      <c r="AD60" s="91" t="s">
        <v>110</v>
      </c>
      <c r="AE60" s="135" t="s">
        <v>116</v>
      </c>
      <c r="AF60" s="168"/>
      <c r="AG60" s="98" t="s">
        <v>309</v>
      </c>
      <c r="AH60" s="98"/>
      <c r="AI60" s="86" t="s">
        <v>1153</v>
      </c>
      <c r="AJ60" s="101"/>
      <c r="AK60" s="91"/>
      <c r="AL60" s="100" t="s">
        <v>2737</v>
      </c>
      <c r="AM60" s="86" t="s">
        <v>261</v>
      </c>
      <c r="AN60" s="86" t="s">
        <v>153</v>
      </c>
      <c r="AO60" s="143">
        <f t="shared" si="0"/>
        <v>0</v>
      </c>
      <c r="AP60" s="85" t="s">
        <v>2738</v>
      </c>
      <c r="AQ60" s="100" t="s">
        <v>157</v>
      </c>
      <c r="AR60" s="97" t="s">
        <v>125</v>
      </c>
      <c r="AV60" s="99"/>
      <c r="AW60" s="159" t="s">
        <v>2739</v>
      </c>
      <c r="AX60" s="102" t="s">
        <v>2740</v>
      </c>
      <c r="AY60" s="157" t="s">
        <v>2741</v>
      </c>
      <c r="AZ60" s="159"/>
      <c r="BF60" s="103">
        <v>45737</v>
      </c>
      <c r="BG60" s="46"/>
      <c r="BH60" s="46"/>
      <c r="BI60" s="46">
        <f t="shared" si="1"/>
        <v>0</v>
      </c>
      <c r="BJ60" s="46">
        <f t="shared" si="2"/>
        <v>0</v>
      </c>
    </row>
    <row r="61" spans="1:62" ht="120" customHeight="1" x14ac:dyDescent="0.25">
      <c r="A61" s="132" t="s">
        <v>182</v>
      </c>
      <c r="B61" s="132"/>
      <c r="C61" s="150">
        <v>0</v>
      </c>
      <c r="D61" s="150">
        <v>0</v>
      </c>
      <c r="E61" s="133">
        <v>693</v>
      </c>
      <c r="F61" s="134" t="s">
        <v>1149</v>
      </c>
      <c r="G61" s="86" t="s">
        <v>1150</v>
      </c>
      <c r="H61" s="86" t="s">
        <v>1151</v>
      </c>
      <c r="I61" s="89"/>
      <c r="J61" s="90">
        <v>3</v>
      </c>
      <c r="K61" s="86"/>
      <c r="L61" s="86"/>
      <c r="M61" s="92" t="s">
        <v>151</v>
      </c>
      <c r="N61" s="86" t="s">
        <v>108</v>
      </c>
      <c r="O61" s="163" t="s">
        <v>656</v>
      </c>
      <c r="P61" s="163" t="s">
        <v>656</v>
      </c>
      <c r="Q61" s="91" t="s">
        <v>109</v>
      </c>
      <c r="R61" s="91" t="s">
        <v>210</v>
      </c>
      <c r="S61" s="91" t="s">
        <v>1152</v>
      </c>
      <c r="T61" s="92">
        <v>10</v>
      </c>
      <c r="U61" s="93">
        <v>12</v>
      </c>
      <c r="V61" s="94">
        <v>44523</v>
      </c>
      <c r="W61" s="94">
        <v>45733</v>
      </c>
      <c r="X61" s="95">
        <v>9785171380144</v>
      </c>
      <c r="Y61" s="96">
        <v>88</v>
      </c>
      <c r="Z61" s="97">
        <v>0.36699999999999999</v>
      </c>
      <c r="AA61" s="98" t="s">
        <v>189</v>
      </c>
      <c r="AB61" s="98" t="s">
        <v>203</v>
      </c>
      <c r="AC61" s="98" t="s">
        <v>190</v>
      </c>
      <c r="AD61" s="91" t="s">
        <v>110</v>
      </c>
      <c r="AE61" s="135" t="s">
        <v>116</v>
      </c>
      <c r="AF61" s="168"/>
      <c r="AG61" s="98" t="s">
        <v>309</v>
      </c>
      <c r="AH61" s="98"/>
      <c r="AI61" s="86" t="s">
        <v>1153</v>
      </c>
      <c r="AJ61" s="101"/>
      <c r="AK61" s="91" t="s">
        <v>1154</v>
      </c>
      <c r="AL61" s="100" t="s">
        <v>1155</v>
      </c>
      <c r="AM61" s="86" t="s">
        <v>261</v>
      </c>
      <c r="AN61" s="86" t="s">
        <v>153</v>
      </c>
      <c r="AO61" s="143">
        <f t="shared" si="0"/>
        <v>0</v>
      </c>
      <c r="AP61" s="85" t="s">
        <v>1156</v>
      </c>
      <c r="AQ61" s="100" t="s">
        <v>157</v>
      </c>
      <c r="AR61" s="97" t="s">
        <v>125</v>
      </c>
      <c r="AV61" s="99"/>
      <c r="AW61" s="159" t="s">
        <v>1157</v>
      </c>
      <c r="AX61" s="102" t="s">
        <v>1158</v>
      </c>
      <c r="AY61" s="157" t="s">
        <v>1159</v>
      </c>
      <c r="AZ61" s="159"/>
      <c r="BF61" s="103">
        <v>45734</v>
      </c>
      <c r="BG61" s="46"/>
      <c r="BH61" s="46"/>
      <c r="BI61" s="46">
        <f t="shared" si="1"/>
        <v>0</v>
      </c>
      <c r="BJ61" s="46">
        <f t="shared" si="2"/>
        <v>0</v>
      </c>
    </row>
    <row r="62" spans="1:62" ht="120" customHeight="1" x14ac:dyDescent="0.25">
      <c r="A62" s="132" t="s">
        <v>182</v>
      </c>
      <c r="B62" s="132"/>
      <c r="C62" s="150">
        <v>0</v>
      </c>
      <c r="D62" s="150">
        <v>0</v>
      </c>
      <c r="E62" s="133">
        <v>693</v>
      </c>
      <c r="F62" s="134" t="s">
        <v>2742</v>
      </c>
      <c r="G62" s="86" t="s">
        <v>2743</v>
      </c>
      <c r="H62" s="86" t="s">
        <v>1151</v>
      </c>
      <c r="I62" s="89"/>
      <c r="J62" s="90">
        <v>3</v>
      </c>
      <c r="K62" s="86"/>
      <c r="L62" s="86"/>
      <c r="M62" s="92" t="s">
        <v>151</v>
      </c>
      <c r="N62" s="86" t="s">
        <v>108</v>
      </c>
      <c r="O62" s="163" t="s">
        <v>656</v>
      </c>
      <c r="P62" s="163" t="s">
        <v>656</v>
      </c>
      <c r="Q62" s="91" t="s">
        <v>109</v>
      </c>
      <c r="R62" s="91" t="s">
        <v>210</v>
      </c>
      <c r="S62" s="91" t="s">
        <v>2744</v>
      </c>
      <c r="T62" s="92">
        <v>10</v>
      </c>
      <c r="U62" s="93">
        <v>12</v>
      </c>
      <c r="V62" s="94">
        <v>44270</v>
      </c>
      <c r="W62" s="94">
        <v>45734</v>
      </c>
      <c r="X62" s="95">
        <v>9785171349141</v>
      </c>
      <c r="Y62" s="96">
        <v>96</v>
      </c>
      <c r="Z62" s="97">
        <v>0.40799999999999997</v>
      </c>
      <c r="AA62" s="98" t="s">
        <v>189</v>
      </c>
      <c r="AB62" s="98" t="s">
        <v>203</v>
      </c>
      <c r="AC62" s="98" t="s">
        <v>190</v>
      </c>
      <c r="AD62" s="91" t="s">
        <v>110</v>
      </c>
      <c r="AE62" s="135" t="s">
        <v>116</v>
      </c>
      <c r="AF62" s="168"/>
      <c r="AG62" s="98" t="s">
        <v>309</v>
      </c>
      <c r="AH62" s="98"/>
      <c r="AI62" s="86" t="s">
        <v>1153</v>
      </c>
      <c r="AJ62" s="101"/>
      <c r="AK62" s="91"/>
      <c r="AL62" s="100" t="s">
        <v>2745</v>
      </c>
      <c r="AM62" s="86" t="s">
        <v>261</v>
      </c>
      <c r="AN62" s="86" t="s">
        <v>153</v>
      </c>
      <c r="AO62" s="143">
        <f t="shared" si="0"/>
        <v>0</v>
      </c>
      <c r="AP62" s="85" t="s">
        <v>2746</v>
      </c>
      <c r="AQ62" s="100" t="s">
        <v>157</v>
      </c>
      <c r="AR62" s="97" t="s">
        <v>125</v>
      </c>
      <c r="AV62" s="99"/>
      <c r="AW62" s="159" t="s">
        <v>2747</v>
      </c>
      <c r="AX62" s="102" t="s">
        <v>2748</v>
      </c>
      <c r="AY62" s="157" t="s">
        <v>2749</v>
      </c>
      <c r="AZ62" s="159"/>
      <c r="BF62" s="103">
        <v>45737</v>
      </c>
      <c r="BG62" s="46"/>
      <c r="BH62" s="46"/>
      <c r="BI62" s="46">
        <f t="shared" si="1"/>
        <v>0</v>
      </c>
      <c r="BJ62" s="46">
        <f t="shared" si="2"/>
        <v>0</v>
      </c>
    </row>
    <row r="63" spans="1:62" ht="120" customHeight="1" x14ac:dyDescent="0.25">
      <c r="A63" s="132" t="s">
        <v>182</v>
      </c>
      <c r="B63" s="132"/>
      <c r="C63" s="150">
        <v>0</v>
      </c>
      <c r="D63" s="150">
        <v>0</v>
      </c>
      <c r="E63" s="133">
        <v>693</v>
      </c>
      <c r="F63" s="134" t="s">
        <v>2158</v>
      </c>
      <c r="G63" s="86" t="s">
        <v>2159</v>
      </c>
      <c r="H63" s="86" t="s">
        <v>1151</v>
      </c>
      <c r="I63" s="89"/>
      <c r="J63" s="90">
        <v>3</v>
      </c>
      <c r="K63" s="86"/>
      <c r="L63" s="86"/>
      <c r="M63" s="92" t="s">
        <v>151</v>
      </c>
      <c r="N63" s="86" t="s">
        <v>108</v>
      </c>
      <c r="O63" s="163" t="s">
        <v>656</v>
      </c>
      <c r="P63" s="163" t="s">
        <v>656</v>
      </c>
      <c r="Q63" s="91" t="s">
        <v>109</v>
      </c>
      <c r="R63" s="91" t="s">
        <v>210</v>
      </c>
      <c r="S63" s="91" t="s">
        <v>2160</v>
      </c>
      <c r="T63" s="92">
        <v>10</v>
      </c>
      <c r="U63" s="93">
        <v>12</v>
      </c>
      <c r="V63" s="94">
        <v>44616</v>
      </c>
      <c r="W63" s="94">
        <v>45734</v>
      </c>
      <c r="X63" s="95">
        <v>9785171380168</v>
      </c>
      <c r="Y63" s="96">
        <v>88</v>
      </c>
      <c r="Z63" s="97">
        <v>0.38700000000000001</v>
      </c>
      <c r="AA63" s="98" t="s">
        <v>189</v>
      </c>
      <c r="AB63" s="98" t="s">
        <v>203</v>
      </c>
      <c r="AC63" s="98" t="s">
        <v>190</v>
      </c>
      <c r="AD63" s="91" t="s">
        <v>110</v>
      </c>
      <c r="AE63" s="135" t="s">
        <v>116</v>
      </c>
      <c r="AF63" s="168"/>
      <c r="AG63" s="98" t="s">
        <v>309</v>
      </c>
      <c r="AH63" s="98"/>
      <c r="AI63" s="86" t="s">
        <v>1153</v>
      </c>
      <c r="AJ63" s="101"/>
      <c r="AK63" s="91" t="s">
        <v>2161</v>
      </c>
      <c r="AL63" s="100" t="s">
        <v>2162</v>
      </c>
      <c r="AM63" s="86" t="s">
        <v>261</v>
      </c>
      <c r="AN63" s="86" t="s">
        <v>153</v>
      </c>
      <c r="AO63" s="143">
        <f t="shared" si="0"/>
        <v>0</v>
      </c>
      <c r="AP63" s="85" t="s">
        <v>2163</v>
      </c>
      <c r="AQ63" s="100" t="s">
        <v>157</v>
      </c>
      <c r="AR63" s="97" t="s">
        <v>125</v>
      </c>
      <c r="AV63" s="99"/>
      <c r="AW63" s="159" t="s">
        <v>2164</v>
      </c>
      <c r="AX63" s="102" t="s">
        <v>2165</v>
      </c>
      <c r="AY63" s="157" t="s">
        <v>2166</v>
      </c>
      <c r="AZ63" s="159"/>
      <c r="BF63" s="103">
        <v>45736</v>
      </c>
      <c r="BG63" s="46"/>
      <c r="BH63" s="46"/>
      <c r="BI63" s="46">
        <f t="shared" si="1"/>
        <v>0</v>
      </c>
      <c r="BJ63" s="46">
        <f t="shared" si="2"/>
        <v>0</v>
      </c>
    </row>
    <row r="64" spans="1:62" ht="120" customHeight="1" x14ac:dyDescent="0.25">
      <c r="A64" s="132" t="s">
        <v>182</v>
      </c>
      <c r="B64" s="132"/>
      <c r="C64" s="150">
        <v>0</v>
      </c>
      <c r="D64" s="150">
        <v>0</v>
      </c>
      <c r="E64" s="133">
        <v>693</v>
      </c>
      <c r="F64" s="134" t="s">
        <v>2750</v>
      </c>
      <c r="G64" s="86" t="s">
        <v>2751</v>
      </c>
      <c r="H64" s="86" t="s">
        <v>1151</v>
      </c>
      <c r="I64" s="89"/>
      <c r="J64" s="90">
        <v>5</v>
      </c>
      <c r="K64" s="86"/>
      <c r="L64" s="86"/>
      <c r="M64" s="92" t="s">
        <v>151</v>
      </c>
      <c r="N64" s="86" t="s">
        <v>108</v>
      </c>
      <c r="O64" s="163" t="s">
        <v>656</v>
      </c>
      <c r="P64" s="163" t="s">
        <v>656</v>
      </c>
      <c r="Q64" s="91" t="s">
        <v>109</v>
      </c>
      <c r="R64" s="91" t="s">
        <v>210</v>
      </c>
      <c r="S64" s="91" t="s">
        <v>2752</v>
      </c>
      <c r="T64" s="92">
        <v>10</v>
      </c>
      <c r="U64" s="93">
        <v>12</v>
      </c>
      <c r="V64" s="94">
        <v>44823</v>
      </c>
      <c r="W64" s="94">
        <v>45734</v>
      </c>
      <c r="X64" s="95">
        <v>9785171486655</v>
      </c>
      <c r="Y64" s="96">
        <v>88</v>
      </c>
      <c r="Z64" s="97">
        <v>0.38200000000000001</v>
      </c>
      <c r="AA64" s="98" t="s">
        <v>189</v>
      </c>
      <c r="AB64" s="98" t="s">
        <v>203</v>
      </c>
      <c r="AC64" s="98" t="s">
        <v>190</v>
      </c>
      <c r="AD64" s="91" t="s">
        <v>110</v>
      </c>
      <c r="AE64" s="135" t="s">
        <v>116</v>
      </c>
      <c r="AF64" s="168"/>
      <c r="AG64" s="98" t="s">
        <v>309</v>
      </c>
      <c r="AH64" s="98"/>
      <c r="AI64" s="86" t="s">
        <v>1153</v>
      </c>
      <c r="AJ64" s="101"/>
      <c r="AK64" s="91" t="s">
        <v>2753</v>
      </c>
      <c r="AL64" s="100" t="s">
        <v>2754</v>
      </c>
      <c r="AM64" s="86" t="s">
        <v>261</v>
      </c>
      <c r="AN64" s="86" t="s">
        <v>153</v>
      </c>
      <c r="AO64" s="143">
        <f t="shared" si="0"/>
        <v>0</v>
      </c>
      <c r="AP64" s="85" t="s">
        <v>2755</v>
      </c>
      <c r="AQ64" s="100" t="s">
        <v>157</v>
      </c>
      <c r="AR64" s="97" t="s">
        <v>125</v>
      </c>
      <c r="AV64" s="99"/>
      <c r="AW64" s="159" t="s">
        <v>2756</v>
      </c>
      <c r="AX64" s="102" t="s">
        <v>2757</v>
      </c>
      <c r="AY64" s="157" t="s">
        <v>2758</v>
      </c>
      <c r="AZ64" s="159"/>
      <c r="BF64" s="103">
        <v>45737</v>
      </c>
      <c r="BG64" s="46"/>
      <c r="BH64" s="46"/>
      <c r="BI64" s="46">
        <f t="shared" si="1"/>
        <v>0</v>
      </c>
      <c r="BJ64" s="46">
        <f t="shared" si="2"/>
        <v>0</v>
      </c>
    </row>
    <row r="65" spans="1:62" ht="120" customHeight="1" x14ac:dyDescent="0.25">
      <c r="A65" s="132" t="s">
        <v>182</v>
      </c>
      <c r="B65" s="132"/>
      <c r="C65" s="150">
        <v>0</v>
      </c>
      <c r="D65" s="150">
        <v>0</v>
      </c>
      <c r="E65" s="133">
        <v>630</v>
      </c>
      <c r="F65" s="134" t="s">
        <v>666</v>
      </c>
      <c r="G65" s="86" t="s">
        <v>667</v>
      </c>
      <c r="H65" s="86" t="s">
        <v>668</v>
      </c>
      <c r="I65" s="89"/>
      <c r="J65" s="90" t="s">
        <v>199</v>
      </c>
      <c r="K65" s="86"/>
      <c r="L65" s="86"/>
      <c r="M65" s="92" t="s">
        <v>133</v>
      </c>
      <c r="N65" s="86" t="s">
        <v>108</v>
      </c>
      <c r="O65" s="163" t="s">
        <v>174</v>
      </c>
      <c r="P65" s="163" t="s">
        <v>275</v>
      </c>
      <c r="Q65" s="91" t="s">
        <v>109</v>
      </c>
      <c r="R65" s="91" t="s">
        <v>210</v>
      </c>
      <c r="S65" s="91" t="s">
        <v>669</v>
      </c>
      <c r="T65" s="92">
        <v>10</v>
      </c>
      <c r="U65" s="93">
        <v>8</v>
      </c>
      <c r="V65" s="94">
        <v>45727</v>
      </c>
      <c r="W65" s="94">
        <v>45727</v>
      </c>
      <c r="X65" s="95">
        <v>9785171737016</v>
      </c>
      <c r="Y65" s="96">
        <v>240</v>
      </c>
      <c r="Z65" s="97">
        <v>0.38500000000000001</v>
      </c>
      <c r="AA65" s="98" t="s">
        <v>134</v>
      </c>
      <c r="AB65" s="98" t="s">
        <v>193</v>
      </c>
      <c r="AC65" s="98" t="s">
        <v>135</v>
      </c>
      <c r="AD65" s="91" t="s">
        <v>110</v>
      </c>
      <c r="AE65" s="169" t="s">
        <v>198</v>
      </c>
      <c r="AF65" s="168"/>
      <c r="AG65" s="98" t="s">
        <v>536</v>
      </c>
      <c r="AH65" s="98"/>
      <c r="AI65" s="86" t="s">
        <v>668</v>
      </c>
      <c r="AJ65" s="101"/>
      <c r="AK65" s="91"/>
      <c r="AL65" s="100" t="s">
        <v>670</v>
      </c>
      <c r="AM65" s="86" t="s">
        <v>264</v>
      </c>
      <c r="AN65" s="86" t="s">
        <v>240</v>
      </c>
      <c r="AO65" s="143">
        <f t="shared" si="0"/>
        <v>0</v>
      </c>
      <c r="AP65" s="85" t="s">
        <v>671</v>
      </c>
      <c r="AQ65" s="100" t="s">
        <v>111</v>
      </c>
      <c r="AR65" s="97" t="s">
        <v>125</v>
      </c>
      <c r="AV65" s="99" t="s">
        <v>121</v>
      </c>
      <c r="AW65" s="159" t="s">
        <v>672</v>
      </c>
      <c r="AX65" s="102"/>
      <c r="AY65" s="157" t="s">
        <v>673</v>
      </c>
      <c r="AZ65" s="159"/>
      <c r="BF65" s="103">
        <v>45733</v>
      </c>
      <c r="BG65" s="46"/>
      <c r="BH65" s="46"/>
      <c r="BI65" s="46">
        <f t="shared" si="1"/>
        <v>0</v>
      </c>
      <c r="BJ65" s="46">
        <f t="shared" si="2"/>
        <v>0</v>
      </c>
    </row>
    <row r="66" spans="1:62" ht="120" customHeight="1" x14ac:dyDescent="0.25">
      <c r="A66" s="132" t="s">
        <v>182</v>
      </c>
      <c r="B66" s="132"/>
      <c r="C66" s="150">
        <v>0</v>
      </c>
      <c r="D66" s="150">
        <v>0</v>
      </c>
      <c r="E66" s="133">
        <v>693</v>
      </c>
      <c r="F66" s="134" t="s">
        <v>5140</v>
      </c>
      <c r="G66" s="86" t="s">
        <v>1161</v>
      </c>
      <c r="H66" s="86" t="s">
        <v>668</v>
      </c>
      <c r="I66" s="89"/>
      <c r="J66" s="90">
        <v>5</v>
      </c>
      <c r="K66" s="86"/>
      <c r="L66" s="86"/>
      <c r="M66" s="92" t="s">
        <v>133</v>
      </c>
      <c r="N66" s="86" t="s">
        <v>108</v>
      </c>
      <c r="O66" s="163" t="s">
        <v>174</v>
      </c>
      <c r="P66" s="163" t="s">
        <v>191</v>
      </c>
      <c r="Q66" s="91" t="s">
        <v>109</v>
      </c>
      <c r="R66" s="91" t="s">
        <v>210</v>
      </c>
      <c r="S66" s="91" t="s">
        <v>5141</v>
      </c>
      <c r="T66" s="92">
        <v>10</v>
      </c>
      <c r="U66" s="93">
        <v>16</v>
      </c>
      <c r="V66" s="94">
        <v>45240</v>
      </c>
      <c r="W66" s="94">
        <v>45740</v>
      </c>
      <c r="X66" s="95">
        <v>9785171604905</v>
      </c>
      <c r="Y66" s="96">
        <v>288</v>
      </c>
      <c r="Z66" s="97">
        <v>0.35399999999999998</v>
      </c>
      <c r="AA66" s="98" t="s">
        <v>134</v>
      </c>
      <c r="AB66" s="98" t="s">
        <v>165</v>
      </c>
      <c r="AC66" s="98" t="s">
        <v>135</v>
      </c>
      <c r="AD66" s="91" t="s">
        <v>110</v>
      </c>
      <c r="AE66" s="135" t="s">
        <v>116</v>
      </c>
      <c r="AF66" s="168"/>
      <c r="AG66" s="98" t="s">
        <v>1163</v>
      </c>
      <c r="AH66" s="98"/>
      <c r="AI66" s="86" t="s">
        <v>668</v>
      </c>
      <c r="AJ66" s="101"/>
      <c r="AK66" s="91"/>
      <c r="AL66" s="100" t="s">
        <v>5142</v>
      </c>
      <c r="AM66" s="86" t="s">
        <v>264</v>
      </c>
      <c r="AN66" s="86" t="s">
        <v>240</v>
      </c>
      <c r="AO66" s="143">
        <f t="shared" si="0"/>
        <v>0</v>
      </c>
      <c r="AP66" s="85" t="s">
        <v>5143</v>
      </c>
      <c r="AQ66" s="100" t="s">
        <v>111</v>
      </c>
      <c r="AR66" s="97" t="s">
        <v>125</v>
      </c>
      <c r="AV66" s="99"/>
      <c r="AW66" s="159" t="s">
        <v>5144</v>
      </c>
      <c r="AX66" s="102"/>
      <c r="AY66" s="157" t="s">
        <v>5145</v>
      </c>
      <c r="AZ66" s="159"/>
      <c r="BF66" s="103">
        <v>45744</v>
      </c>
      <c r="BG66" s="46"/>
      <c r="BH66" s="46"/>
      <c r="BI66" s="46">
        <f t="shared" si="1"/>
        <v>0</v>
      </c>
      <c r="BJ66" s="46">
        <f t="shared" si="2"/>
        <v>0</v>
      </c>
    </row>
    <row r="67" spans="1:62" ht="120" customHeight="1" x14ac:dyDescent="0.25">
      <c r="A67" s="132" t="s">
        <v>182</v>
      </c>
      <c r="B67" s="132"/>
      <c r="C67" s="150">
        <v>0</v>
      </c>
      <c r="D67" s="150">
        <v>0</v>
      </c>
      <c r="E67" s="133">
        <v>693</v>
      </c>
      <c r="F67" s="134" t="s">
        <v>1160</v>
      </c>
      <c r="G67" s="86" t="s">
        <v>1161</v>
      </c>
      <c r="H67" s="86" t="s">
        <v>668</v>
      </c>
      <c r="I67" s="89"/>
      <c r="J67" s="90">
        <v>5</v>
      </c>
      <c r="K67" s="86"/>
      <c r="L67" s="86"/>
      <c r="M67" s="92" t="s">
        <v>133</v>
      </c>
      <c r="N67" s="86" t="s">
        <v>108</v>
      </c>
      <c r="O67" s="163" t="s">
        <v>174</v>
      </c>
      <c r="P67" s="163" t="s">
        <v>191</v>
      </c>
      <c r="Q67" s="91" t="s">
        <v>109</v>
      </c>
      <c r="R67" s="91" t="s">
        <v>210</v>
      </c>
      <c r="S67" s="91" t="s">
        <v>1162</v>
      </c>
      <c r="T67" s="92">
        <v>10</v>
      </c>
      <c r="U67" s="93">
        <v>10</v>
      </c>
      <c r="V67" s="94">
        <v>44351</v>
      </c>
      <c r="W67" s="94">
        <v>45729</v>
      </c>
      <c r="X67" s="95">
        <v>9785171380885</v>
      </c>
      <c r="Y67" s="96">
        <v>304</v>
      </c>
      <c r="Z67" s="97">
        <v>0.36199999999999999</v>
      </c>
      <c r="AA67" s="98" t="s">
        <v>134</v>
      </c>
      <c r="AB67" s="98" t="s">
        <v>161</v>
      </c>
      <c r="AC67" s="98" t="s">
        <v>135</v>
      </c>
      <c r="AD67" s="91" t="s">
        <v>110</v>
      </c>
      <c r="AE67" s="135" t="s">
        <v>116</v>
      </c>
      <c r="AF67" s="168"/>
      <c r="AG67" s="98" t="s">
        <v>1163</v>
      </c>
      <c r="AH67" s="98"/>
      <c r="AI67" s="86" t="s">
        <v>668</v>
      </c>
      <c r="AJ67" s="101"/>
      <c r="AK67" s="91"/>
      <c r="AL67" s="100" t="s">
        <v>1164</v>
      </c>
      <c r="AM67" s="86" t="s">
        <v>264</v>
      </c>
      <c r="AN67" s="86" t="s">
        <v>240</v>
      </c>
      <c r="AO67" s="143">
        <f t="shared" si="0"/>
        <v>0</v>
      </c>
      <c r="AP67" s="85" t="s">
        <v>1165</v>
      </c>
      <c r="AQ67" s="100" t="s">
        <v>157</v>
      </c>
      <c r="AR67" s="97" t="s">
        <v>125</v>
      </c>
      <c r="AV67" s="99"/>
      <c r="AW67" s="159" t="s">
        <v>1166</v>
      </c>
      <c r="AX67" s="102" t="s">
        <v>1167</v>
      </c>
      <c r="AY67" s="157" t="s">
        <v>1168</v>
      </c>
      <c r="AZ67" s="159"/>
      <c r="BF67" s="103">
        <v>45734</v>
      </c>
      <c r="BG67" s="46"/>
      <c r="BH67" s="46"/>
      <c r="BI67" s="46">
        <f t="shared" si="1"/>
        <v>0</v>
      </c>
      <c r="BJ67" s="46">
        <f t="shared" si="2"/>
        <v>0</v>
      </c>
    </row>
    <row r="68" spans="1:62" ht="120" customHeight="1" x14ac:dyDescent="0.25">
      <c r="A68" s="132" t="s">
        <v>182</v>
      </c>
      <c r="B68" s="132"/>
      <c r="C68" s="150">
        <v>0</v>
      </c>
      <c r="D68" s="150">
        <v>0</v>
      </c>
      <c r="E68" s="133">
        <v>604.80000000000007</v>
      </c>
      <c r="F68" s="134" t="s">
        <v>2977</v>
      </c>
      <c r="G68" s="86" t="s">
        <v>2978</v>
      </c>
      <c r="H68" s="86" t="s">
        <v>2979</v>
      </c>
      <c r="I68" s="89"/>
      <c r="J68" s="90" t="s">
        <v>197</v>
      </c>
      <c r="K68" s="86"/>
      <c r="L68" s="86"/>
      <c r="M68" s="92" t="s">
        <v>151</v>
      </c>
      <c r="N68" s="86" t="s">
        <v>108</v>
      </c>
      <c r="O68" s="163" t="s">
        <v>206</v>
      </c>
      <c r="P68" s="163" t="s">
        <v>206</v>
      </c>
      <c r="Q68" s="91" t="s">
        <v>109</v>
      </c>
      <c r="R68" s="91" t="s">
        <v>210</v>
      </c>
      <c r="S68" s="91" t="s">
        <v>2980</v>
      </c>
      <c r="T68" s="92">
        <v>10</v>
      </c>
      <c r="U68" s="93">
        <v>8</v>
      </c>
      <c r="V68" s="94">
        <v>45731</v>
      </c>
      <c r="W68" s="94">
        <v>45731</v>
      </c>
      <c r="X68" s="95">
        <v>9785171661380</v>
      </c>
      <c r="Y68" s="96">
        <v>240</v>
      </c>
      <c r="Z68" s="97">
        <v>0.39500000000000002</v>
      </c>
      <c r="AA68" s="98" t="s">
        <v>134</v>
      </c>
      <c r="AB68" s="98" t="s">
        <v>193</v>
      </c>
      <c r="AC68" s="98" t="s">
        <v>135</v>
      </c>
      <c r="AD68" s="91" t="s">
        <v>110</v>
      </c>
      <c r="AE68" s="169" t="s">
        <v>198</v>
      </c>
      <c r="AF68" s="168"/>
      <c r="AG68" s="98" t="s">
        <v>306</v>
      </c>
      <c r="AH68" s="98"/>
      <c r="AI68" s="86" t="s">
        <v>2981</v>
      </c>
      <c r="AJ68" s="101"/>
      <c r="AK68" s="91"/>
      <c r="AL68" s="100" t="s">
        <v>2982</v>
      </c>
      <c r="AM68" s="86" t="s">
        <v>430</v>
      </c>
      <c r="AN68" s="86" t="s">
        <v>240</v>
      </c>
      <c r="AO68" s="143">
        <f t="shared" si="0"/>
        <v>0</v>
      </c>
      <c r="AP68" s="85" t="s">
        <v>2983</v>
      </c>
      <c r="AQ68" s="100" t="s">
        <v>157</v>
      </c>
      <c r="AR68" s="97" t="s">
        <v>125</v>
      </c>
      <c r="AV68" s="99"/>
      <c r="AW68" s="159" t="s">
        <v>2984</v>
      </c>
      <c r="AX68" s="102"/>
      <c r="AY68" s="157" t="s">
        <v>2985</v>
      </c>
      <c r="AZ68" s="159"/>
      <c r="BF68" s="103">
        <v>45740</v>
      </c>
      <c r="BG68" s="46"/>
      <c r="BH68" s="46"/>
      <c r="BI68" s="46">
        <f t="shared" si="1"/>
        <v>0</v>
      </c>
      <c r="BJ68" s="46">
        <f t="shared" si="2"/>
        <v>0</v>
      </c>
    </row>
    <row r="69" spans="1:62" ht="120" customHeight="1" x14ac:dyDescent="0.25">
      <c r="A69" s="132" t="s">
        <v>182</v>
      </c>
      <c r="B69" s="132"/>
      <c r="C69" s="150"/>
      <c r="D69" s="150"/>
      <c r="E69" s="133">
        <v>648.9</v>
      </c>
      <c r="F69" s="134" t="s">
        <v>4187</v>
      </c>
      <c r="G69" s="86" t="s">
        <v>4188</v>
      </c>
      <c r="H69" s="86" t="s">
        <v>4189</v>
      </c>
      <c r="I69" s="89"/>
      <c r="J69" s="90">
        <v>3</v>
      </c>
      <c r="K69" s="86"/>
      <c r="L69" s="86"/>
      <c r="M69" s="92" t="s">
        <v>151</v>
      </c>
      <c r="N69" s="86" t="s">
        <v>108</v>
      </c>
      <c r="O69" s="163" t="s">
        <v>205</v>
      </c>
      <c r="P69" s="163" t="s">
        <v>205</v>
      </c>
      <c r="Q69" s="91" t="s">
        <v>109</v>
      </c>
      <c r="R69" s="91" t="s">
        <v>210</v>
      </c>
      <c r="S69" s="91" t="s">
        <v>4190</v>
      </c>
      <c r="T69" s="92">
        <v>10</v>
      </c>
      <c r="U69" s="93">
        <v>10</v>
      </c>
      <c r="V69" s="94">
        <v>44719</v>
      </c>
      <c r="W69" s="94">
        <v>45737</v>
      </c>
      <c r="X69" s="95">
        <v>9785171486464</v>
      </c>
      <c r="Y69" s="96">
        <v>384</v>
      </c>
      <c r="Z69" s="97">
        <v>0.316</v>
      </c>
      <c r="AA69" s="98" t="s">
        <v>145</v>
      </c>
      <c r="AB69" s="98" t="s">
        <v>175</v>
      </c>
      <c r="AC69" s="98" t="s">
        <v>146</v>
      </c>
      <c r="AD69" s="91" t="s">
        <v>110</v>
      </c>
      <c r="AE69" s="135" t="s">
        <v>116</v>
      </c>
      <c r="AF69" s="168"/>
      <c r="AG69" s="98" t="s">
        <v>353</v>
      </c>
      <c r="AH69" s="98"/>
      <c r="AI69" s="86" t="s">
        <v>4189</v>
      </c>
      <c r="AJ69" s="101"/>
      <c r="AK69" s="91"/>
      <c r="AL69" s="100" t="s">
        <v>4191</v>
      </c>
      <c r="AM69" s="86" t="s">
        <v>159</v>
      </c>
      <c r="AN69" s="86" t="s">
        <v>153</v>
      </c>
      <c r="AO69" s="143">
        <f t="shared" si="0"/>
        <v>0</v>
      </c>
      <c r="AP69" s="85" t="s">
        <v>4192</v>
      </c>
      <c r="AQ69" s="100" t="s">
        <v>111</v>
      </c>
      <c r="AR69" s="97" t="s">
        <v>125</v>
      </c>
      <c r="AV69" s="99"/>
      <c r="AW69" s="159" t="s">
        <v>4193</v>
      </c>
      <c r="AX69" s="102"/>
      <c r="AY69" s="157" t="s">
        <v>4194</v>
      </c>
      <c r="AZ69" s="159"/>
      <c r="BF69" s="103">
        <v>45742</v>
      </c>
      <c r="BG69" s="46"/>
      <c r="BH69" s="46"/>
      <c r="BI69" s="46">
        <f t="shared" si="1"/>
        <v>0</v>
      </c>
      <c r="BJ69" s="46">
        <f t="shared" si="2"/>
        <v>0</v>
      </c>
    </row>
    <row r="70" spans="1:62" ht="120" customHeight="1" x14ac:dyDescent="0.25">
      <c r="A70" s="132" t="s">
        <v>182</v>
      </c>
      <c r="B70" s="132"/>
      <c r="C70" s="150">
        <v>0</v>
      </c>
      <c r="D70" s="150">
        <v>0</v>
      </c>
      <c r="E70" s="133">
        <v>875.7</v>
      </c>
      <c r="F70" s="134" t="s">
        <v>5146</v>
      </c>
      <c r="G70" s="86" t="s">
        <v>5147</v>
      </c>
      <c r="H70" s="86" t="s">
        <v>5148</v>
      </c>
      <c r="I70" s="89"/>
      <c r="J70" s="90">
        <v>4</v>
      </c>
      <c r="K70" s="86"/>
      <c r="L70" s="86"/>
      <c r="M70" s="92" t="s">
        <v>151</v>
      </c>
      <c r="N70" s="86" t="s">
        <v>108</v>
      </c>
      <c r="O70" s="163" t="s">
        <v>656</v>
      </c>
      <c r="P70" s="163" t="s">
        <v>656</v>
      </c>
      <c r="Q70" s="91" t="s">
        <v>109</v>
      </c>
      <c r="R70" s="91" t="s">
        <v>210</v>
      </c>
      <c r="S70" s="91" t="s">
        <v>5149</v>
      </c>
      <c r="T70" s="92">
        <v>10</v>
      </c>
      <c r="U70" s="93">
        <v>10</v>
      </c>
      <c r="V70" s="94">
        <v>43798</v>
      </c>
      <c r="W70" s="94">
        <v>45743</v>
      </c>
      <c r="X70" s="95">
        <v>9785171192563</v>
      </c>
      <c r="Y70" s="96">
        <v>104</v>
      </c>
      <c r="Z70" s="97">
        <v>0.47399999999999998</v>
      </c>
      <c r="AA70" s="98" t="s">
        <v>658</v>
      </c>
      <c r="AB70" s="98" t="s">
        <v>203</v>
      </c>
      <c r="AC70" s="98" t="s">
        <v>660</v>
      </c>
      <c r="AD70" s="91" t="s">
        <v>110</v>
      </c>
      <c r="AE70" s="135" t="s">
        <v>116</v>
      </c>
      <c r="AF70" s="168"/>
      <c r="AG70" s="98" t="s">
        <v>309</v>
      </c>
      <c r="AH70" s="98"/>
      <c r="AI70" s="86" t="s">
        <v>5148</v>
      </c>
      <c r="AJ70" s="101"/>
      <c r="AK70" s="91"/>
      <c r="AL70" s="100" t="s">
        <v>5150</v>
      </c>
      <c r="AM70" s="86" t="s">
        <v>261</v>
      </c>
      <c r="AN70" s="86" t="s">
        <v>153</v>
      </c>
      <c r="AO70" s="143">
        <f t="shared" si="0"/>
        <v>0</v>
      </c>
      <c r="AP70" s="85" t="s">
        <v>5151</v>
      </c>
      <c r="AQ70" s="100" t="s">
        <v>154</v>
      </c>
      <c r="AR70" s="97" t="s">
        <v>125</v>
      </c>
      <c r="AV70" s="99"/>
      <c r="AW70" s="159" t="s">
        <v>5152</v>
      </c>
      <c r="AX70" s="102"/>
      <c r="AY70" s="157" t="s">
        <v>5153</v>
      </c>
      <c r="AZ70" s="159"/>
      <c r="BF70" s="103">
        <v>45744</v>
      </c>
      <c r="BG70" s="46"/>
      <c r="BH70" s="46"/>
      <c r="BI70" s="46">
        <f t="shared" si="1"/>
        <v>0</v>
      </c>
      <c r="BJ70" s="46">
        <f t="shared" si="2"/>
        <v>0</v>
      </c>
    </row>
    <row r="71" spans="1:62" ht="120" customHeight="1" x14ac:dyDescent="0.25">
      <c r="A71" s="132" t="s">
        <v>182</v>
      </c>
      <c r="B71" s="132"/>
      <c r="C71" s="150">
        <v>0</v>
      </c>
      <c r="D71" s="150">
        <v>0</v>
      </c>
      <c r="E71" s="133">
        <v>693</v>
      </c>
      <c r="F71" s="134" t="s">
        <v>674</v>
      </c>
      <c r="G71" s="86" t="s">
        <v>675</v>
      </c>
      <c r="H71" s="86" t="s">
        <v>676</v>
      </c>
      <c r="I71" s="89"/>
      <c r="J71" s="90">
        <v>7</v>
      </c>
      <c r="K71" s="86"/>
      <c r="L71" s="86"/>
      <c r="M71" s="92" t="s">
        <v>133</v>
      </c>
      <c r="N71" s="86" t="s">
        <v>108</v>
      </c>
      <c r="O71" s="163" t="s">
        <v>227</v>
      </c>
      <c r="P71" s="163" t="s">
        <v>247</v>
      </c>
      <c r="Q71" s="91" t="s">
        <v>109</v>
      </c>
      <c r="R71" s="91" t="s">
        <v>210</v>
      </c>
      <c r="S71" s="91" t="s">
        <v>677</v>
      </c>
      <c r="T71" s="92">
        <v>20</v>
      </c>
      <c r="U71" s="93">
        <v>18</v>
      </c>
      <c r="V71" s="94">
        <v>45006</v>
      </c>
      <c r="W71" s="94">
        <v>45729</v>
      </c>
      <c r="X71" s="95">
        <v>9785171552404</v>
      </c>
      <c r="Y71" s="96">
        <v>256</v>
      </c>
      <c r="Z71" s="97">
        <v>0.32</v>
      </c>
      <c r="AA71" s="98" t="s">
        <v>134</v>
      </c>
      <c r="AB71" s="98" t="s">
        <v>165</v>
      </c>
      <c r="AC71" s="98" t="s">
        <v>135</v>
      </c>
      <c r="AD71" s="91" t="s">
        <v>110</v>
      </c>
      <c r="AE71" s="135" t="s">
        <v>116</v>
      </c>
      <c r="AF71" s="168"/>
      <c r="AG71" s="98" t="s">
        <v>280</v>
      </c>
      <c r="AH71" s="98"/>
      <c r="AI71" s="86" t="s">
        <v>676</v>
      </c>
      <c r="AJ71" s="101"/>
      <c r="AK71" s="91"/>
      <c r="AL71" s="100" t="s">
        <v>678</v>
      </c>
      <c r="AM71" s="86" t="s">
        <v>465</v>
      </c>
      <c r="AN71" s="86" t="s">
        <v>240</v>
      </c>
      <c r="AO71" s="143">
        <f t="shared" si="0"/>
        <v>0</v>
      </c>
      <c r="AP71" s="85" t="s">
        <v>679</v>
      </c>
      <c r="AQ71" s="100" t="s">
        <v>111</v>
      </c>
      <c r="AR71" s="97" t="s">
        <v>125</v>
      </c>
      <c r="AV71" s="99"/>
      <c r="AW71" s="159" t="s">
        <v>680</v>
      </c>
      <c r="AX71" s="102"/>
      <c r="AY71" s="157" t="s">
        <v>681</v>
      </c>
      <c r="AZ71" s="159"/>
      <c r="BF71" s="103">
        <v>45733</v>
      </c>
      <c r="BG71" s="46"/>
      <c r="BH71" s="46"/>
      <c r="BI71" s="46">
        <f t="shared" si="1"/>
        <v>0</v>
      </c>
      <c r="BJ71" s="46">
        <f t="shared" si="2"/>
        <v>0</v>
      </c>
    </row>
    <row r="72" spans="1:62" ht="120" customHeight="1" x14ac:dyDescent="0.25">
      <c r="A72" s="132" t="s">
        <v>182</v>
      </c>
      <c r="B72" s="132"/>
      <c r="C72" s="150">
        <v>0</v>
      </c>
      <c r="D72" s="150">
        <v>0</v>
      </c>
      <c r="E72" s="133">
        <v>648.9</v>
      </c>
      <c r="F72" s="134" t="s">
        <v>1571</v>
      </c>
      <c r="G72" s="86" t="s">
        <v>1572</v>
      </c>
      <c r="H72" s="86" t="s">
        <v>676</v>
      </c>
      <c r="I72" s="89"/>
      <c r="J72" s="90" t="s">
        <v>197</v>
      </c>
      <c r="K72" s="86"/>
      <c r="L72" s="86"/>
      <c r="M72" s="92" t="s">
        <v>133</v>
      </c>
      <c r="N72" s="86" t="s">
        <v>108</v>
      </c>
      <c r="O72" s="163" t="s">
        <v>227</v>
      </c>
      <c r="P72" s="163" t="s">
        <v>371</v>
      </c>
      <c r="Q72" s="91" t="s">
        <v>109</v>
      </c>
      <c r="R72" s="91" t="s">
        <v>210</v>
      </c>
      <c r="S72" s="91" t="s">
        <v>1573</v>
      </c>
      <c r="T72" s="92">
        <v>20</v>
      </c>
      <c r="U72" s="93">
        <v>16</v>
      </c>
      <c r="V72" s="94">
        <v>45730</v>
      </c>
      <c r="W72" s="94">
        <v>45730</v>
      </c>
      <c r="X72" s="95">
        <v>9785171720551</v>
      </c>
      <c r="Y72" s="96">
        <v>272</v>
      </c>
      <c r="Z72" s="97">
        <v>0.371</v>
      </c>
      <c r="AA72" s="98" t="s">
        <v>134</v>
      </c>
      <c r="AB72" s="98" t="s">
        <v>136</v>
      </c>
      <c r="AC72" s="98" t="s">
        <v>135</v>
      </c>
      <c r="AD72" s="91" t="s">
        <v>110</v>
      </c>
      <c r="AE72" s="169" t="s">
        <v>198</v>
      </c>
      <c r="AF72" s="168"/>
      <c r="AG72" s="98" t="s">
        <v>536</v>
      </c>
      <c r="AH72" s="98"/>
      <c r="AI72" s="86" t="s">
        <v>676</v>
      </c>
      <c r="AJ72" s="101"/>
      <c r="AK72" s="91"/>
      <c r="AL72" s="100" t="s">
        <v>1574</v>
      </c>
      <c r="AM72" s="86" t="s">
        <v>264</v>
      </c>
      <c r="AN72" s="86" t="s">
        <v>240</v>
      </c>
      <c r="AO72" s="143">
        <f t="shared" si="0"/>
        <v>0</v>
      </c>
      <c r="AP72" s="85" t="s">
        <v>1575</v>
      </c>
      <c r="AQ72" s="100" t="s">
        <v>111</v>
      </c>
      <c r="AR72" s="97" t="s">
        <v>125</v>
      </c>
      <c r="AV72" s="99"/>
      <c r="AW72" s="159" t="s">
        <v>1576</v>
      </c>
      <c r="AX72" s="102"/>
      <c r="AY72" s="157" t="s">
        <v>1577</v>
      </c>
      <c r="AZ72" s="159"/>
      <c r="BF72" s="103">
        <v>45735</v>
      </c>
      <c r="BG72" s="46"/>
      <c r="BH72" s="46"/>
      <c r="BI72" s="46">
        <f t="shared" si="1"/>
        <v>0</v>
      </c>
      <c r="BJ72" s="46">
        <f t="shared" si="2"/>
        <v>0</v>
      </c>
    </row>
    <row r="73" spans="1:62" ht="120" customHeight="1" x14ac:dyDescent="0.25">
      <c r="A73" s="132" t="s">
        <v>182</v>
      </c>
      <c r="B73" s="132"/>
      <c r="C73" s="150"/>
      <c r="D73" s="150"/>
      <c r="E73" s="133">
        <v>604.80000000000007</v>
      </c>
      <c r="F73" s="134" t="s">
        <v>4195</v>
      </c>
      <c r="G73" s="86" t="s">
        <v>4196</v>
      </c>
      <c r="H73" s="86" t="s">
        <v>4197</v>
      </c>
      <c r="I73" s="89"/>
      <c r="J73" s="90" t="s">
        <v>200</v>
      </c>
      <c r="K73" s="86"/>
      <c r="L73" s="86"/>
      <c r="M73" s="92" t="s">
        <v>151</v>
      </c>
      <c r="N73" s="86" t="s">
        <v>108</v>
      </c>
      <c r="O73" s="163" t="s">
        <v>184</v>
      </c>
      <c r="P73" s="163" t="s">
        <v>184</v>
      </c>
      <c r="Q73" s="91" t="s">
        <v>109</v>
      </c>
      <c r="R73" s="91" t="s">
        <v>210</v>
      </c>
      <c r="S73" s="91" t="s">
        <v>4198</v>
      </c>
      <c r="T73" s="92">
        <v>10</v>
      </c>
      <c r="U73" s="93">
        <v>10</v>
      </c>
      <c r="V73" s="94">
        <v>45737</v>
      </c>
      <c r="W73" s="94">
        <v>45737</v>
      </c>
      <c r="X73" s="95">
        <v>9785171740160</v>
      </c>
      <c r="Y73" s="96">
        <v>352</v>
      </c>
      <c r="Z73" s="97">
        <v>0.3</v>
      </c>
      <c r="AA73" s="98" t="s">
        <v>145</v>
      </c>
      <c r="AB73" s="98" t="s">
        <v>175</v>
      </c>
      <c r="AC73" s="98" t="s">
        <v>146</v>
      </c>
      <c r="AD73" s="91" t="s">
        <v>110</v>
      </c>
      <c r="AE73" s="169" t="s">
        <v>198</v>
      </c>
      <c r="AF73" s="168"/>
      <c r="AG73" s="98" t="s">
        <v>237</v>
      </c>
      <c r="AH73" s="98"/>
      <c r="AI73" s="86" t="s">
        <v>4199</v>
      </c>
      <c r="AJ73" s="101"/>
      <c r="AK73" s="91"/>
      <c r="AL73" s="100" t="s">
        <v>4200</v>
      </c>
      <c r="AM73" s="86" t="s">
        <v>236</v>
      </c>
      <c r="AN73" s="86" t="s">
        <v>153</v>
      </c>
      <c r="AO73" s="143">
        <f t="shared" si="0"/>
        <v>0</v>
      </c>
      <c r="AP73" s="85" t="s">
        <v>4201</v>
      </c>
      <c r="AQ73" s="100" t="s">
        <v>111</v>
      </c>
      <c r="AR73" s="97" t="s">
        <v>125</v>
      </c>
      <c r="AV73" s="99"/>
      <c r="AW73" s="159" t="s">
        <v>4202</v>
      </c>
      <c r="AX73" s="102"/>
      <c r="AY73" s="157" t="s">
        <v>4203</v>
      </c>
      <c r="AZ73" s="159"/>
      <c r="BF73" s="103">
        <v>45742</v>
      </c>
      <c r="BG73" s="46"/>
      <c r="BH73" s="46"/>
      <c r="BI73" s="46">
        <f t="shared" si="1"/>
        <v>0</v>
      </c>
      <c r="BJ73" s="46">
        <f t="shared" si="2"/>
        <v>0</v>
      </c>
    </row>
    <row r="74" spans="1:62" ht="120" customHeight="1" x14ac:dyDescent="0.25">
      <c r="A74" s="132" t="s">
        <v>182</v>
      </c>
      <c r="B74" s="132"/>
      <c r="C74" s="150">
        <v>0</v>
      </c>
      <c r="D74" s="150">
        <v>0</v>
      </c>
      <c r="E74" s="133">
        <v>648.9</v>
      </c>
      <c r="F74" s="134" t="s">
        <v>1578</v>
      </c>
      <c r="G74" s="86" t="s">
        <v>1579</v>
      </c>
      <c r="H74" s="86" t="s">
        <v>1580</v>
      </c>
      <c r="I74" s="89"/>
      <c r="J74" s="90">
        <v>5</v>
      </c>
      <c r="K74" s="86"/>
      <c r="L74" s="86"/>
      <c r="M74" s="92" t="s">
        <v>151</v>
      </c>
      <c r="N74" s="86" t="s">
        <v>108</v>
      </c>
      <c r="O74" s="163" t="s">
        <v>188</v>
      </c>
      <c r="P74" s="163" t="s">
        <v>188</v>
      </c>
      <c r="Q74" s="91" t="s">
        <v>109</v>
      </c>
      <c r="R74" s="91" t="s">
        <v>210</v>
      </c>
      <c r="S74" s="91" t="s">
        <v>1581</v>
      </c>
      <c r="T74" s="92">
        <v>10</v>
      </c>
      <c r="U74" s="93">
        <v>14</v>
      </c>
      <c r="V74" s="94">
        <v>42685</v>
      </c>
      <c r="W74" s="94">
        <v>45730</v>
      </c>
      <c r="X74" s="95">
        <v>9785170998494</v>
      </c>
      <c r="Y74" s="96">
        <v>352</v>
      </c>
      <c r="Z74" s="97">
        <v>0.36</v>
      </c>
      <c r="AA74" s="98" t="s">
        <v>145</v>
      </c>
      <c r="AB74" s="98" t="s">
        <v>321</v>
      </c>
      <c r="AC74" s="98" t="s">
        <v>146</v>
      </c>
      <c r="AD74" s="91" t="s">
        <v>110</v>
      </c>
      <c r="AE74" s="135" t="s">
        <v>116</v>
      </c>
      <c r="AF74" s="168"/>
      <c r="AG74" s="98" t="s">
        <v>362</v>
      </c>
      <c r="AH74" s="98"/>
      <c r="AI74" s="86" t="s">
        <v>1580</v>
      </c>
      <c r="AJ74" s="101"/>
      <c r="AK74" s="91"/>
      <c r="AL74" s="100" t="s">
        <v>1582</v>
      </c>
      <c r="AM74" s="86" t="s">
        <v>173</v>
      </c>
      <c r="AN74" s="86" t="s">
        <v>153</v>
      </c>
      <c r="AO74" s="143">
        <f t="shared" si="0"/>
        <v>0</v>
      </c>
      <c r="AP74" s="85" t="s">
        <v>1583</v>
      </c>
      <c r="AQ74" s="100" t="s">
        <v>157</v>
      </c>
      <c r="AR74" s="97" t="s">
        <v>125</v>
      </c>
      <c r="AV74" s="99"/>
      <c r="AW74" s="159" t="s">
        <v>1584</v>
      </c>
      <c r="AX74" s="102" t="s">
        <v>1585</v>
      </c>
      <c r="AY74" s="157" t="s">
        <v>1586</v>
      </c>
      <c r="AZ74" s="159"/>
      <c r="BF74" s="103">
        <v>45735</v>
      </c>
      <c r="BG74" s="46"/>
      <c r="BH74" s="46"/>
      <c r="BI74" s="46">
        <f t="shared" si="1"/>
        <v>0</v>
      </c>
      <c r="BJ74" s="46">
        <f t="shared" si="2"/>
        <v>0</v>
      </c>
    </row>
    <row r="75" spans="1:62" ht="120" customHeight="1" x14ac:dyDescent="0.25">
      <c r="A75" s="132" t="s">
        <v>182</v>
      </c>
      <c r="B75" s="132"/>
      <c r="C75" s="150">
        <v>0</v>
      </c>
      <c r="D75" s="150">
        <v>0</v>
      </c>
      <c r="E75" s="133">
        <v>604.80000000000007</v>
      </c>
      <c r="F75" s="134" t="s">
        <v>3590</v>
      </c>
      <c r="G75" s="86" t="s">
        <v>3591</v>
      </c>
      <c r="H75" s="86" t="s">
        <v>3590</v>
      </c>
      <c r="I75" s="89"/>
      <c r="J75" s="90" t="s">
        <v>197</v>
      </c>
      <c r="K75" s="86"/>
      <c r="L75" s="86"/>
      <c r="M75" s="92" t="s">
        <v>151</v>
      </c>
      <c r="N75" s="86" t="s">
        <v>108</v>
      </c>
      <c r="O75" s="163" t="s">
        <v>188</v>
      </c>
      <c r="P75" s="163" t="s">
        <v>188</v>
      </c>
      <c r="Q75" s="91" t="s">
        <v>109</v>
      </c>
      <c r="R75" s="91" t="s">
        <v>210</v>
      </c>
      <c r="S75" s="91" t="s">
        <v>3592</v>
      </c>
      <c r="T75" s="92">
        <v>10</v>
      </c>
      <c r="U75" s="93">
        <v>16</v>
      </c>
      <c r="V75" s="94">
        <v>45735</v>
      </c>
      <c r="W75" s="94">
        <v>45735</v>
      </c>
      <c r="X75" s="95">
        <v>9785171709860</v>
      </c>
      <c r="Y75" s="96">
        <v>288</v>
      </c>
      <c r="Z75" s="97">
        <v>0.32100000000000001</v>
      </c>
      <c r="AA75" s="98" t="s">
        <v>145</v>
      </c>
      <c r="AB75" s="98" t="s">
        <v>165</v>
      </c>
      <c r="AC75" s="98" t="s">
        <v>146</v>
      </c>
      <c r="AD75" s="91" t="s">
        <v>110</v>
      </c>
      <c r="AE75" s="169" t="s">
        <v>198</v>
      </c>
      <c r="AF75" s="168"/>
      <c r="AG75" s="98" t="s">
        <v>330</v>
      </c>
      <c r="AH75" s="98"/>
      <c r="AI75" s="86" t="s">
        <v>3593</v>
      </c>
      <c r="AJ75" s="101"/>
      <c r="AK75" s="91"/>
      <c r="AL75" s="100" t="s">
        <v>3594</v>
      </c>
      <c r="AM75" s="86" t="s">
        <v>208</v>
      </c>
      <c r="AN75" s="86" t="s">
        <v>240</v>
      </c>
      <c r="AO75" s="143">
        <f t="shared" si="0"/>
        <v>0</v>
      </c>
      <c r="AP75" s="85" t="s">
        <v>3595</v>
      </c>
      <c r="AQ75" s="100" t="s">
        <v>111</v>
      </c>
      <c r="AR75" s="97" t="s">
        <v>125</v>
      </c>
      <c r="AV75" s="99"/>
      <c r="AW75" s="159" t="s">
        <v>3596</v>
      </c>
      <c r="AX75" s="102" t="s">
        <v>3597</v>
      </c>
      <c r="AY75" s="157" t="s">
        <v>3597</v>
      </c>
      <c r="AZ75" s="159"/>
      <c r="BF75" s="103">
        <v>45741</v>
      </c>
      <c r="BG75" s="46"/>
      <c r="BH75" s="46"/>
      <c r="BI75" s="46">
        <f t="shared" si="1"/>
        <v>0</v>
      </c>
      <c r="BJ75" s="46">
        <f t="shared" si="2"/>
        <v>0</v>
      </c>
    </row>
    <row r="76" spans="1:62" ht="120" customHeight="1" x14ac:dyDescent="0.25">
      <c r="A76" s="132" t="s">
        <v>182</v>
      </c>
      <c r="B76" s="132"/>
      <c r="C76" s="150">
        <v>0</v>
      </c>
      <c r="D76" s="150">
        <v>0</v>
      </c>
      <c r="E76" s="133">
        <v>289.8</v>
      </c>
      <c r="F76" s="134" t="s">
        <v>3598</v>
      </c>
      <c r="G76" s="86" t="s">
        <v>887</v>
      </c>
      <c r="H76" s="86" t="s">
        <v>3599</v>
      </c>
      <c r="I76" s="89"/>
      <c r="J76" s="90" t="s">
        <v>197</v>
      </c>
      <c r="K76" s="86"/>
      <c r="L76" s="86"/>
      <c r="M76" s="92" t="s">
        <v>133</v>
      </c>
      <c r="N76" s="86" t="s">
        <v>108</v>
      </c>
      <c r="O76" s="163" t="s">
        <v>230</v>
      </c>
      <c r="P76" s="163" t="s">
        <v>231</v>
      </c>
      <c r="Q76" s="91" t="s">
        <v>109</v>
      </c>
      <c r="R76" s="91" t="s">
        <v>210</v>
      </c>
      <c r="S76" s="91" t="s">
        <v>3600</v>
      </c>
      <c r="T76" s="92">
        <v>10</v>
      </c>
      <c r="U76" s="93">
        <v>20</v>
      </c>
      <c r="V76" s="94">
        <v>45736</v>
      </c>
      <c r="W76" s="94">
        <v>45736</v>
      </c>
      <c r="X76" s="95">
        <v>9785171700034</v>
      </c>
      <c r="Y76" s="96">
        <v>48</v>
      </c>
      <c r="Z76" s="97">
        <v>0.123</v>
      </c>
      <c r="AA76" s="98" t="s">
        <v>177</v>
      </c>
      <c r="AB76" s="98" t="s">
        <v>229</v>
      </c>
      <c r="AC76" s="98" t="s">
        <v>178</v>
      </c>
      <c r="AD76" s="91">
        <v>3</v>
      </c>
      <c r="AE76" s="169" t="s">
        <v>198</v>
      </c>
      <c r="AF76" s="168"/>
      <c r="AG76" s="98" t="s">
        <v>259</v>
      </c>
      <c r="AH76" s="98"/>
      <c r="AI76" s="86" t="s">
        <v>3601</v>
      </c>
      <c r="AJ76" s="101"/>
      <c r="AK76" s="91"/>
      <c r="AL76" s="100" t="s">
        <v>3602</v>
      </c>
      <c r="AM76" s="86" t="s">
        <v>239</v>
      </c>
      <c r="AN76" s="86" t="s">
        <v>240</v>
      </c>
      <c r="AO76" s="143">
        <f t="shared" si="0"/>
        <v>0</v>
      </c>
      <c r="AP76" s="85" t="s">
        <v>3603</v>
      </c>
      <c r="AQ76" s="100" t="s">
        <v>111</v>
      </c>
      <c r="AR76" s="97" t="s">
        <v>125</v>
      </c>
      <c r="AV76" s="99"/>
      <c r="AW76" s="159" t="s">
        <v>3604</v>
      </c>
      <c r="AX76" s="102"/>
      <c r="AY76" s="157" t="s">
        <v>3605</v>
      </c>
      <c r="AZ76" s="159"/>
      <c r="BF76" s="103">
        <v>45741</v>
      </c>
      <c r="BG76" s="46"/>
      <c r="BH76" s="46"/>
      <c r="BI76" s="46">
        <f t="shared" si="1"/>
        <v>0</v>
      </c>
      <c r="BJ76" s="46">
        <f t="shared" si="2"/>
        <v>0</v>
      </c>
    </row>
    <row r="77" spans="1:62" ht="120" customHeight="1" x14ac:dyDescent="0.25">
      <c r="A77" s="132" t="s">
        <v>182</v>
      </c>
      <c r="B77" s="132"/>
      <c r="C77" s="150">
        <v>0</v>
      </c>
      <c r="D77" s="150">
        <v>0</v>
      </c>
      <c r="E77" s="133">
        <v>289.8</v>
      </c>
      <c r="F77" s="134" t="s">
        <v>3606</v>
      </c>
      <c r="G77" s="86" t="s">
        <v>211</v>
      </c>
      <c r="H77" s="86" t="s">
        <v>3599</v>
      </c>
      <c r="I77" s="89"/>
      <c r="J77" s="90">
        <v>7</v>
      </c>
      <c r="K77" s="86"/>
      <c r="L77" s="86"/>
      <c r="M77" s="92" t="s">
        <v>133</v>
      </c>
      <c r="N77" s="86" t="s">
        <v>108</v>
      </c>
      <c r="O77" s="163" t="s">
        <v>230</v>
      </c>
      <c r="P77" s="163" t="s">
        <v>231</v>
      </c>
      <c r="Q77" s="91" t="s">
        <v>109</v>
      </c>
      <c r="R77" s="91" t="s">
        <v>210</v>
      </c>
      <c r="S77" s="91" t="s">
        <v>3607</v>
      </c>
      <c r="T77" s="92">
        <v>10</v>
      </c>
      <c r="U77" s="93">
        <v>20</v>
      </c>
      <c r="V77" s="94">
        <v>45331</v>
      </c>
      <c r="W77" s="94">
        <v>45737</v>
      </c>
      <c r="X77" s="95">
        <v>9785171621261</v>
      </c>
      <c r="Y77" s="96">
        <v>64</v>
      </c>
      <c r="Z77" s="97">
        <v>0.13500000000000001</v>
      </c>
      <c r="AA77" s="98" t="s">
        <v>177</v>
      </c>
      <c r="AB77" s="98" t="s">
        <v>160</v>
      </c>
      <c r="AC77" s="98" t="s">
        <v>178</v>
      </c>
      <c r="AD77" s="91">
        <v>3</v>
      </c>
      <c r="AE77" s="135" t="s">
        <v>116</v>
      </c>
      <c r="AF77" s="168"/>
      <c r="AG77" s="98" t="s">
        <v>360</v>
      </c>
      <c r="AH77" s="98"/>
      <c r="AI77" s="86" t="s">
        <v>3601</v>
      </c>
      <c r="AJ77" s="101"/>
      <c r="AK77" s="91"/>
      <c r="AL77" s="100" t="s">
        <v>3608</v>
      </c>
      <c r="AM77" s="86" t="s">
        <v>267</v>
      </c>
      <c r="AN77" s="86" t="s">
        <v>240</v>
      </c>
      <c r="AO77" s="143">
        <f t="shared" si="0"/>
        <v>0</v>
      </c>
      <c r="AP77" s="85" t="s">
        <v>3609</v>
      </c>
      <c r="AQ77" s="100" t="s">
        <v>157</v>
      </c>
      <c r="AR77" s="97" t="s">
        <v>125</v>
      </c>
      <c r="AV77" s="99"/>
      <c r="AW77" s="159" t="s">
        <v>3610</v>
      </c>
      <c r="AX77" s="102"/>
      <c r="AY77" s="157" t="s">
        <v>3611</v>
      </c>
      <c r="AZ77" s="159"/>
      <c r="BF77" s="103">
        <v>45741</v>
      </c>
      <c r="BG77" s="46"/>
      <c r="BH77" s="46"/>
      <c r="BI77" s="46">
        <f t="shared" si="1"/>
        <v>0</v>
      </c>
      <c r="BJ77" s="46">
        <f t="shared" si="2"/>
        <v>0</v>
      </c>
    </row>
    <row r="78" spans="1:62" ht="120" customHeight="1" x14ac:dyDescent="0.25">
      <c r="A78" s="132" t="s">
        <v>182</v>
      </c>
      <c r="B78" s="132"/>
      <c r="C78" s="150">
        <v>0</v>
      </c>
      <c r="D78" s="150">
        <v>0</v>
      </c>
      <c r="E78" s="133">
        <v>131.25</v>
      </c>
      <c r="F78" s="134" t="s">
        <v>4648</v>
      </c>
      <c r="G78" s="86" t="s">
        <v>218</v>
      </c>
      <c r="H78" s="86" t="s">
        <v>505</v>
      </c>
      <c r="I78" s="89"/>
      <c r="J78" s="90">
        <v>2</v>
      </c>
      <c r="K78" s="86"/>
      <c r="L78" s="86"/>
      <c r="M78" s="92" t="s">
        <v>219</v>
      </c>
      <c r="N78" s="86" t="s">
        <v>108</v>
      </c>
      <c r="O78" s="163" t="s">
        <v>220</v>
      </c>
      <c r="P78" s="163" t="s">
        <v>255</v>
      </c>
      <c r="Q78" s="91" t="s">
        <v>109</v>
      </c>
      <c r="R78" s="91" t="s">
        <v>210</v>
      </c>
      <c r="S78" s="91" t="s">
        <v>4649</v>
      </c>
      <c r="T78" s="92">
        <v>10</v>
      </c>
      <c r="U78" s="93">
        <v>40</v>
      </c>
      <c r="V78" s="94">
        <v>42781</v>
      </c>
      <c r="W78" s="94">
        <v>45741</v>
      </c>
      <c r="X78" s="95">
        <v>9785171024499</v>
      </c>
      <c r="Y78" s="96">
        <v>16</v>
      </c>
      <c r="Z78" s="97">
        <v>0.05</v>
      </c>
      <c r="AA78" s="98" t="s">
        <v>139</v>
      </c>
      <c r="AB78" s="98" t="s">
        <v>194</v>
      </c>
      <c r="AC78" s="98" t="s">
        <v>140</v>
      </c>
      <c r="AD78" s="91">
        <v>3</v>
      </c>
      <c r="AE78" s="135" t="s">
        <v>116</v>
      </c>
      <c r="AF78" s="168"/>
      <c r="AG78" s="98" t="s">
        <v>242</v>
      </c>
      <c r="AH78" s="98"/>
      <c r="AI78" s="86" t="s">
        <v>506</v>
      </c>
      <c r="AJ78" s="101" t="s">
        <v>141</v>
      </c>
      <c r="AK78" s="91"/>
      <c r="AL78" s="100" t="s">
        <v>4650</v>
      </c>
      <c r="AM78" s="86" t="s">
        <v>187</v>
      </c>
      <c r="AN78" s="86" t="s">
        <v>142</v>
      </c>
      <c r="AO78" s="143">
        <f t="shared" si="0"/>
        <v>0</v>
      </c>
      <c r="AP78" s="85" t="s">
        <v>4651</v>
      </c>
      <c r="AQ78" s="100" t="s">
        <v>147</v>
      </c>
      <c r="AR78" s="97" t="s">
        <v>125</v>
      </c>
      <c r="AV78" s="99"/>
      <c r="AW78" s="159" t="s">
        <v>4652</v>
      </c>
      <c r="AX78" s="102" t="s">
        <v>4653</v>
      </c>
      <c r="AY78" s="157" t="s">
        <v>4653</v>
      </c>
      <c r="AZ78" s="159" t="s">
        <v>284</v>
      </c>
      <c r="BF78" s="103">
        <v>45743</v>
      </c>
      <c r="BG78" s="46"/>
      <c r="BH78" s="46"/>
      <c r="BI78" s="46">
        <f t="shared" si="1"/>
        <v>0</v>
      </c>
      <c r="BJ78" s="46">
        <f t="shared" si="2"/>
        <v>0</v>
      </c>
    </row>
    <row r="79" spans="1:62" ht="120" customHeight="1" x14ac:dyDescent="0.25">
      <c r="A79" s="132" t="s">
        <v>182</v>
      </c>
      <c r="B79" s="132"/>
      <c r="C79" s="150">
        <v>0</v>
      </c>
      <c r="D79" s="150">
        <v>0</v>
      </c>
      <c r="E79" s="133">
        <v>131.25</v>
      </c>
      <c r="F79" s="134" t="s">
        <v>4654</v>
      </c>
      <c r="G79" s="86" t="s">
        <v>218</v>
      </c>
      <c r="H79" s="86" t="s">
        <v>505</v>
      </c>
      <c r="I79" s="89"/>
      <c r="J79" s="90">
        <v>5</v>
      </c>
      <c r="K79" s="86"/>
      <c r="L79" s="86"/>
      <c r="M79" s="92" t="s">
        <v>219</v>
      </c>
      <c r="N79" s="86" t="s">
        <v>108</v>
      </c>
      <c r="O79" s="163" t="s">
        <v>220</v>
      </c>
      <c r="P79" s="163" t="s">
        <v>255</v>
      </c>
      <c r="Q79" s="91" t="s">
        <v>109</v>
      </c>
      <c r="R79" s="91" t="s">
        <v>210</v>
      </c>
      <c r="S79" s="91" t="s">
        <v>4655</v>
      </c>
      <c r="T79" s="92">
        <v>10</v>
      </c>
      <c r="U79" s="93">
        <v>40</v>
      </c>
      <c r="V79" s="94">
        <v>42781</v>
      </c>
      <c r="W79" s="94">
        <v>45740</v>
      </c>
      <c r="X79" s="95">
        <v>9785171024444</v>
      </c>
      <c r="Y79" s="96">
        <v>16</v>
      </c>
      <c r="Z79" s="97">
        <v>5.2999999999999999E-2</v>
      </c>
      <c r="AA79" s="98" t="s">
        <v>139</v>
      </c>
      <c r="AB79" s="98" t="s">
        <v>194</v>
      </c>
      <c r="AC79" s="98" t="s">
        <v>140</v>
      </c>
      <c r="AD79" s="91">
        <v>3</v>
      </c>
      <c r="AE79" s="135" t="s">
        <v>116</v>
      </c>
      <c r="AF79" s="168"/>
      <c r="AG79" s="98" t="s">
        <v>242</v>
      </c>
      <c r="AH79" s="98"/>
      <c r="AI79" s="86" t="s">
        <v>506</v>
      </c>
      <c r="AJ79" s="101" t="s">
        <v>141</v>
      </c>
      <c r="AK79" s="91"/>
      <c r="AL79" s="100" t="s">
        <v>4656</v>
      </c>
      <c r="AM79" s="86" t="s">
        <v>187</v>
      </c>
      <c r="AN79" s="86" t="s">
        <v>142</v>
      </c>
      <c r="AO79" s="143">
        <f t="shared" si="0"/>
        <v>0</v>
      </c>
      <c r="AP79" s="85" t="s">
        <v>4657</v>
      </c>
      <c r="AQ79" s="100" t="s">
        <v>147</v>
      </c>
      <c r="AR79" s="97" t="s">
        <v>125</v>
      </c>
      <c r="AV79" s="99"/>
      <c r="AW79" s="159" t="s">
        <v>4658</v>
      </c>
      <c r="AX79" s="102" t="s">
        <v>4659</v>
      </c>
      <c r="AY79" s="157" t="s">
        <v>4659</v>
      </c>
      <c r="AZ79" s="159"/>
      <c r="BF79" s="103">
        <v>45743</v>
      </c>
      <c r="BG79" s="46"/>
      <c r="BH79" s="46"/>
      <c r="BI79" s="46">
        <f t="shared" si="1"/>
        <v>0</v>
      </c>
      <c r="BJ79" s="46">
        <f t="shared" si="2"/>
        <v>0</v>
      </c>
    </row>
    <row r="80" spans="1:62" ht="120" customHeight="1" x14ac:dyDescent="0.25">
      <c r="A80" s="132" t="s">
        <v>182</v>
      </c>
      <c r="B80" s="132"/>
      <c r="C80" s="150">
        <v>0</v>
      </c>
      <c r="D80" s="150">
        <v>0</v>
      </c>
      <c r="E80" s="133">
        <v>131.25</v>
      </c>
      <c r="F80" s="134" t="s">
        <v>4660</v>
      </c>
      <c r="G80" s="86" t="s">
        <v>218</v>
      </c>
      <c r="H80" s="86" t="s">
        <v>505</v>
      </c>
      <c r="I80" s="89"/>
      <c r="J80" s="90">
        <v>4</v>
      </c>
      <c r="K80" s="86"/>
      <c r="L80" s="86"/>
      <c r="M80" s="92" t="s">
        <v>219</v>
      </c>
      <c r="N80" s="86" t="s">
        <v>108</v>
      </c>
      <c r="O80" s="163" t="s">
        <v>220</v>
      </c>
      <c r="P80" s="163" t="s">
        <v>255</v>
      </c>
      <c r="Q80" s="91" t="s">
        <v>109</v>
      </c>
      <c r="R80" s="91" t="s">
        <v>210</v>
      </c>
      <c r="S80" s="91" t="s">
        <v>4661</v>
      </c>
      <c r="T80" s="92">
        <v>10</v>
      </c>
      <c r="U80" s="93">
        <v>40</v>
      </c>
      <c r="V80" s="94">
        <v>42779</v>
      </c>
      <c r="W80" s="94">
        <v>45741</v>
      </c>
      <c r="X80" s="95">
        <v>9785171024505</v>
      </c>
      <c r="Y80" s="96">
        <v>16</v>
      </c>
      <c r="Z80" s="97">
        <v>0.05</v>
      </c>
      <c r="AA80" s="98" t="s">
        <v>139</v>
      </c>
      <c r="AB80" s="98" t="s">
        <v>194</v>
      </c>
      <c r="AC80" s="98" t="s">
        <v>140</v>
      </c>
      <c r="AD80" s="91">
        <v>3</v>
      </c>
      <c r="AE80" s="135" t="s">
        <v>116</v>
      </c>
      <c r="AF80" s="168"/>
      <c r="AG80" s="98" t="s">
        <v>242</v>
      </c>
      <c r="AH80" s="98"/>
      <c r="AI80" s="86" t="s">
        <v>506</v>
      </c>
      <c r="AJ80" s="101" t="s">
        <v>141</v>
      </c>
      <c r="AK80" s="91"/>
      <c r="AL80" s="100" t="s">
        <v>4662</v>
      </c>
      <c r="AM80" s="86" t="s">
        <v>187</v>
      </c>
      <c r="AN80" s="86" t="s">
        <v>142</v>
      </c>
      <c r="AO80" s="143">
        <f t="shared" si="0"/>
        <v>0</v>
      </c>
      <c r="AP80" s="85" t="s">
        <v>4663</v>
      </c>
      <c r="AQ80" s="100" t="s">
        <v>147</v>
      </c>
      <c r="AR80" s="97" t="s">
        <v>125</v>
      </c>
      <c r="AV80" s="99"/>
      <c r="AW80" s="159" t="s">
        <v>4664</v>
      </c>
      <c r="AX80" s="102" t="s">
        <v>4665</v>
      </c>
      <c r="AY80" s="157" t="s">
        <v>4665</v>
      </c>
      <c r="AZ80" s="159" t="s">
        <v>284</v>
      </c>
      <c r="BF80" s="103">
        <v>45743</v>
      </c>
      <c r="BG80" s="46"/>
      <c r="BH80" s="46"/>
      <c r="BI80" s="46">
        <f t="shared" si="1"/>
        <v>0</v>
      </c>
      <c r="BJ80" s="46">
        <f t="shared" si="2"/>
        <v>0</v>
      </c>
    </row>
    <row r="81" spans="1:62" ht="120" customHeight="1" x14ac:dyDescent="0.25">
      <c r="A81" s="132"/>
      <c r="B81" s="132"/>
      <c r="C81" s="150">
        <v>0</v>
      </c>
      <c r="D81" s="150">
        <v>0</v>
      </c>
      <c r="E81" s="133">
        <v>148.05000000000001</v>
      </c>
      <c r="F81" s="134" t="s">
        <v>4666</v>
      </c>
      <c r="G81" s="86" t="s">
        <v>218</v>
      </c>
      <c r="H81" s="86" t="s">
        <v>505</v>
      </c>
      <c r="I81" s="89"/>
      <c r="J81" s="90">
        <v>1</v>
      </c>
      <c r="K81" s="86"/>
      <c r="L81" s="86"/>
      <c r="M81" s="92" t="s">
        <v>219</v>
      </c>
      <c r="N81" s="86" t="s">
        <v>108</v>
      </c>
      <c r="O81" s="163" t="s">
        <v>220</v>
      </c>
      <c r="P81" s="163" t="s">
        <v>255</v>
      </c>
      <c r="Q81" s="91" t="s">
        <v>109</v>
      </c>
      <c r="R81" s="91" t="s">
        <v>210</v>
      </c>
      <c r="S81" s="91" t="s">
        <v>4667</v>
      </c>
      <c r="T81" s="92">
        <v>10</v>
      </c>
      <c r="U81" s="93">
        <v>40</v>
      </c>
      <c r="V81" s="94">
        <v>44972</v>
      </c>
      <c r="W81" s="94">
        <v>45741</v>
      </c>
      <c r="X81" s="95">
        <v>9785171543891</v>
      </c>
      <c r="Y81" s="96">
        <v>32</v>
      </c>
      <c r="Z81" s="97">
        <v>7.6999999999999999E-2</v>
      </c>
      <c r="AA81" s="98" t="s">
        <v>139</v>
      </c>
      <c r="AB81" s="98" t="s">
        <v>194</v>
      </c>
      <c r="AC81" s="98" t="s">
        <v>140</v>
      </c>
      <c r="AD81" s="91">
        <v>3</v>
      </c>
      <c r="AE81" s="135" t="s">
        <v>116</v>
      </c>
      <c r="AF81" s="168"/>
      <c r="AG81" s="98" t="s">
        <v>4668</v>
      </c>
      <c r="AH81" s="98"/>
      <c r="AI81" s="86" t="s">
        <v>506</v>
      </c>
      <c r="AJ81" s="101" t="s">
        <v>141</v>
      </c>
      <c r="AK81" s="91"/>
      <c r="AL81" s="100" t="s">
        <v>4669</v>
      </c>
      <c r="AM81" s="86" t="s">
        <v>187</v>
      </c>
      <c r="AN81" s="86" t="s">
        <v>142</v>
      </c>
      <c r="AO81" s="143">
        <f t="shared" si="0"/>
        <v>0</v>
      </c>
      <c r="AP81" s="85" t="s">
        <v>4670</v>
      </c>
      <c r="AQ81" s="100" t="s">
        <v>147</v>
      </c>
      <c r="AR81" s="97" t="s">
        <v>125</v>
      </c>
      <c r="AV81" s="99"/>
      <c r="AW81" s="159" t="s">
        <v>4671</v>
      </c>
      <c r="AX81" s="102" t="s">
        <v>4672</v>
      </c>
      <c r="AY81" s="157" t="s">
        <v>4673</v>
      </c>
      <c r="AZ81" s="159"/>
      <c r="BF81" s="103">
        <v>45743</v>
      </c>
      <c r="BG81" s="46"/>
      <c r="BH81" s="46"/>
      <c r="BI81" s="46">
        <f t="shared" si="1"/>
        <v>0</v>
      </c>
      <c r="BJ81" s="46">
        <f t="shared" si="2"/>
        <v>0</v>
      </c>
    </row>
    <row r="82" spans="1:62" ht="120" customHeight="1" x14ac:dyDescent="0.25">
      <c r="A82" s="132" t="s">
        <v>182</v>
      </c>
      <c r="B82" s="132"/>
      <c r="C82" s="150">
        <v>0</v>
      </c>
      <c r="D82" s="150">
        <v>0</v>
      </c>
      <c r="E82" s="133">
        <v>148.05000000000001</v>
      </c>
      <c r="F82" s="134" t="s">
        <v>4674</v>
      </c>
      <c r="G82" s="86" t="s">
        <v>218</v>
      </c>
      <c r="H82" s="86" t="s">
        <v>505</v>
      </c>
      <c r="I82" s="89"/>
      <c r="J82" s="90">
        <v>2</v>
      </c>
      <c r="K82" s="86"/>
      <c r="L82" s="86"/>
      <c r="M82" s="92" t="s">
        <v>219</v>
      </c>
      <c r="N82" s="86" t="s">
        <v>108</v>
      </c>
      <c r="O82" s="163" t="s">
        <v>220</v>
      </c>
      <c r="P82" s="163" t="s">
        <v>255</v>
      </c>
      <c r="Q82" s="91" t="s">
        <v>109</v>
      </c>
      <c r="R82" s="91" t="s">
        <v>210</v>
      </c>
      <c r="S82" s="91" t="s">
        <v>4675</v>
      </c>
      <c r="T82" s="92">
        <v>10</v>
      </c>
      <c r="U82" s="93">
        <v>40</v>
      </c>
      <c r="V82" s="94">
        <v>44967</v>
      </c>
      <c r="W82" s="94">
        <v>45741</v>
      </c>
      <c r="X82" s="95">
        <v>9785171543921</v>
      </c>
      <c r="Y82" s="96">
        <v>32</v>
      </c>
      <c r="Z82" s="97">
        <v>7.5999999999999998E-2</v>
      </c>
      <c r="AA82" s="98" t="s">
        <v>139</v>
      </c>
      <c r="AB82" s="98" t="s">
        <v>194</v>
      </c>
      <c r="AC82" s="98" t="s">
        <v>140</v>
      </c>
      <c r="AD82" s="91">
        <v>3</v>
      </c>
      <c r="AE82" s="135" t="s">
        <v>116</v>
      </c>
      <c r="AF82" s="168"/>
      <c r="AG82" s="98" t="s">
        <v>4668</v>
      </c>
      <c r="AH82" s="98"/>
      <c r="AI82" s="86" t="s">
        <v>506</v>
      </c>
      <c r="AJ82" s="101" t="s">
        <v>141</v>
      </c>
      <c r="AK82" s="91"/>
      <c r="AL82" s="100" t="s">
        <v>4676</v>
      </c>
      <c r="AM82" s="86" t="s">
        <v>187</v>
      </c>
      <c r="AN82" s="86" t="s">
        <v>142</v>
      </c>
      <c r="AO82" s="143">
        <f t="shared" ref="AO82:AO145" si="3">C82*U82+D82</f>
        <v>0</v>
      </c>
      <c r="AP82" s="85" t="s">
        <v>4677</v>
      </c>
      <c r="AQ82" s="100" t="s">
        <v>147</v>
      </c>
      <c r="AR82" s="97" t="s">
        <v>125</v>
      </c>
      <c r="AV82" s="99"/>
      <c r="AW82" s="159" t="s">
        <v>4678</v>
      </c>
      <c r="AX82" s="102" t="s">
        <v>4679</v>
      </c>
      <c r="AY82" s="157" t="s">
        <v>4680</v>
      </c>
      <c r="AZ82" s="159"/>
      <c r="BF82" s="103">
        <v>45743</v>
      </c>
      <c r="BG82" s="46"/>
      <c r="BH82" s="46"/>
      <c r="BI82" s="46">
        <f t="shared" ref="BI82:BI145" si="4">AO82*E82</f>
        <v>0</v>
      </c>
      <c r="BJ82" s="46">
        <f t="shared" ref="BJ82:BJ145" si="5">AO82*Z82</f>
        <v>0</v>
      </c>
    </row>
    <row r="83" spans="1:62" ht="120" customHeight="1" x14ac:dyDescent="0.25">
      <c r="A83" s="132" t="s">
        <v>182</v>
      </c>
      <c r="B83" s="132"/>
      <c r="C83" s="150">
        <v>0</v>
      </c>
      <c r="D83" s="150">
        <v>0</v>
      </c>
      <c r="E83" s="133">
        <v>131.25</v>
      </c>
      <c r="F83" s="134" t="s">
        <v>4681</v>
      </c>
      <c r="G83" s="86" t="s">
        <v>218</v>
      </c>
      <c r="H83" s="86" t="s">
        <v>505</v>
      </c>
      <c r="I83" s="89"/>
      <c r="J83" s="90">
        <v>3</v>
      </c>
      <c r="K83" s="86"/>
      <c r="L83" s="86"/>
      <c r="M83" s="92" t="s">
        <v>219</v>
      </c>
      <c r="N83" s="86" t="s">
        <v>108</v>
      </c>
      <c r="O83" s="163" t="s">
        <v>220</v>
      </c>
      <c r="P83" s="163" t="s">
        <v>269</v>
      </c>
      <c r="Q83" s="91" t="s">
        <v>109</v>
      </c>
      <c r="R83" s="91" t="s">
        <v>210</v>
      </c>
      <c r="S83" s="91" t="s">
        <v>4682</v>
      </c>
      <c r="T83" s="92">
        <v>10</v>
      </c>
      <c r="U83" s="93">
        <v>40</v>
      </c>
      <c r="V83" s="94">
        <v>42781</v>
      </c>
      <c r="W83" s="94">
        <v>45741</v>
      </c>
      <c r="X83" s="95">
        <v>9785171024475</v>
      </c>
      <c r="Y83" s="96">
        <v>16</v>
      </c>
      <c r="Z83" s="97">
        <v>5.0999999999999997E-2</v>
      </c>
      <c r="AA83" s="98" t="s">
        <v>139</v>
      </c>
      <c r="AB83" s="98" t="s">
        <v>194</v>
      </c>
      <c r="AC83" s="98" t="s">
        <v>140</v>
      </c>
      <c r="AD83" s="91">
        <v>3</v>
      </c>
      <c r="AE83" s="135" t="s">
        <v>116</v>
      </c>
      <c r="AF83" s="168"/>
      <c r="AG83" s="98" t="s">
        <v>242</v>
      </c>
      <c r="AH83" s="98"/>
      <c r="AI83" s="86" t="s">
        <v>506</v>
      </c>
      <c r="AJ83" s="101" t="s">
        <v>141</v>
      </c>
      <c r="AK83" s="91"/>
      <c r="AL83" s="100" t="s">
        <v>4683</v>
      </c>
      <c r="AM83" s="86" t="s">
        <v>187</v>
      </c>
      <c r="AN83" s="86" t="s">
        <v>142</v>
      </c>
      <c r="AO83" s="143">
        <f t="shared" si="3"/>
        <v>0</v>
      </c>
      <c r="AP83" s="85" t="s">
        <v>4684</v>
      </c>
      <c r="AQ83" s="100" t="s">
        <v>147</v>
      </c>
      <c r="AR83" s="97" t="s">
        <v>125</v>
      </c>
      <c r="AV83" s="99"/>
      <c r="AW83" s="159" t="s">
        <v>4685</v>
      </c>
      <c r="AX83" s="102" t="s">
        <v>4686</v>
      </c>
      <c r="AY83" s="157" t="s">
        <v>4686</v>
      </c>
      <c r="AZ83" s="159"/>
      <c r="BF83" s="103">
        <v>45743</v>
      </c>
      <c r="BG83" s="46"/>
      <c r="BH83" s="46"/>
      <c r="BI83" s="46">
        <f t="shared" si="4"/>
        <v>0</v>
      </c>
      <c r="BJ83" s="46">
        <f t="shared" si="5"/>
        <v>0</v>
      </c>
    </row>
    <row r="84" spans="1:62" ht="120" customHeight="1" x14ac:dyDescent="0.25">
      <c r="A84" s="132" t="s">
        <v>182</v>
      </c>
      <c r="B84" s="132"/>
      <c r="C84" s="150">
        <v>0</v>
      </c>
      <c r="D84" s="150">
        <v>0</v>
      </c>
      <c r="E84" s="133">
        <v>131.25</v>
      </c>
      <c r="F84" s="134" t="s">
        <v>4687</v>
      </c>
      <c r="G84" s="86" t="s">
        <v>218</v>
      </c>
      <c r="H84" s="86" t="s">
        <v>505</v>
      </c>
      <c r="I84" s="89"/>
      <c r="J84" s="90">
        <v>2</v>
      </c>
      <c r="K84" s="86"/>
      <c r="L84" s="86"/>
      <c r="M84" s="92" t="s">
        <v>219</v>
      </c>
      <c r="N84" s="86" t="s">
        <v>108</v>
      </c>
      <c r="O84" s="163" t="s">
        <v>220</v>
      </c>
      <c r="P84" s="163" t="s">
        <v>269</v>
      </c>
      <c r="Q84" s="91" t="s">
        <v>109</v>
      </c>
      <c r="R84" s="91" t="s">
        <v>210</v>
      </c>
      <c r="S84" s="91" t="s">
        <v>4688</v>
      </c>
      <c r="T84" s="92">
        <v>10</v>
      </c>
      <c r="U84" s="93">
        <v>40</v>
      </c>
      <c r="V84" s="94">
        <v>42779</v>
      </c>
      <c r="W84" s="94">
        <v>45740</v>
      </c>
      <c r="X84" s="95">
        <v>9785171024451</v>
      </c>
      <c r="Y84" s="96">
        <v>16</v>
      </c>
      <c r="Z84" s="97">
        <v>5.0999999999999997E-2</v>
      </c>
      <c r="AA84" s="98" t="s">
        <v>139</v>
      </c>
      <c r="AB84" s="98" t="s">
        <v>194</v>
      </c>
      <c r="AC84" s="98" t="s">
        <v>140</v>
      </c>
      <c r="AD84" s="91">
        <v>3</v>
      </c>
      <c r="AE84" s="135" t="s">
        <v>116</v>
      </c>
      <c r="AF84" s="168"/>
      <c r="AG84" s="98" t="s">
        <v>242</v>
      </c>
      <c r="AH84" s="98"/>
      <c r="AI84" s="86" t="s">
        <v>506</v>
      </c>
      <c r="AJ84" s="101" t="s">
        <v>141</v>
      </c>
      <c r="AK84" s="91"/>
      <c r="AL84" s="100" t="s">
        <v>4689</v>
      </c>
      <c r="AM84" s="86" t="s">
        <v>187</v>
      </c>
      <c r="AN84" s="86" t="s">
        <v>142</v>
      </c>
      <c r="AO84" s="143">
        <f t="shared" si="3"/>
        <v>0</v>
      </c>
      <c r="AP84" s="85" t="s">
        <v>4690</v>
      </c>
      <c r="AQ84" s="100" t="s">
        <v>147</v>
      </c>
      <c r="AR84" s="97" t="s">
        <v>125</v>
      </c>
      <c r="AV84" s="99"/>
      <c r="AW84" s="159" t="s">
        <v>4691</v>
      </c>
      <c r="AX84" s="102" t="s">
        <v>4692</v>
      </c>
      <c r="AY84" s="157" t="s">
        <v>4692</v>
      </c>
      <c r="AZ84" s="159"/>
      <c r="BF84" s="103">
        <v>45743</v>
      </c>
      <c r="BG84" s="46"/>
      <c r="BH84" s="46"/>
      <c r="BI84" s="46">
        <f t="shared" si="4"/>
        <v>0</v>
      </c>
      <c r="BJ84" s="46">
        <f t="shared" si="5"/>
        <v>0</v>
      </c>
    </row>
    <row r="85" spans="1:62" ht="120" customHeight="1" x14ac:dyDescent="0.25">
      <c r="A85" s="132" t="s">
        <v>182</v>
      </c>
      <c r="B85" s="132"/>
      <c r="C85" s="150">
        <v>0</v>
      </c>
      <c r="D85" s="150">
        <v>0</v>
      </c>
      <c r="E85" s="133">
        <v>131.25</v>
      </c>
      <c r="F85" s="134" t="s">
        <v>4693</v>
      </c>
      <c r="G85" s="86" t="s">
        <v>4694</v>
      </c>
      <c r="H85" s="86" t="s">
        <v>505</v>
      </c>
      <c r="I85" s="89"/>
      <c r="J85" s="90">
        <v>3</v>
      </c>
      <c r="K85" s="86"/>
      <c r="L85" s="86"/>
      <c r="M85" s="92" t="s">
        <v>219</v>
      </c>
      <c r="N85" s="86" t="s">
        <v>108</v>
      </c>
      <c r="O85" s="163" t="s">
        <v>220</v>
      </c>
      <c r="P85" s="163" t="s">
        <v>269</v>
      </c>
      <c r="Q85" s="91" t="s">
        <v>109</v>
      </c>
      <c r="R85" s="91" t="s">
        <v>210</v>
      </c>
      <c r="S85" s="91" t="s">
        <v>4695</v>
      </c>
      <c r="T85" s="92">
        <v>10</v>
      </c>
      <c r="U85" s="93">
        <v>40</v>
      </c>
      <c r="V85" s="94">
        <v>42779</v>
      </c>
      <c r="W85" s="94">
        <v>45740</v>
      </c>
      <c r="X85" s="95">
        <v>9785171024468</v>
      </c>
      <c r="Y85" s="96">
        <v>16</v>
      </c>
      <c r="Z85" s="97">
        <v>5.0999999999999997E-2</v>
      </c>
      <c r="AA85" s="98" t="s">
        <v>139</v>
      </c>
      <c r="AB85" s="98" t="s">
        <v>194</v>
      </c>
      <c r="AC85" s="98" t="s">
        <v>140</v>
      </c>
      <c r="AD85" s="91">
        <v>3</v>
      </c>
      <c r="AE85" s="135" t="s">
        <v>116</v>
      </c>
      <c r="AF85" s="168"/>
      <c r="AG85" s="98" t="s">
        <v>242</v>
      </c>
      <c r="AH85" s="98"/>
      <c r="AI85" s="86" t="s">
        <v>506</v>
      </c>
      <c r="AJ85" s="101" t="s">
        <v>141</v>
      </c>
      <c r="AK85" s="91"/>
      <c r="AL85" s="100" t="s">
        <v>4696</v>
      </c>
      <c r="AM85" s="86" t="s">
        <v>187</v>
      </c>
      <c r="AN85" s="86" t="s">
        <v>142</v>
      </c>
      <c r="AO85" s="143">
        <f t="shared" si="3"/>
        <v>0</v>
      </c>
      <c r="AP85" s="85" t="s">
        <v>4697</v>
      </c>
      <c r="AQ85" s="100" t="s">
        <v>147</v>
      </c>
      <c r="AR85" s="97" t="s">
        <v>125</v>
      </c>
      <c r="AV85" s="99"/>
      <c r="AW85" s="159" t="s">
        <v>4698</v>
      </c>
      <c r="AX85" s="102" t="s">
        <v>4699</v>
      </c>
      <c r="AY85" s="157" t="s">
        <v>4699</v>
      </c>
      <c r="AZ85" s="159" t="s">
        <v>284</v>
      </c>
      <c r="BF85" s="103">
        <v>45743</v>
      </c>
      <c r="BG85" s="46"/>
      <c r="BH85" s="46"/>
      <c r="BI85" s="46">
        <f t="shared" si="4"/>
        <v>0</v>
      </c>
      <c r="BJ85" s="46">
        <f t="shared" si="5"/>
        <v>0</v>
      </c>
    </row>
    <row r="86" spans="1:62" ht="120" customHeight="1" x14ac:dyDescent="0.25">
      <c r="A86" s="132" t="s">
        <v>182</v>
      </c>
      <c r="B86" s="132"/>
      <c r="C86" s="150">
        <v>0</v>
      </c>
      <c r="D86" s="150">
        <v>0</v>
      </c>
      <c r="E86" s="133">
        <v>269.85000000000002</v>
      </c>
      <c r="F86" s="134" t="s">
        <v>3612</v>
      </c>
      <c r="G86" s="86" t="s">
        <v>218</v>
      </c>
      <c r="H86" s="86" t="s">
        <v>505</v>
      </c>
      <c r="I86" s="89"/>
      <c r="J86" s="90">
        <v>3</v>
      </c>
      <c r="K86" s="86"/>
      <c r="L86" s="86"/>
      <c r="M86" s="92" t="s">
        <v>219</v>
      </c>
      <c r="N86" s="86" t="s">
        <v>108</v>
      </c>
      <c r="O86" s="163" t="s">
        <v>220</v>
      </c>
      <c r="P86" s="163" t="s">
        <v>255</v>
      </c>
      <c r="Q86" s="91" t="s">
        <v>109</v>
      </c>
      <c r="R86" s="91" t="s">
        <v>210</v>
      </c>
      <c r="S86" s="91" t="s">
        <v>3613</v>
      </c>
      <c r="T86" s="92">
        <v>10</v>
      </c>
      <c r="U86" s="93">
        <v>20</v>
      </c>
      <c r="V86" s="94">
        <v>42583</v>
      </c>
      <c r="W86" s="94">
        <v>45740</v>
      </c>
      <c r="X86" s="95">
        <v>9785170992928</v>
      </c>
      <c r="Y86" s="96">
        <v>256</v>
      </c>
      <c r="Z86" s="97">
        <v>0.19</v>
      </c>
      <c r="AA86" s="98" t="s">
        <v>145</v>
      </c>
      <c r="AB86" s="98" t="s">
        <v>204</v>
      </c>
      <c r="AC86" s="98" t="s">
        <v>146</v>
      </c>
      <c r="AD86" s="91">
        <v>3</v>
      </c>
      <c r="AE86" s="135" t="s">
        <v>116</v>
      </c>
      <c r="AF86" s="168"/>
      <c r="AG86" s="98" t="s">
        <v>242</v>
      </c>
      <c r="AH86" s="98"/>
      <c r="AI86" s="86" t="s">
        <v>506</v>
      </c>
      <c r="AJ86" s="101" t="s">
        <v>141</v>
      </c>
      <c r="AK86" s="91"/>
      <c r="AL86" s="100" t="s">
        <v>3614</v>
      </c>
      <c r="AM86" s="86" t="s">
        <v>187</v>
      </c>
      <c r="AN86" s="86" t="s">
        <v>142</v>
      </c>
      <c r="AO86" s="143">
        <f t="shared" si="3"/>
        <v>0</v>
      </c>
      <c r="AP86" s="85" t="s">
        <v>3615</v>
      </c>
      <c r="AQ86" s="100" t="s">
        <v>147</v>
      </c>
      <c r="AR86" s="97" t="s">
        <v>125</v>
      </c>
      <c r="AV86" s="99"/>
      <c r="AW86" s="159" t="s">
        <v>3616</v>
      </c>
      <c r="AX86" s="102" t="s">
        <v>3617</v>
      </c>
      <c r="AY86" s="157" t="s">
        <v>3618</v>
      </c>
      <c r="AZ86" s="159" t="s">
        <v>284</v>
      </c>
      <c r="BF86" s="103">
        <v>45741</v>
      </c>
      <c r="BG86" s="46"/>
      <c r="BH86" s="46"/>
      <c r="BI86" s="46">
        <f t="shared" si="4"/>
        <v>0</v>
      </c>
      <c r="BJ86" s="46">
        <f t="shared" si="5"/>
        <v>0</v>
      </c>
    </row>
    <row r="87" spans="1:62" ht="120" customHeight="1" x14ac:dyDescent="0.25">
      <c r="A87" s="132" t="s">
        <v>182</v>
      </c>
      <c r="B87" s="132"/>
      <c r="C87" s="150">
        <v>0</v>
      </c>
      <c r="D87" s="150">
        <v>0</v>
      </c>
      <c r="E87" s="133">
        <v>269.85000000000002</v>
      </c>
      <c r="F87" s="134" t="s">
        <v>3619</v>
      </c>
      <c r="G87" s="86" t="s">
        <v>218</v>
      </c>
      <c r="H87" s="86" t="s">
        <v>505</v>
      </c>
      <c r="I87" s="89"/>
      <c r="J87" s="90">
        <v>2</v>
      </c>
      <c r="K87" s="86"/>
      <c r="L87" s="86"/>
      <c r="M87" s="92" t="s">
        <v>219</v>
      </c>
      <c r="N87" s="86" t="s">
        <v>108</v>
      </c>
      <c r="O87" s="163" t="s">
        <v>220</v>
      </c>
      <c r="P87" s="163" t="s">
        <v>255</v>
      </c>
      <c r="Q87" s="91" t="s">
        <v>109</v>
      </c>
      <c r="R87" s="91" t="s">
        <v>210</v>
      </c>
      <c r="S87" s="91" t="s">
        <v>3620</v>
      </c>
      <c r="T87" s="92">
        <v>10</v>
      </c>
      <c r="U87" s="93">
        <v>24</v>
      </c>
      <c r="V87" s="94">
        <v>42660</v>
      </c>
      <c r="W87" s="94">
        <v>45736</v>
      </c>
      <c r="X87" s="95">
        <v>9785170999118</v>
      </c>
      <c r="Y87" s="96">
        <v>256</v>
      </c>
      <c r="Z87" s="97">
        <v>0.19800000000000001</v>
      </c>
      <c r="AA87" s="98" t="s">
        <v>145</v>
      </c>
      <c r="AB87" s="98" t="s">
        <v>194</v>
      </c>
      <c r="AC87" s="98" t="s">
        <v>146</v>
      </c>
      <c r="AD87" s="91">
        <v>3</v>
      </c>
      <c r="AE87" s="135" t="s">
        <v>116</v>
      </c>
      <c r="AF87" s="168"/>
      <c r="AG87" s="98" t="s">
        <v>242</v>
      </c>
      <c r="AH87" s="98"/>
      <c r="AI87" s="86" t="s">
        <v>506</v>
      </c>
      <c r="AJ87" s="101" t="s">
        <v>141</v>
      </c>
      <c r="AK87" s="91"/>
      <c r="AL87" s="100" t="s">
        <v>3621</v>
      </c>
      <c r="AM87" s="86" t="s">
        <v>187</v>
      </c>
      <c r="AN87" s="86" t="s">
        <v>142</v>
      </c>
      <c r="AO87" s="143">
        <f t="shared" si="3"/>
        <v>0</v>
      </c>
      <c r="AP87" s="85" t="s">
        <v>3622</v>
      </c>
      <c r="AQ87" s="100" t="s">
        <v>147</v>
      </c>
      <c r="AR87" s="97" t="s">
        <v>125</v>
      </c>
      <c r="AV87" s="99"/>
      <c r="AW87" s="159" t="s">
        <v>3623</v>
      </c>
      <c r="AX87" s="102" t="s">
        <v>3624</v>
      </c>
      <c r="AY87" s="157" t="s">
        <v>3625</v>
      </c>
      <c r="AZ87" s="159"/>
      <c r="BF87" s="103">
        <v>45741</v>
      </c>
      <c r="BG87" s="46"/>
      <c r="BH87" s="46"/>
      <c r="BI87" s="46">
        <f t="shared" si="4"/>
        <v>0</v>
      </c>
      <c r="BJ87" s="46">
        <f t="shared" si="5"/>
        <v>0</v>
      </c>
    </row>
    <row r="88" spans="1:62" ht="120" customHeight="1" x14ac:dyDescent="0.25">
      <c r="A88" s="132" t="s">
        <v>182</v>
      </c>
      <c r="B88" s="132"/>
      <c r="C88" s="150">
        <v>0</v>
      </c>
      <c r="D88" s="150">
        <v>0</v>
      </c>
      <c r="E88" s="133">
        <v>269.85000000000002</v>
      </c>
      <c r="F88" s="134" t="s">
        <v>682</v>
      </c>
      <c r="G88" s="86" t="s">
        <v>218</v>
      </c>
      <c r="H88" s="86" t="s">
        <v>505</v>
      </c>
      <c r="I88" s="89"/>
      <c r="J88" s="90">
        <v>3</v>
      </c>
      <c r="K88" s="86"/>
      <c r="L88" s="86"/>
      <c r="M88" s="92" t="s">
        <v>219</v>
      </c>
      <c r="N88" s="86" t="s">
        <v>108</v>
      </c>
      <c r="O88" s="163" t="s">
        <v>220</v>
      </c>
      <c r="P88" s="163" t="s">
        <v>269</v>
      </c>
      <c r="Q88" s="91" t="s">
        <v>109</v>
      </c>
      <c r="R88" s="91" t="s">
        <v>210</v>
      </c>
      <c r="S88" s="91" t="s">
        <v>683</v>
      </c>
      <c r="T88" s="92">
        <v>10</v>
      </c>
      <c r="U88" s="93">
        <v>14</v>
      </c>
      <c r="V88" s="94">
        <v>42537</v>
      </c>
      <c r="W88" s="94">
        <v>45729</v>
      </c>
      <c r="X88" s="95">
        <v>9785170981632</v>
      </c>
      <c r="Y88" s="96">
        <v>256</v>
      </c>
      <c r="Z88" s="97">
        <v>0.19400000000000001</v>
      </c>
      <c r="AA88" s="98" t="s">
        <v>145</v>
      </c>
      <c r="AB88" s="98" t="s">
        <v>204</v>
      </c>
      <c r="AC88" s="98" t="s">
        <v>146</v>
      </c>
      <c r="AD88" s="91">
        <v>3</v>
      </c>
      <c r="AE88" s="135" t="s">
        <v>116</v>
      </c>
      <c r="AF88" s="168"/>
      <c r="AG88" s="98" t="s">
        <v>242</v>
      </c>
      <c r="AH88" s="98"/>
      <c r="AI88" s="86" t="s">
        <v>506</v>
      </c>
      <c r="AJ88" s="101" t="s">
        <v>141</v>
      </c>
      <c r="AK88" s="91"/>
      <c r="AL88" s="100" t="s">
        <v>684</v>
      </c>
      <c r="AM88" s="86" t="s">
        <v>187</v>
      </c>
      <c r="AN88" s="86" t="s">
        <v>142</v>
      </c>
      <c r="AO88" s="143">
        <f t="shared" si="3"/>
        <v>0</v>
      </c>
      <c r="AP88" s="85" t="s">
        <v>685</v>
      </c>
      <c r="AQ88" s="100" t="s">
        <v>147</v>
      </c>
      <c r="AR88" s="97" t="s">
        <v>125</v>
      </c>
      <c r="AV88" s="99"/>
      <c r="AW88" s="159" t="s">
        <v>686</v>
      </c>
      <c r="AX88" s="102" t="s">
        <v>687</v>
      </c>
      <c r="AY88" s="157" t="s">
        <v>687</v>
      </c>
      <c r="AZ88" s="159" t="s">
        <v>284</v>
      </c>
      <c r="BF88" s="103">
        <v>45733</v>
      </c>
      <c r="BG88" s="46"/>
      <c r="BH88" s="46"/>
      <c r="BI88" s="46">
        <f t="shared" si="4"/>
        <v>0</v>
      </c>
      <c r="BJ88" s="46">
        <f t="shared" si="5"/>
        <v>0</v>
      </c>
    </row>
    <row r="89" spans="1:62" ht="120" customHeight="1" x14ac:dyDescent="0.25">
      <c r="A89" s="132"/>
      <c r="B89" s="132"/>
      <c r="C89" s="150">
        <v>0</v>
      </c>
      <c r="D89" s="150">
        <v>0</v>
      </c>
      <c r="E89" s="133">
        <v>648.9</v>
      </c>
      <c r="F89" s="134" t="s">
        <v>688</v>
      </c>
      <c r="G89" s="86" t="s">
        <v>689</v>
      </c>
      <c r="H89" s="86" t="s">
        <v>690</v>
      </c>
      <c r="I89" s="89"/>
      <c r="J89" s="90">
        <v>5</v>
      </c>
      <c r="K89" s="86"/>
      <c r="L89" s="86"/>
      <c r="M89" s="92" t="s">
        <v>133</v>
      </c>
      <c r="N89" s="86" t="s">
        <v>108</v>
      </c>
      <c r="O89" s="163" t="s">
        <v>227</v>
      </c>
      <c r="P89" s="163" t="s">
        <v>247</v>
      </c>
      <c r="Q89" s="91" t="s">
        <v>109</v>
      </c>
      <c r="R89" s="91" t="s">
        <v>210</v>
      </c>
      <c r="S89" s="91" t="s">
        <v>691</v>
      </c>
      <c r="T89" s="92">
        <v>20</v>
      </c>
      <c r="U89" s="93">
        <v>20</v>
      </c>
      <c r="V89" s="94">
        <v>44256</v>
      </c>
      <c r="W89" s="94">
        <v>45728</v>
      </c>
      <c r="X89" s="95">
        <v>9785179826262</v>
      </c>
      <c r="Y89" s="96">
        <v>192</v>
      </c>
      <c r="Z89" s="97">
        <v>0.27600000000000002</v>
      </c>
      <c r="AA89" s="98" t="s">
        <v>134</v>
      </c>
      <c r="AB89" s="98" t="s">
        <v>136</v>
      </c>
      <c r="AC89" s="98" t="s">
        <v>135</v>
      </c>
      <c r="AD89" s="91" t="s">
        <v>110</v>
      </c>
      <c r="AE89" s="135" t="s">
        <v>116</v>
      </c>
      <c r="AF89" s="168"/>
      <c r="AG89" s="98" t="s">
        <v>634</v>
      </c>
      <c r="AH89" s="98"/>
      <c r="AI89" s="86" t="s">
        <v>692</v>
      </c>
      <c r="AJ89" s="101"/>
      <c r="AK89" s="91" t="s">
        <v>693</v>
      </c>
      <c r="AL89" s="100" t="s">
        <v>694</v>
      </c>
      <c r="AM89" s="86" t="s">
        <v>245</v>
      </c>
      <c r="AN89" s="86" t="s">
        <v>240</v>
      </c>
      <c r="AO89" s="143">
        <f t="shared" si="3"/>
        <v>0</v>
      </c>
      <c r="AP89" s="85" t="s">
        <v>695</v>
      </c>
      <c r="AQ89" s="100" t="s">
        <v>111</v>
      </c>
      <c r="AR89" s="97" t="s">
        <v>125</v>
      </c>
      <c r="AV89" s="99"/>
      <c r="AW89" s="159" t="s">
        <v>696</v>
      </c>
      <c r="AX89" s="102" t="s">
        <v>697</v>
      </c>
      <c r="AY89" s="157" t="s">
        <v>698</v>
      </c>
      <c r="AZ89" s="159"/>
      <c r="BF89" s="103">
        <v>45733</v>
      </c>
      <c r="BG89" s="46"/>
      <c r="BH89" s="46"/>
      <c r="BI89" s="46">
        <f t="shared" si="4"/>
        <v>0</v>
      </c>
      <c r="BJ89" s="46">
        <f t="shared" si="5"/>
        <v>0</v>
      </c>
    </row>
    <row r="90" spans="1:62" ht="120" customHeight="1" x14ac:dyDescent="0.25">
      <c r="A90" s="132" t="s">
        <v>182</v>
      </c>
      <c r="B90" s="132"/>
      <c r="C90" s="150">
        <v>0</v>
      </c>
      <c r="D90" s="150">
        <v>0</v>
      </c>
      <c r="E90" s="133">
        <v>718.2</v>
      </c>
      <c r="F90" s="134" t="s">
        <v>1587</v>
      </c>
      <c r="G90" s="86" t="s">
        <v>1588</v>
      </c>
      <c r="H90" s="86" t="s">
        <v>1589</v>
      </c>
      <c r="I90" s="89"/>
      <c r="J90" s="90">
        <v>5</v>
      </c>
      <c r="K90" s="86"/>
      <c r="L90" s="86"/>
      <c r="M90" s="92" t="s">
        <v>133</v>
      </c>
      <c r="N90" s="86" t="s">
        <v>108</v>
      </c>
      <c r="O90" s="163" t="s">
        <v>227</v>
      </c>
      <c r="P90" s="163" t="s">
        <v>265</v>
      </c>
      <c r="Q90" s="91" t="s">
        <v>109</v>
      </c>
      <c r="R90" s="91" t="s">
        <v>210</v>
      </c>
      <c r="S90" s="91" t="s">
        <v>1590</v>
      </c>
      <c r="T90" s="92">
        <v>20</v>
      </c>
      <c r="U90" s="93">
        <v>12</v>
      </c>
      <c r="V90" s="94">
        <v>44818</v>
      </c>
      <c r="W90" s="94">
        <v>45730</v>
      </c>
      <c r="X90" s="95">
        <v>9785171487782</v>
      </c>
      <c r="Y90" s="96">
        <v>544</v>
      </c>
      <c r="Z90" s="97">
        <v>0.53200000000000003</v>
      </c>
      <c r="AA90" s="98" t="s">
        <v>145</v>
      </c>
      <c r="AB90" s="98" t="s">
        <v>194</v>
      </c>
      <c r="AC90" s="98" t="s">
        <v>146</v>
      </c>
      <c r="AD90" s="91" t="s">
        <v>110</v>
      </c>
      <c r="AE90" s="135" t="s">
        <v>116</v>
      </c>
      <c r="AF90" s="168"/>
      <c r="AG90" s="98" t="s">
        <v>1591</v>
      </c>
      <c r="AH90" s="98"/>
      <c r="AI90" s="86" t="s">
        <v>1592</v>
      </c>
      <c r="AJ90" s="101"/>
      <c r="AK90" s="91"/>
      <c r="AL90" s="100" t="s">
        <v>1593</v>
      </c>
      <c r="AM90" s="86" t="s">
        <v>465</v>
      </c>
      <c r="AN90" s="86" t="s">
        <v>240</v>
      </c>
      <c r="AO90" s="143">
        <f t="shared" si="3"/>
        <v>0</v>
      </c>
      <c r="AP90" s="85" t="s">
        <v>1594</v>
      </c>
      <c r="AQ90" s="100" t="s">
        <v>111</v>
      </c>
      <c r="AR90" s="97" t="s">
        <v>125</v>
      </c>
      <c r="AV90" s="99"/>
      <c r="AW90" s="159" t="s">
        <v>1595</v>
      </c>
      <c r="AX90" s="102"/>
      <c r="AY90" s="157" t="s">
        <v>1596</v>
      </c>
      <c r="AZ90" s="159"/>
      <c r="BF90" s="103">
        <v>45735</v>
      </c>
      <c r="BG90" s="46"/>
      <c r="BH90" s="46"/>
      <c r="BI90" s="46">
        <f t="shared" si="4"/>
        <v>0</v>
      </c>
      <c r="BJ90" s="46">
        <f t="shared" si="5"/>
        <v>0</v>
      </c>
    </row>
    <row r="91" spans="1:62" ht="120" customHeight="1" x14ac:dyDescent="0.25">
      <c r="A91" s="132" t="s">
        <v>182</v>
      </c>
      <c r="B91" s="132"/>
      <c r="C91" s="150"/>
      <c r="D91" s="150"/>
      <c r="E91" s="133">
        <v>604.80000000000007</v>
      </c>
      <c r="F91" s="134" t="s">
        <v>4204</v>
      </c>
      <c r="G91" s="86" t="s">
        <v>4205</v>
      </c>
      <c r="H91" s="86" t="s">
        <v>4206</v>
      </c>
      <c r="I91" s="89"/>
      <c r="J91" s="90" t="s">
        <v>197</v>
      </c>
      <c r="K91" s="86"/>
      <c r="L91" s="86"/>
      <c r="M91" s="92" t="s">
        <v>151</v>
      </c>
      <c r="N91" s="86" t="s">
        <v>108</v>
      </c>
      <c r="O91" s="163" t="s">
        <v>272</v>
      </c>
      <c r="P91" s="163" t="s">
        <v>272</v>
      </c>
      <c r="Q91" s="91" t="s">
        <v>109</v>
      </c>
      <c r="R91" s="91" t="s">
        <v>210</v>
      </c>
      <c r="S91" s="91" t="s">
        <v>4207</v>
      </c>
      <c r="T91" s="92">
        <v>10</v>
      </c>
      <c r="U91" s="93">
        <v>12</v>
      </c>
      <c r="V91" s="94">
        <v>45737</v>
      </c>
      <c r="W91" s="94">
        <v>45737</v>
      </c>
      <c r="X91" s="95">
        <v>9785171719548</v>
      </c>
      <c r="Y91" s="96">
        <v>320</v>
      </c>
      <c r="Z91" s="97">
        <v>0.27300000000000002</v>
      </c>
      <c r="AA91" s="98" t="s">
        <v>145</v>
      </c>
      <c r="AB91" s="98" t="s">
        <v>175</v>
      </c>
      <c r="AC91" s="98" t="s">
        <v>146</v>
      </c>
      <c r="AD91" s="91" t="s">
        <v>110</v>
      </c>
      <c r="AE91" s="169" t="s">
        <v>198</v>
      </c>
      <c r="AF91" s="168"/>
      <c r="AG91" s="98" t="s">
        <v>396</v>
      </c>
      <c r="AH91" s="98"/>
      <c r="AI91" s="86" t="s">
        <v>4208</v>
      </c>
      <c r="AJ91" s="101"/>
      <c r="AK91" s="91"/>
      <c r="AL91" s="100" t="s">
        <v>4209</v>
      </c>
      <c r="AM91" s="86" t="s">
        <v>159</v>
      </c>
      <c r="AN91" s="86" t="s">
        <v>153</v>
      </c>
      <c r="AO91" s="143">
        <f t="shared" si="3"/>
        <v>0</v>
      </c>
      <c r="AP91" s="85" t="s">
        <v>4210</v>
      </c>
      <c r="AQ91" s="100" t="s">
        <v>111</v>
      </c>
      <c r="AR91" s="97" t="s">
        <v>125</v>
      </c>
      <c r="AV91" s="99"/>
      <c r="AW91" s="159" t="s">
        <v>4211</v>
      </c>
      <c r="AX91" s="102" t="s">
        <v>4212</v>
      </c>
      <c r="AY91" s="157" t="s">
        <v>4213</v>
      </c>
      <c r="AZ91" s="159"/>
      <c r="BF91" s="103">
        <v>45742</v>
      </c>
      <c r="BG91" s="46"/>
      <c r="BH91" s="46"/>
      <c r="BI91" s="46">
        <f t="shared" si="4"/>
        <v>0</v>
      </c>
      <c r="BJ91" s="46">
        <f t="shared" si="5"/>
        <v>0</v>
      </c>
    </row>
    <row r="92" spans="1:62" ht="120" customHeight="1" x14ac:dyDescent="0.25">
      <c r="A92" s="132" t="s">
        <v>182</v>
      </c>
      <c r="B92" s="132"/>
      <c r="C92" s="150">
        <v>0</v>
      </c>
      <c r="D92" s="150">
        <v>0</v>
      </c>
      <c r="E92" s="133">
        <v>241.5</v>
      </c>
      <c r="F92" s="134" t="s">
        <v>5154</v>
      </c>
      <c r="G92" s="86" t="s">
        <v>211</v>
      </c>
      <c r="H92" s="86" t="s">
        <v>5155</v>
      </c>
      <c r="I92" s="89"/>
      <c r="J92" s="90">
        <v>4</v>
      </c>
      <c r="K92" s="86"/>
      <c r="L92" s="86"/>
      <c r="M92" s="92" t="s">
        <v>133</v>
      </c>
      <c r="N92" s="86" t="s">
        <v>108</v>
      </c>
      <c r="O92" s="163" t="s">
        <v>213</v>
      </c>
      <c r="P92" s="163" t="s">
        <v>327</v>
      </c>
      <c r="Q92" s="91" t="s">
        <v>109</v>
      </c>
      <c r="R92" s="91" t="s">
        <v>210</v>
      </c>
      <c r="S92" s="91" t="s">
        <v>5156</v>
      </c>
      <c r="T92" s="92">
        <v>20</v>
      </c>
      <c r="U92" s="93">
        <v>40</v>
      </c>
      <c r="V92" s="94">
        <v>45033</v>
      </c>
      <c r="W92" s="94">
        <v>45741</v>
      </c>
      <c r="X92" s="95">
        <v>9785171551247</v>
      </c>
      <c r="Y92" s="96">
        <v>48</v>
      </c>
      <c r="Z92" s="97">
        <v>0.11799999999999999</v>
      </c>
      <c r="AA92" s="98" t="s">
        <v>594</v>
      </c>
      <c r="AB92" s="98" t="s">
        <v>160</v>
      </c>
      <c r="AC92" s="98" t="s">
        <v>595</v>
      </c>
      <c r="AD92" s="91">
        <v>3</v>
      </c>
      <c r="AE92" s="135" t="s">
        <v>116</v>
      </c>
      <c r="AF92" s="168"/>
      <c r="AG92" s="98" t="s">
        <v>596</v>
      </c>
      <c r="AH92" s="98"/>
      <c r="AI92" s="86" t="s">
        <v>5155</v>
      </c>
      <c r="AJ92" s="101"/>
      <c r="AK92" s="91"/>
      <c r="AL92" s="100" t="s">
        <v>5157</v>
      </c>
      <c r="AM92" s="86" t="s">
        <v>455</v>
      </c>
      <c r="AN92" s="86" t="s">
        <v>240</v>
      </c>
      <c r="AO92" s="143">
        <f t="shared" si="3"/>
        <v>0</v>
      </c>
      <c r="AP92" s="85" t="s">
        <v>5158</v>
      </c>
      <c r="AQ92" s="100" t="s">
        <v>157</v>
      </c>
      <c r="AR92" s="97" t="s">
        <v>125</v>
      </c>
      <c r="AV92" s="99"/>
      <c r="AW92" s="159" t="s">
        <v>5159</v>
      </c>
      <c r="AX92" s="102"/>
      <c r="AY92" s="157" t="s">
        <v>5160</v>
      </c>
      <c r="AZ92" s="159"/>
      <c r="BF92" s="103">
        <v>45744</v>
      </c>
      <c r="BG92" s="46"/>
      <c r="BH92" s="46"/>
      <c r="BI92" s="46">
        <f t="shared" si="4"/>
        <v>0</v>
      </c>
      <c r="BJ92" s="46">
        <f t="shared" si="5"/>
        <v>0</v>
      </c>
    </row>
    <row r="93" spans="1:62" ht="120" customHeight="1" x14ac:dyDescent="0.25">
      <c r="A93" s="132" t="s">
        <v>182</v>
      </c>
      <c r="B93" s="132"/>
      <c r="C93" s="150">
        <v>0</v>
      </c>
      <c r="D93" s="150">
        <v>0</v>
      </c>
      <c r="E93" s="133">
        <v>229.95000000000002</v>
      </c>
      <c r="F93" s="134" t="s">
        <v>699</v>
      </c>
      <c r="G93" s="86" t="s">
        <v>211</v>
      </c>
      <c r="H93" s="86" t="s">
        <v>700</v>
      </c>
      <c r="I93" s="89"/>
      <c r="J93" s="90">
        <v>5</v>
      </c>
      <c r="K93" s="86"/>
      <c r="L93" s="86"/>
      <c r="M93" s="92" t="s">
        <v>144</v>
      </c>
      <c r="N93" s="86" t="s">
        <v>108</v>
      </c>
      <c r="O93" s="163" t="s">
        <v>248</v>
      </c>
      <c r="P93" s="163" t="s">
        <v>335</v>
      </c>
      <c r="Q93" s="91" t="s">
        <v>109</v>
      </c>
      <c r="R93" s="91" t="s">
        <v>210</v>
      </c>
      <c r="S93" s="91" t="s">
        <v>701</v>
      </c>
      <c r="T93" s="92">
        <v>20</v>
      </c>
      <c r="U93" s="93">
        <v>30</v>
      </c>
      <c r="V93" s="94">
        <v>45035</v>
      </c>
      <c r="W93" s="94">
        <v>45729</v>
      </c>
      <c r="X93" s="95">
        <v>9785171550950</v>
      </c>
      <c r="Y93" s="96">
        <v>72</v>
      </c>
      <c r="Z93" s="97">
        <v>0.08</v>
      </c>
      <c r="AA93" s="98" t="s">
        <v>702</v>
      </c>
      <c r="AB93" s="98" t="s">
        <v>193</v>
      </c>
      <c r="AC93" s="98" t="s">
        <v>703</v>
      </c>
      <c r="AD93" s="91">
        <v>3</v>
      </c>
      <c r="AE93" s="135" t="s">
        <v>116</v>
      </c>
      <c r="AF93" s="168"/>
      <c r="AG93" s="98" t="s">
        <v>336</v>
      </c>
      <c r="AH93" s="98"/>
      <c r="AI93" s="86" t="s">
        <v>704</v>
      </c>
      <c r="AJ93" s="101"/>
      <c r="AK93" s="91"/>
      <c r="AL93" s="100" t="s">
        <v>705</v>
      </c>
      <c r="AM93" s="86" t="s">
        <v>431</v>
      </c>
      <c r="AN93" s="86" t="s">
        <v>240</v>
      </c>
      <c r="AO93" s="143">
        <f t="shared" si="3"/>
        <v>0</v>
      </c>
      <c r="AP93" s="85" t="s">
        <v>706</v>
      </c>
      <c r="AQ93" s="100" t="s">
        <v>143</v>
      </c>
      <c r="AR93" s="97" t="s">
        <v>125</v>
      </c>
      <c r="AV93" s="99"/>
      <c r="AW93" s="159" t="s">
        <v>707</v>
      </c>
      <c r="AX93" s="102" t="s">
        <v>708</v>
      </c>
      <c r="AY93" s="157" t="s">
        <v>708</v>
      </c>
      <c r="AZ93" s="159"/>
      <c r="BF93" s="103">
        <v>45733</v>
      </c>
      <c r="BG93" s="46"/>
      <c r="BH93" s="46"/>
      <c r="BI93" s="46">
        <f t="shared" si="4"/>
        <v>0</v>
      </c>
      <c r="BJ93" s="46">
        <f t="shared" si="5"/>
        <v>0</v>
      </c>
    </row>
    <row r="94" spans="1:62" ht="120" customHeight="1" x14ac:dyDescent="0.25">
      <c r="A94" s="132" t="s">
        <v>182</v>
      </c>
      <c r="B94" s="132"/>
      <c r="C94" s="150">
        <v>0</v>
      </c>
      <c r="D94" s="150">
        <v>0</v>
      </c>
      <c r="E94" s="133">
        <v>585.9</v>
      </c>
      <c r="F94" s="134" t="s">
        <v>709</v>
      </c>
      <c r="G94" s="86" t="s">
        <v>211</v>
      </c>
      <c r="H94" s="86" t="s">
        <v>710</v>
      </c>
      <c r="I94" s="89"/>
      <c r="J94" s="90">
        <v>5</v>
      </c>
      <c r="K94" s="86"/>
      <c r="L94" s="86"/>
      <c r="M94" s="92" t="s">
        <v>151</v>
      </c>
      <c r="N94" s="86" t="s">
        <v>108</v>
      </c>
      <c r="O94" s="163" t="s">
        <v>486</v>
      </c>
      <c r="P94" s="163" t="s">
        <v>487</v>
      </c>
      <c r="Q94" s="91" t="s">
        <v>109</v>
      </c>
      <c r="R94" s="91" t="s">
        <v>210</v>
      </c>
      <c r="S94" s="91" t="s">
        <v>711</v>
      </c>
      <c r="T94" s="92">
        <v>10</v>
      </c>
      <c r="U94" s="93">
        <v>16</v>
      </c>
      <c r="V94" s="94">
        <v>45313</v>
      </c>
      <c r="W94" s="94">
        <v>45728</v>
      </c>
      <c r="X94" s="95">
        <v>9785171609054</v>
      </c>
      <c r="Y94" s="96">
        <v>160</v>
      </c>
      <c r="Z94" s="97">
        <v>0.25900000000000001</v>
      </c>
      <c r="AA94" s="98" t="s">
        <v>712</v>
      </c>
      <c r="AB94" s="98" t="s">
        <v>160</v>
      </c>
      <c r="AC94" s="98" t="s">
        <v>292</v>
      </c>
      <c r="AD94" s="91" t="s">
        <v>110</v>
      </c>
      <c r="AE94" s="135" t="s">
        <v>116</v>
      </c>
      <c r="AF94" s="168"/>
      <c r="AG94" s="98" t="s">
        <v>457</v>
      </c>
      <c r="AH94" s="98"/>
      <c r="AI94" s="86" t="s">
        <v>713</v>
      </c>
      <c r="AJ94" s="101"/>
      <c r="AK94" s="91"/>
      <c r="AL94" s="100" t="s">
        <v>714</v>
      </c>
      <c r="AM94" s="86" t="s">
        <v>534</v>
      </c>
      <c r="AN94" s="86" t="s">
        <v>240</v>
      </c>
      <c r="AO94" s="143">
        <f t="shared" si="3"/>
        <v>0</v>
      </c>
      <c r="AP94" s="85" t="s">
        <v>715</v>
      </c>
      <c r="AQ94" s="100" t="s">
        <v>157</v>
      </c>
      <c r="AR94" s="97" t="s">
        <v>125</v>
      </c>
      <c r="AV94" s="99"/>
      <c r="AW94" s="159" t="s">
        <v>716</v>
      </c>
      <c r="AX94" s="102"/>
      <c r="AY94" s="157" t="s">
        <v>717</v>
      </c>
      <c r="AZ94" s="159"/>
      <c r="BF94" s="103">
        <v>45733</v>
      </c>
      <c r="BG94" s="46"/>
      <c r="BH94" s="46"/>
      <c r="BI94" s="46">
        <f t="shared" si="4"/>
        <v>0</v>
      </c>
      <c r="BJ94" s="46">
        <f t="shared" si="5"/>
        <v>0</v>
      </c>
    </row>
    <row r="95" spans="1:62" ht="120" customHeight="1" x14ac:dyDescent="0.25">
      <c r="A95" s="132" t="s">
        <v>182</v>
      </c>
      <c r="B95" s="132"/>
      <c r="C95" s="150">
        <v>0</v>
      </c>
      <c r="D95" s="150">
        <v>0</v>
      </c>
      <c r="E95" s="133">
        <v>604.80000000000007</v>
      </c>
      <c r="F95" s="134" t="s">
        <v>5161</v>
      </c>
      <c r="G95" s="86" t="s">
        <v>211</v>
      </c>
      <c r="H95" s="86" t="s">
        <v>710</v>
      </c>
      <c r="I95" s="89"/>
      <c r="J95" s="90">
        <v>5</v>
      </c>
      <c r="K95" s="86"/>
      <c r="L95" s="86"/>
      <c r="M95" s="92" t="s">
        <v>151</v>
      </c>
      <c r="N95" s="86" t="s">
        <v>108</v>
      </c>
      <c r="O95" s="163" t="s">
        <v>486</v>
      </c>
      <c r="P95" s="163" t="s">
        <v>487</v>
      </c>
      <c r="Q95" s="91" t="s">
        <v>109</v>
      </c>
      <c r="R95" s="91" t="s">
        <v>210</v>
      </c>
      <c r="S95" s="91" t="s">
        <v>5162</v>
      </c>
      <c r="T95" s="92">
        <v>10</v>
      </c>
      <c r="U95" s="93">
        <v>8</v>
      </c>
      <c r="V95" s="94">
        <v>44858</v>
      </c>
      <c r="W95" s="94">
        <v>45741</v>
      </c>
      <c r="X95" s="95">
        <v>9785171382452</v>
      </c>
      <c r="Y95" s="96">
        <v>176</v>
      </c>
      <c r="Z95" s="97">
        <v>0.27500000000000002</v>
      </c>
      <c r="AA95" s="98" t="s">
        <v>712</v>
      </c>
      <c r="AB95" s="98" t="s">
        <v>160</v>
      </c>
      <c r="AC95" s="98" t="s">
        <v>292</v>
      </c>
      <c r="AD95" s="91" t="s">
        <v>110</v>
      </c>
      <c r="AE95" s="135" t="s">
        <v>116</v>
      </c>
      <c r="AF95" s="168"/>
      <c r="AG95" s="98" t="s">
        <v>5163</v>
      </c>
      <c r="AH95" s="98"/>
      <c r="AI95" s="86" t="s">
        <v>713</v>
      </c>
      <c r="AJ95" s="101"/>
      <c r="AK95" s="91"/>
      <c r="AL95" s="100" t="s">
        <v>5164</v>
      </c>
      <c r="AM95" s="86" t="s">
        <v>534</v>
      </c>
      <c r="AN95" s="86" t="s">
        <v>240</v>
      </c>
      <c r="AO95" s="143">
        <f t="shared" si="3"/>
        <v>0</v>
      </c>
      <c r="AP95" s="85" t="s">
        <v>5165</v>
      </c>
      <c r="AQ95" s="100" t="s">
        <v>111</v>
      </c>
      <c r="AR95" s="97" t="s">
        <v>125</v>
      </c>
      <c r="AV95" s="99"/>
      <c r="AW95" s="159" t="s">
        <v>5166</v>
      </c>
      <c r="AX95" s="102"/>
      <c r="AY95" s="157" t="s">
        <v>5167</v>
      </c>
      <c r="AZ95" s="159"/>
      <c r="BF95" s="103">
        <v>45744</v>
      </c>
      <c r="BG95" s="46"/>
      <c r="BH95" s="46"/>
      <c r="BI95" s="46">
        <f t="shared" si="4"/>
        <v>0</v>
      </c>
      <c r="BJ95" s="46">
        <f t="shared" si="5"/>
        <v>0</v>
      </c>
    </row>
    <row r="96" spans="1:62" ht="120" customHeight="1" x14ac:dyDescent="0.25">
      <c r="A96" s="132" t="s">
        <v>182</v>
      </c>
      <c r="B96" s="132"/>
      <c r="C96" s="150"/>
      <c r="D96" s="150"/>
      <c r="E96" s="133">
        <v>693</v>
      </c>
      <c r="F96" s="134" t="s">
        <v>4214</v>
      </c>
      <c r="G96" s="86" t="s">
        <v>4215</v>
      </c>
      <c r="H96" s="86" t="s">
        <v>4216</v>
      </c>
      <c r="I96" s="89"/>
      <c r="J96" s="90">
        <v>2</v>
      </c>
      <c r="K96" s="86"/>
      <c r="L96" s="86"/>
      <c r="M96" s="92" t="s">
        <v>151</v>
      </c>
      <c r="N96" s="86" t="s">
        <v>108</v>
      </c>
      <c r="O96" s="163" t="s">
        <v>224</v>
      </c>
      <c r="P96" s="163" t="s">
        <v>224</v>
      </c>
      <c r="Q96" s="91" t="s">
        <v>109</v>
      </c>
      <c r="R96" s="91" t="s">
        <v>210</v>
      </c>
      <c r="S96" s="91" t="s">
        <v>4217</v>
      </c>
      <c r="T96" s="92">
        <v>10</v>
      </c>
      <c r="U96" s="93">
        <v>4</v>
      </c>
      <c r="V96" s="94">
        <v>43172</v>
      </c>
      <c r="W96" s="94">
        <v>45738</v>
      </c>
      <c r="X96" s="95">
        <v>9785171081546</v>
      </c>
      <c r="Y96" s="96">
        <v>576</v>
      </c>
      <c r="Z96" s="97">
        <v>0.55500000000000005</v>
      </c>
      <c r="AA96" s="98" t="s">
        <v>145</v>
      </c>
      <c r="AB96" s="98" t="s">
        <v>165</v>
      </c>
      <c r="AC96" s="98" t="s">
        <v>146</v>
      </c>
      <c r="AD96" s="91" t="s">
        <v>110</v>
      </c>
      <c r="AE96" s="135" t="s">
        <v>116</v>
      </c>
      <c r="AF96" s="168"/>
      <c r="AG96" s="98" t="s">
        <v>537</v>
      </c>
      <c r="AH96" s="98"/>
      <c r="AI96" s="86" t="s">
        <v>4218</v>
      </c>
      <c r="AJ96" s="101"/>
      <c r="AK96" s="91" t="s">
        <v>4219</v>
      </c>
      <c r="AL96" s="100" t="s">
        <v>4220</v>
      </c>
      <c r="AM96" s="86" t="s">
        <v>225</v>
      </c>
      <c r="AN96" s="86" t="s">
        <v>153</v>
      </c>
      <c r="AO96" s="143">
        <f t="shared" si="3"/>
        <v>0</v>
      </c>
      <c r="AP96" s="85" t="s">
        <v>4221</v>
      </c>
      <c r="AQ96" s="100" t="s">
        <v>154</v>
      </c>
      <c r="AR96" s="97" t="s">
        <v>125</v>
      </c>
      <c r="AV96" s="99"/>
      <c r="AW96" s="159" t="s">
        <v>4222</v>
      </c>
      <c r="AX96" s="102" t="s">
        <v>4223</v>
      </c>
      <c r="AY96" s="157" t="s">
        <v>4224</v>
      </c>
      <c r="AZ96" s="159"/>
      <c r="BF96" s="103">
        <v>45742</v>
      </c>
      <c r="BG96" s="46"/>
      <c r="BH96" s="46"/>
      <c r="BI96" s="46">
        <f t="shared" si="4"/>
        <v>0</v>
      </c>
      <c r="BJ96" s="46">
        <f t="shared" si="5"/>
        <v>0</v>
      </c>
    </row>
    <row r="97" spans="1:62" ht="120" customHeight="1" x14ac:dyDescent="0.25">
      <c r="A97" s="132" t="s">
        <v>182</v>
      </c>
      <c r="B97" s="132"/>
      <c r="C97" s="150">
        <v>0</v>
      </c>
      <c r="D97" s="150">
        <v>0</v>
      </c>
      <c r="E97" s="133">
        <v>280.35000000000002</v>
      </c>
      <c r="F97" s="134" t="s">
        <v>2986</v>
      </c>
      <c r="G97" s="86" t="s">
        <v>2987</v>
      </c>
      <c r="H97" s="86" t="s">
        <v>564</v>
      </c>
      <c r="I97" s="89"/>
      <c r="J97" s="90">
        <v>8</v>
      </c>
      <c r="K97" s="86"/>
      <c r="L97" s="86"/>
      <c r="M97" s="92" t="s">
        <v>138</v>
      </c>
      <c r="N97" s="86" t="s">
        <v>108</v>
      </c>
      <c r="O97" s="163" t="s">
        <v>378</v>
      </c>
      <c r="P97" s="163" t="s">
        <v>1180</v>
      </c>
      <c r="Q97" s="91" t="s">
        <v>109</v>
      </c>
      <c r="R97" s="91" t="s">
        <v>210</v>
      </c>
      <c r="S97" s="91" t="s">
        <v>2988</v>
      </c>
      <c r="T97" s="92">
        <v>10</v>
      </c>
      <c r="U97" s="93">
        <v>32</v>
      </c>
      <c r="V97" s="94">
        <v>44489</v>
      </c>
      <c r="W97" s="94">
        <v>45736</v>
      </c>
      <c r="X97" s="95">
        <v>9785171455460</v>
      </c>
      <c r="Y97" s="96">
        <v>64</v>
      </c>
      <c r="Z97" s="97">
        <v>0.17399999999999999</v>
      </c>
      <c r="AA97" s="98" t="s">
        <v>483</v>
      </c>
      <c r="AB97" s="98" t="s">
        <v>193</v>
      </c>
      <c r="AC97" s="98" t="s">
        <v>135</v>
      </c>
      <c r="AD97" s="91" t="s">
        <v>110</v>
      </c>
      <c r="AE97" s="135" t="s">
        <v>116</v>
      </c>
      <c r="AF97" s="168"/>
      <c r="AG97" s="98" t="s">
        <v>384</v>
      </c>
      <c r="AH97" s="98"/>
      <c r="AI97" s="86" t="s">
        <v>565</v>
      </c>
      <c r="AJ97" s="101" t="s">
        <v>163</v>
      </c>
      <c r="AK97" s="91"/>
      <c r="AL97" s="100" t="s">
        <v>2989</v>
      </c>
      <c r="AM97" s="86" t="s">
        <v>150</v>
      </c>
      <c r="AN97" s="86" t="s">
        <v>142</v>
      </c>
      <c r="AO97" s="143">
        <f t="shared" si="3"/>
        <v>0</v>
      </c>
      <c r="AP97" s="85" t="s">
        <v>2990</v>
      </c>
      <c r="AQ97" s="100" t="s">
        <v>143</v>
      </c>
      <c r="AR97" s="97" t="s">
        <v>125</v>
      </c>
      <c r="AV97" s="99"/>
      <c r="AW97" s="159" t="s">
        <v>2991</v>
      </c>
      <c r="AX97" s="102"/>
      <c r="AY97" s="157" t="s">
        <v>2992</v>
      </c>
      <c r="AZ97" s="159"/>
      <c r="BF97" s="103">
        <v>45740</v>
      </c>
      <c r="BG97" s="46"/>
      <c r="BH97" s="46"/>
      <c r="BI97" s="46">
        <f t="shared" si="4"/>
        <v>0</v>
      </c>
      <c r="BJ97" s="46">
        <f t="shared" si="5"/>
        <v>0</v>
      </c>
    </row>
    <row r="98" spans="1:62" ht="120" customHeight="1" x14ac:dyDescent="0.25">
      <c r="A98" s="132" t="s">
        <v>182</v>
      </c>
      <c r="B98" s="132"/>
      <c r="C98" s="150">
        <v>0</v>
      </c>
      <c r="D98" s="150">
        <v>0</v>
      </c>
      <c r="E98" s="133">
        <v>1102.5</v>
      </c>
      <c r="F98" s="134" t="s">
        <v>3626</v>
      </c>
      <c r="G98" s="86" t="s">
        <v>3627</v>
      </c>
      <c r="H98" s="86" t="s">
        <v>211</v>
      </c>
      <c r="I98" s="89"/>
      <c r="J98" s="90">
        <v>7</v>
      </c>
      <c r="K98" s="86"/>
      <c r="L98" s="86"/>
      <c r="M98" s="92" t="s">
        <v>138</v>
      </c>
      <c r="N98" s="86" t="s">
        <v>108</v>
      </c>
      <c r="O98" s="163" t="s">
        <v>166</v>
      </c>
      <c r="P98" s="163" t="s">
        <v>3628</v>
      </c>
      <c r="Q98" s="91" t="s">
        <v>109</v>
      </c>
      <c r="R98" s="91" t="s">
        <v>210</v>
      </c>
      <c r="S98" s="91" t="s">
        <v>3629</v>
      </c>
      <c r="T98" s="92">
        <v>10</v>
      </c>
      <c r="U98" s="93">
        <v>6</v>
      </c>
      <c r="V98" s="94">
        <v>41234</v>
      </c>
      <c r="W98" s="94">
        <v>45740</v>
      </c>
      <c r="X98" s="95">
        <v>9785170792993</v>
      </c>
      <c r="Y98" s="96">
        <v>160</v>
      </c>
      <c r="Z98" s="97">
        <v>0.68700000000000006</v>
      </c>
      <c r="AA98" s="98" t="s">
        <v>3630</v>
      </c>
      <c r="AB98" s="98" t="s">
        <v>229</v>
      </c>
      <c r="AC98" s="98" t="s">
        <v>156</v>
      </c>
      <c r="AD98" s="91" t="s">
        <v>110</v>
      </c>
      <c r="AE98" s="135" t="s">
        <v>116</v>
      </c>
      <c r="AF98" s="168"/>
      <c r="AG98" s="98" t="s">
        <v>384</v>
      </c>
      <c r="AH98" s="98"/>
      <c r="AI98" s="86"/>
      <c r="AJ98" s="101" t="s">
        <v>168</v>
      </c>
      <c r="AK98" s="91"/>
      <c r="AL98" s="100" t="s">
        <v>3631</v>
      </c>
      <c r="AM98" s="86" t="s">
        <v>150</v>
      </c>
      <c r="AN98" s="86" t="s">
        <v>142</v>
      </c>
      <c r="AO98" s="143">
        <f t="shared" si="3"/>
        <v>0</v>
      </c>
      <c r="AP98" s="85" t="s">
        <v>3632</v>
      </c>
      <c r="AQ98" s="100" t="s">
        <v>143</v>
      </c>
      <c r="AR98" s="97" t="s">
        <v>125</v>
      </c>
      <c r="AV98" s="99"/>
      <c r="AW98" s="159" t="s">
        <v>3633</v>
      </c>
      <c r="AX98" s="102" t="s">
        <v>3634</v>
      </c>
      <c r="AY98" s="157" t="s">
        <v>3635</v>
      </c>
      <c r="AZ98" s="159"/>
      <c r="BF98" s="103">
        <v>45741</v>
      </c>
      <c r="BG98" s="46"/>
      <c r="BH98" s="46"/>
      <c r="BI98" s="46">
        <f t="shared" si="4"/>
        <v>0</v>
      </c>
      <c r="BJ98" s="46">
        <f t="shared" si="5"/>
        <v>0</v>
      </c>
    </row>
    <row r="99" spans="1:62" ht="120" customHeight="1" x14ac:dyDescent="0.25">
      <c r="A99" s="132" t="s">
        <v>182</v>
      </c>
      <c r="B99" s="132"/>
      <c r="C99" s="150">
        <v>0</v>
      </c>
      <c r="D99" s="150">
        <v>0</v>
      </c>
      <c r="E99" s="133">
        <v>2123.1</v>
      </c>
      <c r="F99" s="134" t="s">
        <v>1597</v>
      </c>
      <c r="G99" s="86" t="s">
        <v>211</v>
      </c>
      <c r="H99" s="86" t="s">
        <v>1598</v>
      </c>
      <c r="I99" s="89"/>
      <c r="J99" s="90">
        <v>6</v>
      </c>
      <c r="K99" s="86"/>
      <c r="L99" s="86"/>
      <c r="M99" s="92" t="s">
        <v>133</v>
      </c>
      <c r="N99" s="86" t="s">
        <v>108</v>
      </c>
      <c r="O99" s="163" t="s">
        <v>1599</v>
      </c>
      <c r="P99" s="163" t="s">
        <v>1600</v>
      </c>
      <c r="Q99" s="91" t="s">
        <v>109</v>
      </c>
      <c r="R99" s="91" t="s">
        <v>210</v>
      </c>
      <c r="S99" s="91" t="s">
        <v>1601</v>
      </c>
      <c r="T99" s="92">
        <v>10</v>
      </c>
      <c r="U99" s="93">
        <v>2</v>
      </c>
      <c r="V99" s="94">
        <v>44432</v>
      </c>
      <c r="W99" s="94">
        <v>45730</v>
      </c>
      <c r="X99" s="95">
        <v>9785171381660</v>
      </c>
      <c r="Y99" s="96">
        <v>1200</v>
      </c>
      <c r="Z99" s="97">
        <v>1.6</v>
      </c>
      <c r="AA99" s="98" t="s">
        <v>189</v>
      </c>
      <c r="AB99" s="98" t="s">
        <v>311</v>
      </c>
      <c r="AC99" s="98" t="s">
        <v>190</v>
      </c>
      <c r="AD99" s="91" t="s">
        <v>110</v>
      </c>
      <c r="AE99" s="135" t="s">
        <v>116</v>
      </c>
      <c r="AF99" s="168"/>
      <c r="AG99" s="98" t="s">
        <v>333</v>
      </c>
      <c r="AH99" s="98"/>
      <c r="AI99" s="86" t="s">
        <v>1598</v>
      </c>
      <c r="AJ99" s="101"/>
      <c r="AK99" s="91"/>
      <c r="AL99" s="100" t="s">
        <v>1602</v>
      </c>
      <c r="AM99" s="86" t="s">
        <v>268</v>
      </c>
      <c r="AN99" s="86" t="s">
        <v>240</v>
      </c>
      <c r="AO99" s="143">
        <f t="shared" si="3"/>
        <v>0</v>
      </c>
      <c r="AP99" s="85" t="s">
        <v>1603</v>
      </c>
      <c r="AQ99" s="100" t="s">
        <v>143</v>
      </c>
      <c r="AR99" s="97" t="s">
        <v>125</v>
      </c>
      <c r="AV99" s="99"/>
      <c r="AW99" s="159" t="s">
        <v>1604</v>
      </c>
      <c r="AX99" s="102"/>
      <c r="AY99" s="157" t="s">
        <v>1605</v>
      </c>
      <c r="AZ99" s="159"/>
      <c r="BF99" s="103">
        <v>45735</v>
      </c>
      <c r="BG99" s="46"/>
      <c r="BH99" s="46"/>
      <c r="BI99" s="46">
        <f t="shared" si="4"/>
        <v>0</v>
      </c>
      <c r="BJ99" s="46">
        <f t="shared" si="5"/>
        <v>0</v>
      </c>
    </row>
    <row r="100" spans="1:62" ht="120" customHeight="1" x14ac:dyDescent="0.25">
      <c r="A100" s="132" t="s">
        <v>182</v>
      </c>
      <c r="B100" s="132"/>
      <c r="C100" s="150">
        <v>0</v>
      </c>
      <c r="D100" s="150">
        <v>0</v>
      </c>
      <c r="E100" s="133">
        <v>2123.1</v>
      </c>
      <c r="F100" s="134" t="s">
        <v>1597</v>
      </c>
      <c r="G100" s="86" t="s">
        <v>211</v>
      </c>
      <c r="H100" s="86" t="s">
        <v>1598</v>
      </c>
      <c r="I100" s="89"/>
      <c r="J100" s="90">
        <v>6</v>
      </c>
      <c r="K100" s="86"/>
      <c r="L100" s="86"/>
      <c r="M100" s="92" t="s">
        <v>133</v>
      </c>
      <c r="N100" s="86" t="s">
        <v>108</v>
      </c>
      <c r="O100" s="163" t="s">
        <v>1599</v>
      </c>
      <c r="P100" s="163" t="s">
        <v>1600</v>
      </c>
      <c r="Q100" s="91" t="s">
        <v>109</v>
      </c>
      <c r="R100" s="91" t="s">
        <v>210</v>
      </c>
      <c r="S100" s="91" t="s">
        <v>1606</v>
      </c>
      <c r="T100" s="92">
        <v>10</v>
      </c>
      <c r="U100" s="93">
        <v>2</v>
      </c>
      <c r="V100" s="94">
        <v>44432</v>
      </c>
      <c r="W100" s="94">
        <v>45733</v>
      </c>
      <c r="X100" s="95">
        <v>9785171381653</v>
      </c>
      <c r="Y100" s="96">
        <v>1200</v>
      </c>
      <c r="Z100" s="97">
        <v>1.62</v>
      </c>
      <c r="AA100" s="98" t="s">
        <v>189</v>
      </c>
      <c r="AB100" s="98" t="s">
        <v>311</v>
      </c>
      <c r="AC100" s="98" t="s">
        <v>190</v>
      </c>
      <c r="AD100" s="91" t="s">
        <v>110</v>
      </c>
      <c r="AE100" s="135" t="s">
        <v>116</v>
      </c>
      <c r="AF100" s="168"/>
      <c r="AG100" s="98" t="s">
        <v>333</v>
      </c>
      <c r="AH100" s="98"/>
      <c r="AI100" s="86" t="s">
        <v>1598</v>
      </c>
      <c r="AJ100" s="101"/>
      <c r="AK100" s="91"/>
      <c r="AL100" s="100" t="s">
        <v>1607</v>
      </c>
      <c r="AM100" s="86" t="s">
        <v>268</v>
      </c>
      <c r="AN100" s="86" t="s">
        <v>240</v>
      </c>
      <c r="AO100" s="143">
        <f t="shared" si="3"/>
        <v>0</v>
      </c>
      <c r="AP100" s="85" t="s">
        <v>1608</v>
      </c>
      <c r="AQ100" s="100" t="s">
        <v>143</v>
      </c>
      <c r="AR100" s="97" t="s">
        <v>125</v>
      </c>
      <c r="AV100" s="99"/>
      <c r="AW100" s="159" t="s">
        <v>1609</v>
      </c>
      <c r="AX100" s="102"/>
      <c r="AY100" s="157" t="s">
        <v>1605</v>
      </c>
      <c r="AZ100" s="159"/>
      <c r="BF100" s="103">
        <v>45735</v>
      </c>
      <c r="BG100" s="46"/>
      <c r="BH100" s="46"/>
      <c r="BI100" s="46">
        <f t="shared" si="4"/>
        <v>0</v>
      </c>
      <c r="BJ100" s="46">
        <f t="shared" si="5"/>
        <v>0</v>
      </c>
    </row>
    <row r="101" spans="1:62" ht="120" customHeight="1" x14ac:dyDescent="0.25">
      <c r="A101" s="132" t="s">
        <v>182</v>
      </c>
      <c r="B101" s="132"/>
      <c r="C101" s="150">
        <v>0</v>
      </c>
      <c r="D101" s="150">
        <v>0</v>
      </c>
      <c r="E101" s="133">
        <v>850.5</v>
      </c>
      <c r="F101" s="134" t="s">
        <v>2993</v>
      </c>
      <c r="G101" s="86" t="s">
        <v>2994</v>
      </c>
      <c r="H101" s="86" t="s">
        <v>2995</v>
      </c>
      <c r="I101" s="89"/>
      <c r="J101" s="90">
        <v>3</v>
      </c>
      <c r="K101" s="86"/>
      <c r="L101" s="86"/>
      <c r="M101" s="92" t="s">
        <v>151</v>
      </c>
      <c r="N101" s="86" t="s">
        <v>108</v>
      </c>
      <c r="O101" s="163" t="s">
        <v>162</v>
      </c>
      <c r="P101" s="163" t="s">
        <v>162</v>
      </c>
      <c r="Q101" s="91" t="s">
        <v>109</v>
      </c>
      <c r="R101" s="91" t="s">
        <v>210</v>
      </c>
      <c r="S101" s="91" t="s">
        <v>2996</v>
      </c>
      <c r="T101" s="92">
        <v>10</v>
      </c>
      <c r="U101" s="93">
        <v>10</v>
      </c>
      <c r="V101" s="94">
        <v>43728</v>
      </c>
      <c r="W101" s="94">
        <v>45736</v>
      </c>
      <c r="X101" s="95">
        <v>9785171192457</v>
      </c>
      <c r="Y101" s="96">
        <v>416</v>
      </c>
      <c r="Z101" s="97">
        <v>0.45200000000000001</v>
      </c>
      <c r="AA101" s="98" t="s">
        <v>145</v>
      </c>
      <c r="AB101" s="98" t="s">
        <v>165</v>
      </c>
      <c r="AC101" s="98" t="s">
        <v>146</v>
      </c>
      <c r="AD101" s="91">
        <v>7</v>
      </c>
      <c r="AE101" s="135" t="s">
        <v>116</v>
      </c>
      <c r="AF101" s="168"/>
      <c r="AG101" s="98" t="s">
        <v>250</v>
      </c>
      <c r="AH101" s="98"/>
      <c r="AI101" s="86" t="s">
        <v>2997</v>
      </c>
      <c r="AJ101" s="101"/>
      <c r="AK101" s="91"/>
      <c r="AL101" s="100" t="s">
        <v>2998</v>
      </c>
      <c r="AM101" s="86" t="s">
        <v>532</v>
      </c>
      <c r="AN101" s="86" t="s">
        <v>153</v>
      </c>
      <c r="AO101" s="143">
        <f t="shared" si="3"/>
        <v>0</v>
      </c>
      <c r="AP101" s="85" t="s">
        <v>2999</v>
      </c>
      <c r="AQ101" s="100" t="s">
        <v>111</v>
      </c>
      <c r="AR101" s="97" t="s">
        <v>125</v>
      </c>
      <c r="AV101" s="99"/>
      <c r="AW101" s="159" t="s">
        <v>3000</v>
      </c>
      <c r="AX101" s="102"/>
      <c r="AY101" s="157" t="s">
        <v>3001</v>
      </c>
      <c r="AZ101" s="159"/>
      <c r="BF101" s="103">
        <v>45740</v>
      </c>
      <c r="BG101" s="46"/>
      <c r="BH101" s="46"/>
      <c r="BI101" s="46">
        <f t="shared" si="4"/>
        <v>0</v>
      </c>
      <c r="BJ101" s="46">
        <f t="shared" si="5"/>
        <v>0</v>
      </c>
    </row>
    <row r="102" spans="1:62" ht="120" customHeight="1" x14ac:dyDescent="0.25">
      <c r="A102" s="132" t="s">
        <v>182</v>
      </c>
      <c r="B102" s="132"/>
      <c r="C102" s="150">
        <v>0</v>
      </c>
      <c r="D102" s="150">
        <v>0</v>
      </c>
      <c r="E102" s="133">
        <v>850.5</v>
      </c>
      <c r="F102" s="134" t="s">
        <v>3002</v>
      </c>
      <c r="G102" s="86" t="s">
        <v>3003</v>
      </c>
      <c r="H102" s="86" t="s">
        <v>2995</v>
      </c>
      <c r="I102" s="89"/>
      <c r="J102" s="90">
        <v>3</v>
      </c>
      <c r="K102" s="86"/>
      <c r="L102" s="86"/>
      <c r="M102" s="92" t="s">
        <v>151</v>
      </c>
      <c r="N102" s="86" t="s">
        <v>108</v>
      </c>
      <c r="O102" s="163" t="s">
        <v>162</v>
      </c>
      <c r="P102" s="163" t="s">
        <v>162</v>
      </c>
      <c r="Q102" s="91" t="s">
        <v>109</v>
      </c>
      <c r="R102" s="91" t="s">
        <v>210</v>
      </c>
      <c r="S102" s="91" t="s">
        <v>3004</v>
      </c>
      <c r="T102" s="92">
        <v>10</v>
      </c>
      <c r="U102" s="93">
        <v>8</v>
      </c>
      <c r="V102" s="94">
        <v>44053</v>
      </c>
      <c r="W102" s="94">
        <v>45737</v>
      </c>
      <c r="X102" s="95">
        <v>9785171126445</v>
      </c>
      <c r="Y102" s="96">
        <v>768</v>
      </c>
      <c r="Z102" s="97">
        <v>0.66300000000000003</v>
      </c>
      <c r="AA102" s="98" t="s">
        <v>145</v>
      </c>
      <c r="AB102" s="98" t="s">
        <v>204</v>
      </c>
      <c r="AC102" s="98" t="s">
        <v>146</v>
      </c>
      <c r="AD102" s="91">
        <v>7</v>
      </c>
      <c r="AE102" s="135" t="s">
        <v>116</v>
      </c>
      <c r="AF102" s="168"/>
      <c r="AG102" s="98" t="s">
        <v>3005</v>
      </c>
      <c r="AH102" s="98"/>
      <c r="AI102" s="86" t="s">
        <v>2997</v>
      </c>
      <c r="AJ102" s="101"/>
      <c r="AK102" s="91" t="s">
        <v>3006</v>
      </c>
      <c r="AL102" s="100" t="s">
        <v>3007</v>
      </c>
      <c r="AM102" s="86" t="s">
        <v>532</v>
      </c>
      <c r="AN102" s="86" t="s">
        <v>153</v>
      </c>
      <c r="AO102" s="143">
        <f t="shared" si="3"/>
        <v>0</v>
      </c>
      <c r="AP102" s="85" t="s">
        <v>3008</v>
      </c>
      <c r="AQ102" s="100" t="s">
        <v>111</v>
      </c>
      <c r="AR102" s="97" t="s">
        <v>125</v>
      </c>
      <c r="AV102" s="99"/>
      <c r="AW102" s="159" t="s">
        <v>3009</v>
      </c>
      <c r="AX102" s="102"/>
      <c r="AY102" s="157" t="s">
        <v>3010</v>
      </c>
      <c r="AZ102" s="159"/>
      <c r="BF102" s="103">
        <v>45740</v>
      </c>
      <c r="BG102" s="46"/>
      <c r="BH102" s="46"/>
      <c r="BI102" s="46">
        <f t="shared" si="4"/>
        <v>0</v>
      </c>
      <c r="BJ102" s="46">
        <f t="shared" si="5"/>
        <v>0</v>
      </c>
    </row>
    <row r="103" spans="1:62" ht="120" customHeight="1" x14ac:dyDescent="0.25">
      <c r="A103" s="132" t="s">
        <v>182</v>
      </c>
      <c r="B103" s="132"/>
      <c r="C103" s="150">
        <v>0</v>
      </c>
      <c r="D103" s="150">
        <v>0</v>
      </c>
      <c r="E103" s="133">
        <v>280.35000000000002</v>
      </c>
      <c r="F103" s="134" t="s">
        <v>3011</v>
      </c>
      <c r="G103" s="86" t="s">
        <v>3012</v>
      </c>
      <c r="H103" s="86" t="s">
        <v>3013</v>
      </c>
      <c r="I103" s="89"/>
      <c r="J103" s="90">
        <v>6</v>
      </c>
      <c r="K103" s="86"/>
      <c r="L103" s="86"/>
      <c r="M103" s="92" t="s">
        <v>138</v>
      </c>
      <c r="N103" s="86" t="s">
        <v>108</v>
      </c>
      <c r="O103" s="163" t="s">
        <v>166</v>
      </c>
      <c r="P103" s="163" t="s">
        <v>167</v>
      </c>
      <c r="Q103" s="91" t="s">
        <v>109</v>
      </c>
      <c r="R103" s="91" t="s">
        <v>210</v>
      </c>
      <c r="S103" s="91" t="s">
        <v>3014</v>
      </c>
      <c r="T103" s="92">
        <v>10</v>
      </c>
      <c r="U103" s="93">
        <v>36</v>
      </c>
      <c r="V103" s="94">
        <v>44517</v>
      </c>
      <c r="W103" s="94">
        <v>45736</v>
      </c>
      <c r="X103" s="95">
        <v>9785171455170</v>
      </c>
      <c r="Y103" s="96">
        <v>64</v>
      </c>
      <c r="Z103" s="97">
        <v>0.158</v>
      </c>
      <c r="AA103" s="98" t="s">
        <v>134</v>
      </c>
      <c r="AB103" s="98" t="s">
        <v>193</v>
      </c>
      <c r="AC103" s="98" t="s">
        <v>135</v>
      </c>
      <c r="AD103" s="91" t="s">
        <v>110</v>
      </c>
      <c r="AE103" s="135" t="s">
        <v>116</v>
      </c>
      <c r="AF103" s="168"/>
      <c r="AG103" s="98" t="s">
        <v>347</v>
      </c>
      <c r="AH103" s="98"/>
      <c r="AI103" s="86" t="s">
        <v>3015</v>
      </c>
      <c r="AJ103" s="101" t="s">
        <v>163</v>
      </c>
      <c r="AK103" s="91"/>
      <c r="AL103" s="100" t="s">
        <v>3016</v>
      </c>
      <c r="AM103" s="86" t="s">
        <v>150</v>
      </c>
      <c r="AN103" s="86" t="s">
        <v>142</v>
      </c>
      <c r="AO103" s="143">
        <f t="shared" si="3"/>
        <v>0</v>
      </c>
      <c r="AP103" s="85" t="s">
        <v>3017</v>
      </c>
      <c r="AQ103" s="100" t="s">
        <v>147</v>
      </c>
      <c r="AR103" s="97" t="s">
        <v>125</v>
      </c>
      <c r="AV103" s="99"/>
      <c r="AW103" s="159" t="s">
        <v>3018</v>
      </c>
      <c r="AX103" s="102"/>
      <c r="AY103" s="157" t="s">
        <v>3019</v>
      </c>
      <c r="AZ103" s="159"/>
      <c r="BF103" s="103">
        <v>45740</v>
      </c>
      <c r="BG103" s="46"/>
      <c r="BH103" s="46"/>
      <c r="BI103" s="46">
        <f t="shared" si="4"/>
        <v>0</v>
      </c>
      <c r="BJ103" s="46">
        <f t="shared" si="5"/>
        <v>0</v>
      </c>
    </row>
    <row r="104" spans="1:62" ht="120" customHeight="1" x14ac:dyDescent="0.25">
      <c r="A104" s="132" t="s">
        <v>182</v>
      </c>
      <c r="B104" s="132"/>
      <c r="C104" s="150">
        <v>0</v>
      </c>
      <c r="D104" s="150">
        <v>0</v>
      </c>
      <c r="E104" s="133">
        <v>299.25</v>
      </c>
      <c r="F104" s="134" t="s">
        <v>3020</v>
      </c>
      <c r="G104" s="86" t="s">
        <v>479</v>
      </c>
      <c r="H104" s="86" t="s">
        <v>3013</v>
      </c>
      <c r="I104" s="89"/>
      <c r="J104" s="90">
        <v>7</v>
      </c>
      <c r="K104" s="86"/>
      <c r="L104" s="86"/>
      <c r="M104" s="92" t="s">
        <v>138</v>
      </c>
      <c r="N104" s="86" t="s">
        <v>108</v>
      </c>
      <c r="O104" s="163" t="s">
        <v>166</v>
      </c>
      <c r="P104" s="163" t="s">
        <v>167</v>
      </c>
      <c r="Q104" s="91" t="s">
        <v>109</v>
      </c>
      <c r="R104" s="91" t="s">
        <v>210</v>
      </c>
      <c r="S104" s="91" t="s">
        <v>3021</v>
      </c>
      <c r="T104" s="92">
        <v>10</v>
      </c>
      <c r="U104" s="93">
        <v>32</v>
      </c>
      <c r="V104" s="94">
        <v>42207</v>
      </c>
      <c r="W104" s="94">
        <v>45736</v>
      </c>
      <c r="X104" s="95">
        <v>9785170922222</v>
      </c>
      <c r="Y104" s="96">
        <v>80</v>
      </c>
      <c r="Z104" s="97">
        <v>0.17899999999999999</v>
      </c>
      <c r="AA104" s="98" t="s">
        <v>483</v>
      </c>
      <c r="AB104" s="98" t="s">
        <v>193</v>
      </c>
      <c r="AC104" s="98" t="s">
        <v>135</v>
      </c>
      <c r="AD104" s="91" t="s">
        <v>110</v>
      </c>
      <c r="AE104" s="135" t="s">
        <v>116</v>
      </c>
      <c r="AF104" s="168"/>
      <c r="AG104" s="98" t="s">
        <v>3022</v>
      </c>
      <c r="AH104" s="98"/>
      <c r="AI104" s="86" t="s">
        <v>3015</v>
      </c>
      <c r="AJ104" s="101" t="s">
        <v>141</v>
      </c>
      <c r="AK104" s="91"/>
      <c r="AL104" s="100" t="s">
        <v>3023</v>
      </c>
      <c r="AM104" s="86" t="s">
        <v>150</v>
      </c>
      <c r="AN104" s="86" t="s">
        <v>142</v>
      </c>
      <c r="AO104" s="143">
        <f t="shared" si="3"/>
        <v>0</v>
      </c>
      <c r="AP104" s="85" t="s">
        <v>3024</v>
      </c>
      <c r="AQ104" s="100" t="s">
        <v>143</v>
      </c>
      <c r="AR104" s="97" t="s">
        <v>125</v>
      </c>
      <c r="AV104" s="99"/>
      <c r="AW104" s="159" t="s">
        <v>3025</v>
      </c>
      <c r="AX104" s="102" t="s">
        <v>3026</v>
      </c>
      <c r="AY104" s="157" t="s">
        <v>3027</v>
      </c>
      <c r="AZ104" s="159"/>
      <c r="BF104" s="103">
        <v>45740</v>
      </c>
      <c r="BG104" s="46"/>
      <c r="BH104" s="46"/>
      <c r="BI104" s="46">
        <f t="shared" si="4"/>
        <v>0</v>
      </c>
      <c r="BJ104" s="46">
        <f t="shared" si="5"/>
        <v>0</v>
      </c>
    </row>
    <row r="105" spans="1:62" ht="120" customHeight="1" x14ac:dyDescent="0.25">
      <c r="A105" s="132" t="s">
        <v>182</v>
      </c>
      <c r="B105" s="132"/>
      <c r="C105" s="150">
        <v>0</v>
      </c>
      <c r="D105" s="150">
        <v>0</v>
      </c>
      <c r="E105" s="133">
        <v>299.25</v>
      </c>
      <c r="F105" s="134" t="s">
        <v>3636</v>
      </c>
      <c r="G105" s="86" t="s">
        <v>3334</v>
      </c>
      <c r="H105" s="86" t="s">
        <v>3013</v>
      </c>
      <c r="I105" s="89"/>
      <c r="J105" s="90">
        <v>5</v>
      </c>
      <c r="K105" s="86"/>
      <c r="L105" s="86"/>
      <c r="M105" s="92" t="s">
        <v>138</v>
      </c>
      <c r="N105" s="86" t="s">
        <v>108</v>
      </c>
      <c r="O105" s="163" t="s">
        <v>166</v>
      </c>
      <c r="P105" s="163" t="s">
        <v>167</v>
      </c>
      <c r="Q105" s="91" t="s">
        <v>109</v>
      </c>
      <c r="R105" s="91" t="s">
        <v>210</v>
      </c>
      <c r="S105" s="91" t="s">
        <v>3637</v>
      </c>
      <c r="T105" s="92">
        <v>10</v>
      </c>
      <c r="U105" s="93">
        <v>28</v>
      </c>
      <c r="V105" s="94">
        <v>41948</v>
      </c>
      <c r="W105" s="94">
        <v>45736</v>
      </c>
      <c r="X105" s="95">
        <v>9785170881734</v>
      </c>
      <c r="Y105" s="96">
        <v>80</v>
      </c>
      <c r="Z105" s="97">
        <v>0.183</v>
      </c>
      <c r="AA105" s="98" t="s">
        <v>332</v>
      </c>
      <c r="AB105" s="98" t="s">
        <v>193</v>
      </c>
      <c r="AC105" s="98" t="s">
        <v>135</v>
      </c>
      <c r="AD105" s="91" t="s">
        <v>110</v>
      </c>
      <c r="AE105" s="135" t="s">
        <v>116</v>
      </c>
      <c r="AF105" s="168"/>
      <c r="AG105" s="98" t="s">
        <v>282</v>
      </c>
      <c r="AH105" s="98"/>
      <c r="AI105" s="86" t="s">
        <v>3015</v>
      </c>
      <c r="AJ105" s="101" t="s">
        <v>141</v>
      </c>
      <c r="AK105" s="91"/>
      <c r="AL105" s="100" t="s">
        <v>3638</v>
      </c>
      <c r="AM105" s="86" t="s">
        <v>150</v>
      </c>
      <c r="AN105" s="86" t="s">
        <v>142</v>
      </c>
      <c r="AO105" s="143">
        <f t="shared" si="3"/>
        <v>0</v>
      </c>
      <c r="AP105" s="85" t="s">
        <v>3639</v>
      </c>
      <c r="AQ105" s="100" t="s">
        <v>143</v>
      </c>
      <c r="AR105" s="97" t="s">
        <v>125</v>
      </c>
      <c r="AV105" s="99"/>
      <c r="AW105" s="159" t="s">
        <v>3640</v>
      </c>
      <c r="AX105" s="102" t="s">
        <v>3641</v>
      </c>
      <c r="AY105" s="157" t="s">
        <v>3642</v>
      </c>
      <c r="AZ105" s="159"/>
      <c r="BF105" s="103">
        <v>45741</v>
      </c>
      <c r="BG105" s="46"/>
      <c r="BH105" s="46"/>
      <c r="BI105" s="46">
        <f t="shared" si="4"/>
        <v>0</v>
      </c>
      <c r="BJ105" s="46">
        <f t="shared" si="5"/>
        <v>0</v>
      </c>
    </row>
    <row r="106" spans="1:62" ht="120" customHeight="1" x14ac:dyDescent="0.25">
      <c r="A106" s="132" t="s">
        <v>182</v>
      </c>
      <c r="B106" s="132"/>
      <c r="C106" s="150">
        <v>0</v>
      </c>
      <c r="D106" s="150">
        <v>0</v>
      </c>
      <c r="E106" s="133">
        <v>1650.6000000000001</v>
      </c>
      <c r="F106" s="134" t="s">
        <v>3028</v>
      </c>
      <c r="G106" s="86" t="s">
        <v>3029</v>
      </c>
      <c r="H106" s="86" t="s">
        <v>3030</v>
      </c>
      <c r="I106" s="89"/>
      <c r="J106" s="90">
        <v>3</v>
      </c>
      <c r="K106" s="86"/>
      <c r="L106" s="86"/>
      <c r="M106" s="92" t="s">
        <v>151</v>
      </c>
      <c r="N106" s="86" t="s">
        <v>108</v>
      </c>
      <c r="O106" s="163" t="s">
        <v>201</v>
      </c>
      <c r="P106" s="163" t="s">
        <v>202</v>
      </c>
      <c r="Q106" s="91" t="s">
        <v>109</v>
      </c>
      <c r="R106" s="91" t="s">
        <v>210</v>
      </c>
      <c r="S106" s="91" t="s">
        <v>3031</v>
      </c>
      <c r="T106" s="92">
        <v>10</v>
      </c>
      <c r="U106" s="93">
        <v>5</v>
      </c>
      <c r="V106" s="94">
        <v>41928</v>
      </c>
      <c r="W106" s="94">
        <v>45736</v>
      </c>
      <c r="X106" s="95">
        <v>9785170841073</v>
      </c>
      <c r="Y106" s="96">
        <v>464</v>
      </c>
      <c r="Z106" s="97">
        <v>0.80800000000000005</v>
      </c>
      <c r="AA106" s="98" t="s">
        <v>189</v>
      </c>
      <c r="AB106" s="98" t="s">
        <v>165</v>
      </c>
      <c r="AC106" s="98" t="s">
        <v>190</v>
      </c>
      <c r="AD106" s="91" t="s">
        <v>110</v>
      </c>
      <c r="AE106" s="135" t="s">
        <v>116</v>
      </c>
      <c r="AF106" s="168"/>
      <c r="AG106" s="98" t="s">
        <v>3032</v>
      </c>
      <c r="AH106" s="98"/>
      <c r="AI106" s="86" t="s">
        <v>3033</v>
      </c>
      <c r="AJ106" s="101"/>
      <c r="AK106" s="91" t="s">
        <v>3034</v>
      </c>
      <c r="AL106" s="100" t="s">
        <v>3035</v>
      </c>
      <c r="AM106" s="86" t="s">
        <v>159</v>
      </c>
      <c r="AN106" s="86" t="s">
        <v>153</v>
      </c>
      <c r="AO106" s="143">
        <f t="shared" si="3"/>
        <v>0</v>
      </c>
      <c r="AP106" s="85" t="s">
        <v>3036</v>
      </c>
      <c r="AQ106" s="100" t="s">
        <v>111</v>
      </c>
      <c r="AR106" s="97" t="s">
        <v>125</v>
      </c>
      <c r="AV106" s="99"/>
      <c r="AW106" s="159" t="s">
        <v>3037</v>
      </c>
      <c r="AX106" s="102"/>
      <c r="AY106" s="157" t="s">
        <v>3038</v>
      </c>
      <c r="AZ106" s="159"/>
      <c r="BF106" s="103">
        <v>45740</v>
      </c>
      <c r="BG106" s="46"/>
      <c r="BH106" s="46"/>
      <c r="BI106" s="46">
        <f t="shared" si="4"/>
        <v>0</v>
      </c>
      <c r="BJ106" s="46">
        <f t="shared" si="5"/>
        <v>0</v>
      </c>
    </row>
    <row r="107" spans="1:62" ht="120" customHeight="1" x14ac:dyDescent="0.25">
      <c r="A107" s="132" t="s">
        <v>182</v>
      </c>
      <c r="B107" s="132"/>
      <c r="C107" s="150"/>
      <c r="D107" s="150"/>
      <c r="E107" s="133">
        <v>604.80000000000007</v>
      </c>
      <c r="F107" s="134" t="s">
        <v>4225</v>
      </c>
      <c r="G107" s="86" t="s">
        <v>1264</v>
      </c>
      <c r="H107" s="86" t="s">
        <v>4226</v>
      </c>
      <c r="I107" s="89"/>
      <c r="J107" s="90" t="s">
        <v>197</v>
      </c>
      <c r="K107" s="86"/>
      <c r="L107" s="86"/>
      <c r="M107" s="92" t="s">
        <v>151</v>
      </c>
      <c r="N107" s="86" t="s">
        <v>108</v>
      </c>
      <c r="O107" s="163" t="s">
        <v>184</v>
      </c>
      <c r="P107" s="163" t="s">
        <v>184</v>
      </c>
      <c r="Q107" s="91" t="s">
        <v>109</v>
      </c>
      <c r="R107" s="91" t="s">
        <v>210</v>
      </c>
      <c r="S107" s="91" t="s">
        <v>4227</v>
      </c>
      <c r="T107" s="92">
        <v>10</v>
      </c>
      <c r="U107" s="93">
        <v>10</v>
      </c>
      <c r="V107" s="94">
        <v>45737</v>
      </c>
      <c r="W107" s="94">
        <v>45737</v>
      </c>
      <c r="X107" s="95">
        <v>9785171721947</v>
      </c>
      <c r="Y107" s="96">
        <v>352</v>
      </c>
      <c r="Z107" s="97">
        <v>0.3</v>
      </c>
      <c r="AA107" s="98" t="s">
        <v>145</v>
      </c>
      <c r="AB107" s="98" t="s">
        <v>175</v>
      </c>
      <c r="AC107" s="98" t="s">
        <v>146</v>
      </c>
      <c r="AD107" s="91" t="s">
        <v>110</v>
      </c>
      <c r="AE107" s="169" t="s">
        <v>198</v>
      </c>
      <c r="AF107" s="168"/>
      <c r="AG107" s="98" t="s">
        <v>237</v>
      </c>
      <c r="AH107" s="98"/>
      <c r="AI107" s="86" t="s">
        <v>4228</v>
      </c>
      <c r="AJ107" s="101"/>
      <c r="AK107" s="91"/>
      <c r="AL107" s="100" t="s">
        <v>4229</v>
      </c>
      <c r="AM107" s="86" t="s">
        <v>236</v>
      </c>
      <c r="AN107" s="86" t="s">
        <v>153</v>
      </c>
      <c r="AO107" s="143">
        <f t="shared" si="3"/>
        <v>0</v>
      </c>
      <c r="AP107" s="85" t="s">
        <v>4230</v>
      </c>
      <c r="AQ107" s="100" t="s">
        <v>111</v>
      </c>
      <c r="AR107" s="97" t="s">
        <v>125</v>
      </c>
      <c r="AV107" s="99"/>
      <c r="AW107" s="159" t="s">
        <v>4231</v>
      </c>
      <c r="AX107" s="102"/>
      <c r="AY107" s="157" t="s">
        <v>4232</v>
      </c>
      <c r="AZ107" s="159"/>
      <c r="BF107" s="103">
        <v>45742</v>
      </c>
      <c r="BG107" s="46"/>
      <c r="BH107" s="46"/>
      <c r="BI107" s="46">
        <f t="shared" si="4"/>
        <v>0</v>
      </c>
      <c r="BJ107" s="46">
        <f t="shared" si="5"/>
        <v>0</v>
      </c>
    </row>
    <row r="108" spans="1:62" ht="120" customHeight="1" x14ac:dyDescent="0.25">
      <c r="A108" s="132" t="s">
        <v>182</v>
      </c>
      <c r="B108" s="132"/>
      <c r="C108" s="150">
        <v>0</v>
      </c>
      <c r="D108" s="150">
        <v>0</v>
      </c>
      <c r="E108" s="133">
        <v>2123.1</v>
      </c>
      <c r="F108" s="134" t="s">
        <v>3643</v>
      </c>
      <c r="G108" s="86" t="s">
        <v>3644</v>
      </c>
      <c r="H108" s="86" t="s">
        <v>3645</v>
      </c>
      <c r="I108" s="89"/>
      <c r="J108" s="90" t="s">
        <v>197</v>
      </c>
      <c r="K108" s="86"/>
      <c r="L108" s="86"/>
      <c r="M108" s="92" t="s">
        <v>144</v>
      </c>
      <c r="N108" s="86" t="s">
        <v>108</v>
      </c>
      <c r="O108" s="163" t="s">
        <v>385</v>
      </c>
      <c r="P108" s="163" t="s">
        <v>385</v>
      </c>
      <c r="Q108" s="91" t="s">
        <v>109</v>
      </c>
      <c r="R108" s="91" t="s">
        <v>210</v>
      </c>
      <c r="S108" s="91" t="s">
        <v>3646</v>
      </c>
      <c r="T108" s="92">
        <v>10</v>
      </c>
      <c r="U108" s="93">
        <v>5</v>
      </c>
      <c r="V108" s="94">
        <v>45736</v>
      </c>
      <c r="W108" s="94">
        <v>45736</v>
      </c>
      <c r="X108" s="95">
        <v>9785171640231</v>
      </c>
      <c r="Y108" s="96">
        <v>256</v>
      </c>
      <c r="Z108" s="97">
        <v>1.284</v>
      </c>
      <c r="AA108" s="98" t="s">
        <v>139</v>
      </c>
      <c r="AB108" s="98" t="s">
        <v>203</v>
      </c>
      <c r="AC108" s="98" t="s">
        <v>140</v>
      </c>
      <c r="AD108" s="91" t="s">
        <v>110</v>
      </c>
      <c r="AE108" s="169" t="s">
        <v>198</v>
      </c>
      <c r="AF108" s="168"/>
      <c r="AG108" s="98" t="s">
        <v>3366</v>
      </c>
      <c r="AH108" s="98"/>
      <c r="AI108" s="86" t="s">
        <v>3647</v>
      </c>
      <c r="AJ108" s="101"/>
      <c r="AK108" s="91"/>
      <c r="AL108" s="100" t="s">
        <v>3648</v>
      </c>
      <c r="AM108" s="86" t="s">
        <v>268</v>
      </c>
      <c r="AN108" s="86" t="s">
        <v>240</v>
      </c>
      <c r="AO108" s="143">
        <f t="shared" si="3"/>
        <v>0</v>
      </c>
      <c r="AP108" s="85" t="s">
        <v>3649</v>
      </c>
      <c r="AQ108" s="100" t="s">
        <v>157</v>
      </c>
      <c r="AR108" s="97" t="s">
        <v>125</v>
      </c>
      <c r="AV108" s="99"/>
      <c r="AW108" s="159" t="s">
        <v>3650</v>
      </c>
      <c r="AX108" s="102"/>
      <c r="AY108" s="157" t="s">
        <v>3651</v>
      </c>
      <c r="AZ108" s="159" t="s">
        <v>418</v>
      </c>
      <c r="BF108" s="103">
        <v>45741</v>
      </c>
      <c r="BG108" s="46"/>
      <c r="BH108" s="46"/>
      <c r="BI108" s="46">
        <f t="shared" si="4"/>
        <v>0</v>
      </c>
      <c r="BJ108" s="46">
        <f t="shared" si="5"/>
        <v>0</v>
      </c>
    </row>
    <row r="109" spans="1:62" ht="120" customHeight="1" x14ac:dyDescent="0.25">
      <c r="A109" s="132" t="s">
        <v>182</v>
      </c>
      <c r="B109" s="132"/>
      <c r="C109" s="150">
        <v>0</v>
      </c>
      <c r="D109" s="150">
        <v>0</v>
      </c>
      <c r="E109" s="133">
        <v>472.5</v>
      </c>
      <c r="F109" s="134" t="s">
        <v>5168</v>
      </c>
      <c r="G109" s="86" t="s">
        <v>5169</v>
      </c>
      <c r="H109" s="86" t="s">
        <v>5170</v>
      </c>
      <c r="I109" s="89"/>
      <c r="J109" s="90">
        <v>7</v>
      </c>
      <c r="K109" s="86"/>
      <c r="L109" s="86"/>
      <c r="M109" s="92" t="s">
        <v>138</v>
      </c>
      <c r="N109" s="86" t="s">
        <v>108</v>
      </c>
      <c r="O109" s="163" t="s">
        <v>166</v>
      </c>
      <c r="P109" s="163" t="s">
        <v>167</v>
      </c>
      <c r="Q109" s="91" t="s">
        <v>109</v>
      </c>
      <c r="R109" s="91" t="s">
        <v>210</v>
      </c>
      <c r="S109" s="91" t="s">
        <v>5171</v>
      </c>
      <c r="T109" s="92">
        <v>10</v>
      </c>
      <c r="U109" s="93">
        <v>10</v>
      </c>
      <c r="V109" s="94">
        <v>44474</v>
      </c>
      <c r="W109" s="94">
        <v>45741</v>
      </c>
      <c r="X109" s="95">
        <v>9785171446307</v>
      </c>
      <c r="Y109" s="96">
        <v>416</v>
      </c>
      <c r="Z109" s="97">
        <v>0.42199999999999999</v>
      </c>
      <c r="AA109" s="98" t="s">
        <v>145</v>
      </c>
      <c r="AB109" s="98" t="s">
        <v>194</v>
      </c>
      <c r="AC109" s="98" t="s">
        <v>146</v>
      </c>
      <c r="AD109" s="91" t="s">
        <v>110</v>
      </c>
      <c r="AE109" s="135" t="s">
        <v>116</v>
      </c>
      <c r="AF109" s="168"/>
      <c r="AG109" s="98" t="s">
        <v>283</v>
      </c>
      <c r="AH109" s="98"/>
      <c r="AI109" s="86" t="s">
        <v>5172</v>
      </c>
      <c r="AJ109" s="101" t="s">
        <v>141</v>
      </c>
      <c r="AK109" s="91"/>
      <c r="AL109" s="100" t="s">
        <v>5173</v>
      </c>
      <c r="AM109" s="86" t="s">
        <v>150</v>
      </c>
      <c r="AN109" s="86" t="s">
        <v>142</v>
      </c>
      <c r="AO109" s="143">
        <f t="shared" si="3"/>
        <v>0</v>
      </c>
      <c r="AP109" s="85" t="s">
        <v>5174</v>
      </c>
      <c r="AQ109" s="100" t="s">
        <v>143</v>
      </c>
      <c r="AR109" s="97" t="s">
        <v>125</v>
      </c>
      <c r="AV109" s="99"/>
      <c r="AW109" s="159" t="s">
        <v>5175</v>
      </c>
      <c r="AX109" s="102"/>
      <c r="AY109" s="157" t="s">
        <v>5176</v>
      </c>
      <c r="AZ109" s="159"/>
      <c r="BF109" s="103">
        <v>45744</v>
      </c>
      <c r="BG109" s="46"/>
      <c r="BH109" s="46"/>
      <c r="BI109" s="46">
        <f t="shared" si="4"/>
        <v>0</v>
      </c>
      <c r="BJ109" s="46">
        <f t="shared" si="5"/>
        <v>0</v>
      </c>
    </row>
    <row r="110" spans="1:62" ht="120" customHeight="1" x14ac:dyDescent="0.25">
      <c r="A110" s="132" t="s">
        <v>182</v>
      </c>
      <c r="B110" s="132"/>
      <c r="C110" s="150">
        <v>0</v>
      </c>
      <c r="D110" s="150">
        <v>0</v>
      </c>
      <c r="E110" s="133">
        <v>1839.6000000000001</v>
      </c>
      <c r="F110" s="134" t="s">
        <v>3652</v>
      </c>
      <c r="G110" s="86" t="s">
        <v>3653</v>
      </c>
      <c r="H110" s="86" t="s">
        <v>3654</v>
      </c>
      <c r="I110" s="89"/>
      <c r="J110" s="90">
        <v>4</v>
      </c>
      <c r="K110" s="86"/>
      <c r="L110" s="86"/>
      <c r="M110" s="92" t="s">
        <v>138</v>
      </c>
      <c r="N110" s="86" t="s">
        <v>108</v>
      </c>
      <c r="O110" s="163" t="s">
        <v>233</v>
      </c>
      <c r="P110" s="163" t="s">
        <v>298</v>
      </c>
      <c r="Q110" s="91" t="s">
        <v>109</v>
      </c>
      <c r="R110" s="91" t="s">
        <v>210</v>
      </c>
      <c r="S110" s="91" t="s">
        <v>3655</v>
      </c>
      <c r="T110" s="92">
        <v>10</v>
      </c>
      <c r="U110" s="93">
        <v>4</v>
      </c>
      <c r="V110" s="94">
        <v>43026</v>
      </c>
      <c r="W110" s="94">
        <v>45736</v>
      </c>
      <c r="X110" s="95">
        <v>9785179832317</v>
      </c>
      <c r="Y110" s="96">
        <v>384</v>
      </c>
      <c r="Z110" s="97">
        <v>1.41</v>
      </c>
      <c r="AA110" s="98" t="s">
        <v>139</v>
      </c>
      <c r="AB110" s="98" t="s">
        <v>160</v>
      </c>
      <c r="AC110" s="98" t="s">
        <v>140</v>
      </c>
      <c r="AD110" s="91" t="s">
        <v>110</v>
      </c>
      <c r="AE110" s="135" t="s">
        <v>116</v>
      </c>
      <c r="AF110" s="168"/>
      <c r="AG110" s="98" t="s">
        <v>318</v>
      </c>
      <c r="AH110" s="98"/>
      <c r="AI110" s="86" t="s">
        <v>3656</v>
      </c>
      <c r="AJ110" s="101" t="s">
        <v>579</v>
      </c>
      <c r="AK110" s="91"/>
      <c r="AL110" s="100" t="s">
        <v>3657</v>
      </c>
      <c r="AM110" s="86" t="s">
        <v>319</v>
      </c>
      <c r="AN110" s="86" t="s">
        <v>142</v>
      </c>
      <c r="AO110" s="143">
        <f t="shared" si="3"/>
        <v>0</v>
      </c>
      <c r="AP110" s="85" t="s">
        <v>3658</v>
      </c>
      <c r="AQ110" s="100" t="s">
        <v>157</v>
      </c>
      <c r="AR110" s="97" t="s">
        <v>125</v>
      </c>
      <c r="AV110" s="99"/>
      <c r="AW110" s="159" t="s">
        <v>3659</v>
      </c>
      <c r="AX110" s="102"/>
      <c r="AY110" s="157" t="s">
        <v>3660</v>
      </c>
      <c r="AZ110" s="159"/>
      <c r="BF110" s="103">
        <v>45741</v>
      </c>
      <c r="BG110" s="46"/>
      <c r="BH110" s="46"/>
      <c r="BI110" s="46">
        <f t="shared" si="4"/>
        <v>0</v>
      </c>
      <c r="BJ110" s="46">
        <f t="shared" si="5"/>
        <v>0</v>
      </c>
    </row>
    <row r="111" spans="1:62" ht="120" customHeight="1" x14ac:dyDescent="0.25">
      <c r="A111" s="132" t="s">
        <v>182</v>
      </c>
      <c r="B111" s="132"/>
      <c r="C111" s="150">
        <v>0</v>
      </c>
      <c r="D111" s="150">
        <v>0</v>
      </c>
      <c r="E111" s="133">
        <v>1556.1000000000001</v>
      </c>
      <c r="F111" s="134" t="s">
        <v>3661</v>
      </c>
      <c r="G111" s="86" t="s">
        <v>3662</v>
      </c>
      <c r="H111" s="86" t="s">
        <v>3663</v>
      </c>
      <c r="I111" s="89"/>
      <c r="J111" s="90">
        <v>5</v>
      </c>
      <c r="K111" s="86"/>
      <c r="L111" s="86"/>
      <c r="M111" s="92" t="s">
        <v>144</v>
      </c>
      <c r="N111" s="86" t="s">
        <v>108</v>
      </c>
      <c r="O111" s="163" t="s">
        <v>260</v>
      </c>
      <c r="P111" s="163" t="s">
        <v>584</v>
      </c>
      <c r="Q111" s="91" t="s">
        <v>109</v>
      </c>
      <c r="R111" s="91" t="s">
        <v>210</v>
      </c>
      <c r="S111" s="91" t="s">
        <v>3664</v>
      </c>
      <c r="T111" s="92">
        <v>10</v>
      </c>
      <c r="U111" s="93">
        <v>8</v>
      </c>
      <c r="V111" s="94">
        <v>43383</v>
      </c>
      <c r="W111" s="94">
        <v>45736</v>
      </c>
      <c r="X111" s="95">
        <v>9785170845668</v>
      </c>
      <c r="Y111" s="96">
        <v>192</v>
      </c>
      <c r="Z111" s="97">
        <v>0.77800000000000002</v>
      </c>
      <c r="AA111" s="98" t="s">
        <v>139</v>
      </c>
      <c r="AB111" s="98" t="s">
        <v>160</v>
      </c>
      <c r="AC111" s="98" t="s">
        <v>140</v>
      </c>
      <c r="AD111" s="91" t="s">
        <v>110</v>
      </c>
      <c r="AE111" s="135" t="s">
        <v>116</v>
      </c>
      <c r="AF111" s="168"/>
      <c r="AG111" s="98" t="s">
        <v>620</v>
      </c>
      <c r="AH111" s="98"/>
      <c r="AI111" s="86" t="s">
        <v>3665</v>
      </c>
      <c r="AJ111" s="101"/>
      <c r="AK111" s="91"/>
      <c r="AL111" s="100" t="s">
        <v>3666</v>
      </c>
      <c r="AM111" s="86" t="s">
        <v>621</v>
      </c>
      <c r="AN111" s="86" t="s">
        <v>240</v>
      </c>
      <c r="AO111" s="143">
        <f t="shared" si="3"/>
        <v>0</v>
      </c>
      <c r="AP111" s="85" t="s">
        <v>3667</v>
      </c>
      <c r="AQ111" s="100" t="s">
        <v>157</v>
      </c>
      <c r="AR111" s="97" t="s">
        <v>125</v>
      </c>
      <c r="AV111" s="99"/>
      <c r="AW111" s="159" t="s">
        <v>3668</v>
      </c>
      <c r="AX111" s="102" t="s">
        <v>3669</v>
      </c>
      <c r="AY111" s="157" t="s">
        <v>3670</v>
      </c>
      <c r="AZ111" s="159"/>
      <c r="BF111" s="103">
        <v>45741</v>
      </c>
      <c r="BG111" s="46"/>
      <c r="BH111" s="46"/>
      <c r="BI111" s="46">
        <f t="shared" si="4"/>
        <v>0</v>
      </c>
      <c r="BJ111" s="46">
        <f t="shared" si="5"/>
        <v>0</v>
      </c>
    </row>
    <row r="112" spans="1:62" ht="120" customHeight="1" x14ac:dyDescent="0.25">
      <c r="A112" s="132" t="s">
        <v>182</v>
      </c>
      <c r="B112" s="132"/>
      <c r="C112" s="150">
        <v>0</v>
      </c>
      <c r="D112" s="150">
        <v>0</v>
      </c>
      <c r="E112" s="133">
        <v>497.70000000000005</v>
      </c>
      <c r="F112" s="134" t="s">
        <v>1610</v>
      </c>
      <c r="G112" s="86" t="s">
        <v>253</v>
      </c>
      <c r="H112" s="86" t="s">
        <v>1611</v>
      </c>
      <c r="I112" s="89"/>
      <c r="J112" s="90" t="s">
        <v>197</v>
      </c>
      <c r="K112" s="86"/>
      <c r="L112" s="86"/>
      <c r="M112" s="92" t="s">
        <v>138</v>
      </c>
      <c r="N112" s="86" t="s">
        <v>108</v>
      </c>
      <c r="O112" s="163" t="s">
        <v>222</v>
      </c>
      <c r="P112" s="163" t="s">
        <v>223</v>
      </c>
      <c r="Q112" s="91" t="s">
        <v>109</v>
      </c>
      <c r="R112" s="91" t="s">
        <v>210</v>
      </c>
      <c r="S112" s="91" t="s">
        <v>1612</v>
      </c>
      <c r="T112" s="92">
        <v>20</v>
      </c>
      <c r="U112" s="93">
        <v>25</v>
      </c>
      <c r="V112" s="94">
        <v>45733</v>
      </c>
      <c r="W112" s="94">
        <v>45733</v>
      </c>
      <c r="X112" s="95">
        <v>9785171720193</v>
      </c>
      <c r="Y112" s="96">
        <v>11</v>
      </c>
      <c r="Z112" s="97">
        <v>0.29899999999999999</v>
      </c>
      <c r="AA112" s="98" t="s">
        <v>1613</v>
      </c>
      <c r="AB112" s="98" t="s">
        <v>1614</v>
      </c>
      <c r="AC112" s="98" t="s">
        <v>1615</v>
      </c>
      <c r="AD112" s="91" t="s">
        <v>294</v>
      </c>
      <c r="AE112" s="169" t="s">
        <v>198</v>
      </c>
      <c r="AF112" s="168"/>
      <c r="AG112" s="98" t="s">
        <v>303</v>
      </c>
      <c r="AH112" s="98"/>
      <c r="AI112" s="86" t="s">
        <v>1616</v>
      </c>
      <c r="AJ112" s="101" t="s">
        <v>163</v>
      </c>
      <c r="AK112" s="91"/>
      <c r="AL112" s="100" t="s">
        <v>1617</v>
      </c>
      <c r="AM112" s="86" t="s">
        <v>186</v>
      </c>
      <c r="AN112" s="86" t="s">
        <v>142</v>
      </c>
      <c r="AO112" s="143">
        <f t="shared" si="3"/>
        <v>0</v>
      </c>
      <c r="AP112" s="85" t="s">
        <v>1618</v>
      </c>
      <c r="AQ112" s="100" t="s">
        <v>143</v>
      </c>
      <c r="AR112" s="97" t="s">
        <v>125</v>
      </c>
      <c r="AV112" s="99"/>
      <c r="AW112" s="159" t="s">
        <v>1619</v>
      </c>
      <c r="AX112" s="102" t="s">
        <v>1620</v>
      </c>
      <c r="AY112" s="157" t="s">
        <v>1621</v>
      </c>
      <c r="AZ112" s="159"/>
      <c r="BF112" s="103">
        <v>45735</v>
      </c>
      <c r="BG112" s="46"/>
      <c r="BH112" s="46"/>
      <c r="BI112" s="46">
        <f t="shared" si="4"/>
        <v>0</v>
      </c>
      <c r="BJ112" s="46">
        <f t="shared" si="5"/>
        <v>0</v>
      </c>
    </row>
    <row r="113" spans="1:62" ht="120" customHeight="1" x14ac:dyDescent="0.25">
      <c r="A113" s="132" t="s">
        <v>182</v>
      </c>
      <c r="B113" s="132"/>
      <c r="C113" s="150"/>
      <c r="D113" s="150"/>
      <c r="E113" s="133">
        <v>2501.1</v>
      </c>
      <c r="F113" s="134" t="s">
        <v>4233</v>
      </c>
      <c r="G113" s="86" t="s">
        <v>4234</v>
      </c>
      <c r="H113" s="86" t="s">
        <v>432</v>
      </c>
      <c r="I113" s="89"/>
      <c r="J113" s="90" t="s">
        <v>197</v>
      </c>
      <c r="K113" s="86"/>
      <c r="L113" s="86"/>
      <c r="M113" s="92" t="s">
        <v>133</v>
      </c>
      <c r="N113" s="86" t="s">
        <v>108</v>
      </c>
      <c r="O113" s="163" t="s">
        <v>246</v>
      </c>
      <c r="P113" s="163" t="s">
        <v>274</v>
      </c>
      <c r="Q113" s="91" t="s">
        <v>109</v>
      </c>
      <c r="R113" s="91" t="s">
        <v>295</v>
      </c>
      <c r="S113" s="91" t="s">
        <v>4235</v>
      </c>
      <c r="T113" s="92">
        <v>20</v>
      </c>
      <c r="U113" s="93">
        <v>10</v>
      </c>
      <c r="V113" s="94">
        <v>45710</v>
      </c>
      <c r="W113" s="94">
        <v>45710</v>
      </c>
      <c r="X113" s="95">
        <v>9785171699918</v>
      </c>
      <c r="Y113" s="96">
        <v>192</v>
      </c>
      <c r="Z113" s="97">
        <v>1.175</v>
      </c>
      <c r="AA113" s="98" t="s">
        <v>139</v>
      </c>
      <c r="AB113" s="98" t="s">
        <v>359</v>
      </c>
      <c r="AC113" s="98" t="s">
        <v>140</v>
      </c>
      <c r="AD113" s="91" t="s">
        <v>110</v>
      </c>
      <c r="AE113" s="169" t="s">
        <v>198</v>
      </c>
      <c r="AF113" s="168"/>
      <c r="AG113" s="98" t="s">
        <v>297</v>
      </c>
      <c r="AH113" s="98"/>
      <c r="AI113" s="86" t="s">
        <v>434</v>
      </c>
      <c r="AJ113" s="101"/>
      <c r="AK113" s="91"/>
      <c r="AL113" s="100" t="s">
        <v>4236</v>
      </c>
      <c r="AM113" s="86" t="s">
        <v>442</v>
      </c>
      <c r="AN113" s="86" t="s">
        <v>240</v>
      </c>
      <c r="AO113" s="143">
        <f t="shared" si="3"/>
        <v>0</v>
      </c>
      <c r="AP113" s="85" t="s">
        <v>4237</v>
      </c>
      <c r="AQ113" s="100" t="s">
        <v>157</v>
      </c>
      <c r="AR113" s="97" t="s">
        <v>125</v>
      </c>
      <c r="AV113" s="99"/>
      <c r="AW113" s="159" t="s">
        <v>4238</v>
      </c>
      <c r="AX113" s="102"/>
      <c r="AY113" s="157" t="s">
        <v>4239</v>
      </c>
      <c r="AZ113" s="159"/>
      <c r="BF113" s="103">
        <v>45742</v>
      </c>
      <c r="BG113" s="46"/>
      <c r="BH113" s="46"/>
      <c r="BI113" s="46">
        <f t="shared" si="4"/>
        <v>0</v>
      </c>
      <c r="BJ113" s="46">
        <f t="shared" si="5"/>
        <v>0</v>
      </c>
    </row>
    <row r="114" spans="1:62" ht="120" customHeight="1" x14ac:dyDescent="0.25">
      <c r="A114" s="132" t="s">
        <v>182</v>
      </c>
      <c r="B114" s="132"/>
      <c r="C114" s="150"/>
      <c r="D114" s="150"/>
      <c r="E114" s="133">
        <v>3824.1000000000004</v>
      </c>
      <c r="F114" s="134" t="s">
        <v>4240</v>
      </c>
      <c r="G114" s="86" t="s">
        <v>4234</v>
      </c>
      <c r="H114" s="86" t="s">
        <v>435</v>
      </c>
      <c r="I114" s="89"/>
      <c r="J114" s="90" t="s">
        <v>197</v>
      </c>
      <c r="K114" s="86"/>
      <c r="L114" s="86"/>
      <c r="M114" s="92" t="s">
        <v>133</v>
      </c>
      <c r="N114" s="86" t="s">
        <v>108</v>
      </c>
      <c r="O114" s="163" t="s">
        <v>246</v>
      </c>
      <c r="P114" s="163" t="s">
        <v>274</v>
      </c>
      <c r="Q114" s="91" t="s">
        <v>109</v>
      </c>
      <c r="R114" s="91" t="s">
        <v>295</v>
      </c>
      <c r="S114" s="91" t="s">
        <v>4241</v>
      </c>
      <c r="T114" s="92">
        <v>20</v>
      </c>
      <c r="U114" s="93">
        <v>6</v>
      </c>
      <c r="V114" s="94">
        <v>45710</v>
      </c>
      <c r="W114" s="94">
        <v>45710</v>
      </c>
      <c r="X114" s="95">
        <v>9785171699970</v>
      </c>
      <c r="Y114" s="96">
        <v>192</v>
      </c>
      <c r="Z114" s="97">
        <v>1.83</v>
      </c>
      <c r="AA114" s="98" t="s">
        <v>139</v>
      </c>
      <c r="AB114" s="98" t="s">
        <v>359</v>
      </c>
      <c r="AC114" s="98" t="s">
        <v>140</v>
      </c>
      <c r="AD114" s="91" t="s">
        <v>110</v>
      </c>
      <c r="AE114" s="169" t="s">
        <v>198</v>
      </c>
      <c r="AF114" s="168"/>
      <c r="AG114" s="98" t="s">
        <v>297</v>
      </c>
      <c r="AH114" s="98"/>
      <c r="AI114" s="86" t="s">
        <v>436</v>
      </c>
      <c r="AJ114" s="101"/>
      <c r="AK114" s="91"/>
      <c r="AL114" s="100" t="s">
        <v>4242</v>
      </c>
      <c r="AM114" s="86" t="s">
        <v>442</v>
      </c>
      <c r="AN114" s="86" t="s">
        <v>240</v>
      </c>
      <c r="AO114" s="143">
        <f t="shared" si="3"/>
        <v>0</v>
      </c>
      <c r="AP114" s="85" t="s">
        <v>4243</v>
      </c>
      <c r="AQ114" s="100" t="s">
        <v>157</v>
      </c>
      <c r="AR114" s="97" t="s">
        <v>125</v>
      </c>
      <c r="AV114" s="99"/>
      <c r="AW114" s="159" t="s">
        <v>4244</v>
      </c>
      <c r="AX114" s="102"/>
      <c r="AY114" s="157" t="s">
        <v>4239</v>
      </c>
      <c r="AZ114" s="159"/>
      <c r="BF114" s="103">
        <v>45742</v>
      </c>
      <c r="BG114" s="46"/>
      <c r="BH114" s="46"/>
      <c r="BI114" s="46">
        <f t="shared" si="4"/>
        <v>0</v>
      </c>
      <c r="BJ114" s="46">
        <f t="shared" si="5"/>
        <v>0</v>
      </c>
    </row>
    <row r="115" spans="1:62" ht="120" customHeight="1" x14ac:dyDescent="0.25">
      <c r="A115" s="132" t="s">
        <v>182</v>
      </c>
      <c r="B115" s="132"/>
      <c r="C115" s="150">
        <v>0</v>
      </c>
      <c r="D115" s="150">
        <v>0</v>
      </c>
      <c r="E115" s="133">
        <v>241.5</v>
      </c>
      <c r="F115" s="134" t="s">
        <v>5177</v>
      </c>
      <c r="G115" s="86" t="s">
        <v>5178</v>
      </c>
      <c r="H115" s="86" t="s">
        <v>5179</v>
      </c>
      <c r="I115" s="89"/>
      <c r="J115" s="90">
        <v>7</v>
      </c>
      <c r="K115" s="86"/>
      <c r="L115" s="86"/>
      <c r="M115" s="92" t="s">
        <v>138</v>
      </c>
      <c r="N115" s="86" t="s">
        <v>108</v>
      </c>
      <c r="O115" s="163" t="s">
        <v>254</v>
      </c>
      <c r="P115" s="163" t="s">
        <v>3568</v>
      </c>
      <c r="Q115" s="91" t="s">
        <v>109</v>
      </c>
      <c r="R115" s="91" t="s">
        <v>210</v>
      </c>
      <c r="S115" s="91" t="s">
        <v>5180</v>
      </c>
      <c r="T115" s="92">
        <v>10</v>
      </c>
      <c r="U115" s="93">
        <v>10</v>
      </c>
      <c r="V115" s="94">
        <v>43264</v>
      </c>
      <c r="W115" s="94">
        <v>45742</v>
      </c>
      <c r="X115" s="95">
        <v>9785171088200</v>
      </c>
      <c r="Y115" s="96">
        <v>64</v>
      </c>
      <c r="Z115" s="97">
        <v>0.25800000000000001</v>
      </c>
      <c r="AA115" s="98" t="s">
        <v>139</v>
      </c>
      <c r="AB115" s="98" t="s">
        <v>160</v>
      </c>
      <c r="AC115" s="98" t="s">
        <v>140</v>
      </c>
      <c r="AD115" s="91">
        <v>3</v>
      </c>
      <c r="AE115" s="135" t="s">
        <v>116</v>
      </c>
      <c r="AF115" s="168"/>
      <c r="AG115" s="98" t="s">
        <v>296</v>
      </c>
      <c r="AH115" s="98"/>
      <c r="AI115" s="86" t="s">
        <v>5181</v>
      </c>
      <c r="AJ115" s="101" t="s">
        <v>168</v>
      </c>
      <c r="AK115" s="91"/>
      <c r="AL115" s="100" t="s">
        <v>5182</v>
      </c>
      <c r="AM115" s="86" t="s">
        <v>186</v>
      </c>
      <c r="AN115" s="86" t="s">
        <v>142</v>
      </c>
      <c r="AO115" s="143">
        <f t="shared" si="3"/>
        <v>0</v>
      </c>
      <c r="AP115" s="85" t="s">
        <v>5183</v>
      </c>
      <c r="AQ115" s="100" t="s">
        <v>143</v>
      </c>
      <c r="AR115" s="97" t="s">
        <v>125</v>
      </c>
      <c r="AV115" s="99"/>
      <c r="AW115" s="159" t="s">
        <v>5184</v>
      </c>
      <c r="AX115" s="102" t="s">
        <v>5185</v>
      </c>
      <c r="AY115" s="157" t="s">
        <v>5186</v>
      </c>
      <c r="AZ115" s="159"/>
      <c r="BF115" s="103">
        <v>45744</v>
      </c>
      <c r="BG115" s="46"/>
      <c r="BH115" s="46"/>
      <c r="BI115" s="46">
        <f t="shared" si="4"/>
        <v>0</v>
      </c>
      <c r="BJ115" s="46">
        <f t="shared" si="5"/>
        <v>0</v>
      </c>
    </row>
    <row r="116" spans="1:62" ht="120" customHeight="1" x14ac:dyDescent="0.25">
      <c r="A116" s="132" t="s">
        <v>182</v>
      </c>
      <c r="B116" s="132"/>
      <c r="C116" s="150">
        <v>0</v>
      </c>
      <c r="D116" s="150">
        <v>0</v>
      </c>
      <c r="E116" s="133">
        <v>1556.1000000000001</v>
      </c>
      <c r="F116" s="134" t="s">
        <v>4700</v>
      </c>
      <c r="G116" s="86" t="s">
        <v>4701</v>
      </c>
      <c r="H116" s="86" t="s">
        <v>4702</v>
      </c>
      <c r="I116" s="89"/>
      <c r="J116" s="90">
        <v>4</v>
      </c>
      <c r="K116" s="86"/>
      <c r="L116" s="86"/>
      <c r="M116" s="92" t="s">
        <v>138</v>
      </c>
      <c r="N116" s="86" t="s">
        <v>108</v>
      </c>
      <c r="O116" s="163" t="s">
        <v>166</v>
      </c>
      <c r="P116" s="163" t="s">
        <v>167</v>
      </c>
      <c r="Q116" s="91" t="s">
        <v>109</v>
      </c>
      <c r="R116" s="91" t="s">
        <v>210</v>
      </c>
      <c r="S116" s="91" t="s">
        <v>4703</v>
      </c>
      <c r="T116" s="92">
        <v>10</v>
      </c>
      <c r="U116" s="93">
        <v>6</v>
      </c>
      <c r="V116" s="94">
        <v>45218</v>
      </c>
      <c r="W116" s="94">
        <v>45740</v>
      </c>
      <c r="X116" s="95">
        <v>9785171577858</v>
      </c>
      <c r="Y116" s="96">
        <v>248</v>
      </c>
      <c r="Z116" s="97">
        <v>0.98299999999999998</v>
      </c>
      <c r="AA116" s="98" t="s">
        <v>139</v>
      </c>
      <c r="AB116" s="98" t="s">
        <v>160</v>
      </c>
      <c r="AC116" s="98" t="s">
        <v>140</v>
      </c>
      <c r="AD116" s="91" t="s">
        <v>110</v>
      </c>
      <c r="AE116" s="135" t="s">
        <v>116</v>
      </c>
      <c r="AF116" s="168"/>
      <c r="AG116" s="98" t="s">
        <v>282</v>
      </c>
      <c r="AH116" s="98"/>
      <c r="AI116" s="86" t="s">
        <v>4704</v>
      </c>
      <c r="AJ116" s="101" t="s">
        <v>163</v>
      </c>
      <c r="AK116" s="91"/>
      <c r="AL116" s="100" t="s">
        <v>4705</v>
      </c>
      <c r="AM116" s="86" t="s">
        <v>150</v>
      </c>
      <c r="AN116" s="86" t="s">
        <v>142</v>
      </c>
      <c r="AO116" s="143">
        <f t="shared" si="3"/>
        <v>0</v>
      </c>
      <c r="AP116" s="85" t="s">
        <v>4706</v>
      </c>
      <c r="AQ116" s="100" t="s">
        <v>143</v>
      </c>
      <c r="AR116" s="97" t="s">
        <v>125</v>
      </c>
      <c r="AV116" s="99"/>
      <c r="AW116" s="159" t="s">
        <v>4707</v>
      </c>
      <c r="AX116" s="102" t="s">
        <v>4708</v>
      </c>
      <c r="AY116" s="157" t="s">
        <v>4709</v>
      </c>
      <c r="AZ116" s="159"/>
      <c r="BF116" s="103">
        <v>45743</v>
      </c>
      <c r="BG116" s="46"/>
      <c r="BH116" s="46"/>
      <c r="BI116" s="46">
        <f t="shared" si="4"/>
        <v>0</v>
      </c>
      <c r="BJ116" s="46">
        <f t="shared" si="5"/>
        <v>0</v>
      </c>
    </row>
    <row r="117" spans="1:62" ht="120" customHeight="1" x14ac:dyDescent="0.25">
      <c r="A117" s="132" t="s">
        <v>182</v>
      </c>
      <c r="B117" s="132"/>
      <c r="C117" s="150">
        <v>0</v>
      </c>
      <c r="D117" s="150">
        <v>0</v>
      </c>
      <c r="E117" s="133">
        <v>1556.1000000000001</v>
      </c>
      <c r="F117" s="134" t="s">
        <v>4710</v>
      </c>
      <c r="G117" s="86" t="s">
        <v>4711</v>
      </c>
      <c r="H117" s="86" t="s">
        <v>4702</v>
      </c>
      <c r="I117" s="89"/>
      <c r="J117" s="90">
        <v>3</v>
      </c>
      <c r="K117" s="86"/>
      <c r="L117" s="86"/>
      <c r="M117" s="92" t="s">
        <v>138</v>
      </c>
      <c r="N117" s="86" t="s">
        <v>108</v>
      </c>
      <c r="O117" s="163" t="s">
        <v>166</v>
      </c>
      <c r="P117" s="163" t="s">
        <v>167</v>
      </c>
      <c r="Q117" s="91" t="s">
        <v>109</v>
      </c>
      <c r="R117" s="91" t="s">
        <v>210</v>
      </c>
      <c r="S117" s="91" t="s">
        <v>4712</v>
      </c>
      <c r="T117" s="92">
        <v>10</v>
      </c>
      <c r="U117" s="93">
        <v>6</v>
      </c>
      <c r="V117" s="94">
        <v>45180</v>
      </c>
      <c r="W117" s="94">
        <v>45740</v>
      </c>
      <c r="X117" s="95">
        <v>9785171577841</v>
      </c>
      <c r="Y117" s="96">
        <v>304</v>
      </c>
      <c r="Z117" s="97">
        <v>1.1399999999999999</v>
      </c>
      <c r="AA117" s="98" t="s">
        <v>139</v>
      </c>
      <c r="AB117" s="98" t="s">
        <v>160</v>
      </c>
      <c r="AC117" s="98" t="s">
        <v>140</v>
      </c>
      <c r="AD117" s="91" t="s">
        <v>110</v>
      </c>
      <c r="AE117" s="135" t="s">
        <v>116</v>
      </c>
      <c r="AF117" s="168"/>
      <c r="AG117" s="98" t="s">
        <v>347</v>
      </c>
      <c r="AH117" s="98"/>
      <c r="AI117" s="86" t="s">
        <v>4704</v>
      </c>
      <c r="AJ117" s="101" t="s">
        <v>163</v>
      </c>
      <c r="AK117" s="91"/>
      <c r="AL117" s="100" t="s">
        <v>4713</v>
      </c>
      <c r="AM117" s="86" t="s">
        <v>150</v>
      </c>
      <c r="AN117" s="86" t="s">
        <v>142</v>
      </c>
      <c r="AO117" s="143">
        <f t="shared" si="3"/>
        <v>0</v>
      </c>
      <c r="AP117" s="85" t="s">
        <v>4714</v>
      </c>
      <c r="AQ117" s="100" t="s">
        <v>143</v>
      </c>
      <c r="AR117" s="97" t="s">
        <v>125</v>
      </c>
      <c r="AV117" s="99"/>
      <c r="AW117" s="159" t="s">
        <v>4715</v>
      </c>
      <c r="AX117" s="102" t="s">
        <v>4716</v>
      </c>
      <c r="AY117" s="157" t="s">
        <v>4717</v>
      </c>
      <c r="AZ117" s="159"/>
      <c r="BF117" s="103">
        <v>45743</v>
      </c>
      <c r="BG117" s="46"/>
      <c r="BH117" s="46"/>
      <c r="BI117" s="46">
        <f t="shared" si="4"/>
        <v>0</v>
      </c>
      <c r="BJ117" s="46">
        <f t="shared" si="5"/>
        <v>0</v>
      </c>
    </row>
    <row r="118" spans="1:62" ht="120" customHeight="1" x14ac:dyDescent="0.25">
      <c r="A118" s="132" t="s">
        <v>182</v>
      </c>
      <c r="B118" s="132"/>
      <c r="C118" s="150">
        <v>0</v>
      </c>
      <c r="D118" s="150">
        <v>0</v>
      </c>
      <c r="E118" s="133">
        <v>241.5</v>
      </c>
      <c r="F118" s="134" t="s">
        <v>5187</v>
      </c>
      <c r="G118" s="86" t="s">
        <v>211</v>
      </c>
      <c r="H118" s="86" t="s">
        <v>5188</v>
      </c>
      <c r="I118" s="89"/>
      <c r="J118" s="90" t="s">
        <v>197</v>
      </c>
      <c r="K118" s="86"/>
      <c r="L118" s="86"/>
      <c r="M118" s="92" t="s">
        <v>138</v>
      </c>
      <c r="N118" s="86" t="s">
        <v>108</v>
      </c>
      <c r="O118" s="163" t="s">
        <v>352</v>
      </c>
      <c r="P118" s="163" t="s">
        <v>2477</v>
      </c>
      <c r="Q118" s="91" t="s">
        <v>109</v>
      </c>
      <c r="R118" s="91" t="s">
        <v>210</v>
      </c>
      <c r="S118" s="91" t="s">
        <v>5189</v>
      </c>
      <c r="T118" s="92">
        <v>10</v>
      </c>
      <c r="U118" s="93">
        <v>25</v>
      </c>
      <c r="V118" s="94">
        <v>45742</v>
      </c>
      <c r="W118" s="94">
        <v>45742</v>
      </c>
      <c r="X118" s="95">
        <v>9785171727833</v>
      </c>
      <c r="Y118" s="96">
        <v>24</v>
      </c>
      <c r="Z118" s="97">
        <v>0.106</v>
      </c>
      <c r="AA118" s="98" t="s">
        <v>5190</v>
      </c>
      <c r="AB118" s="98"/>
      <c r="AC118" s="98" t="s">
        <v>5191</v>
      </c>
      <c r="AD118" s="91">
        <v>3</v>
      </c>
      <c r="AE118" s="169" t="s">
        <v>198</v>
      </c>
      <c r="AF118" s="168"/>
      <c r="AG118" s="98" t="s">
        <v>5192</v>
      </c>
      <c r="AH118" s="98"/>
      <c r="AI118" s="86" t="s">
        <v>5188</v>
      </c>
      <c r="AJ118" s="101" t="s">
        <v>163</v>
      </c>
      <c r="AK118" s="91"/>
      <c r="AL118" s="100" t="s">
        <v>5193</v>
      </c>
      <c r="AM118" s="86" t="s">
        <v>252</v>
      </c>
      <c r="AN118" s="86" t="s">
        <v>142</v>
      </c>
      <c r="AO118" s="143">
        <f t="shared" si="3"/>
        <v>0</v>
      </c>
      <c r="AP118" s="85" t="s">
        <v>5194</v>
      </c>
      <c r="AQ118" s="100" t="s">
        <v>143</v>
      </c>
      <c r="AR118" s="97" t="s">
        <v>125</v>
      </c>
      <c r="AV118" s="99"/>
      <c r="AW118" s="159" t="s">
        <v>5187</v>
      </c>
      <c r="AX118" s="102"/>
      <c r="AY118" s="157" t="s">
        <v>5195</v>
      </c>
      <c r="AZ118" s="159"/>
      <c r="BF118" s="103">
        <v>45744</v>
      </c>
      <c r="BG118" s="46"/>
      <c r="BH118" s="46"/>
      <c r="BI118" s="46">
        <f t="shared" si="4"/>
        <v>0</v>
      </c>
      <c r="BJ118" s="46">
        <f t="shared" si="5"/>
        <v>0</v>
      </c>
    </row>
    <row r="119" spans="1:62" ht="120" customHeight="1" x14ac:dyDescent="0.25">
      <c r="A119" s="132" t="s">
        <v>182</v>
      </c>
      <c r="B119" s="132"/>
      <c r="C119" s="150">
        <v>0</v>
      </c>
      <c r="D119" s="150">
        <v>0</v>
      </c>
      <c r="E119" s="133">
        <v>453.6</v>
      </c>
      <c r="F119" s="134" t="s">
        <v>3039</v>
      </c>
      <c r="G119" s="86" t="s">
        <v>521</v>
      </c>
      <c r="H119" s="86" t="s">
        <v>406</v>
      </c>
      <c r="I119" s="89"/>
      <c r="J119" s="90">
        <v>5</v>
      </c>
      <c r="K119" s="86"/>
      <c r="L119" s="86"/>
      <c r="M119" s="92" t="s">
        <v>138</v>
      </c>
      <c r="N119" s="86" t="s">
        <v>108</v>
      </c>
      <c r="O119" s="163" t="s">
        <v>352</v>
      </c>
      <c r="P119" s="163" t="s">
        <v>403</v>
      </c>
      <c r="Q119" s="91" t="s">
        <v>109</v>
      </c>
      <c r="R119" s="91" t="s">
        <v>210</v>
      </c>
      <c r="S119" s="91" t="s">
        <v>3040</v>
      </c>
      <c r="T119" s="92">
        <v>10</v>
      </c>
      <c r="U119" s="93">
        <v>12</v>
      </c>
      <c r="V119" s="94">
        <v>44824</v>
      </c>
      <c r="W119" s="94">
        <v>45730</v>
      </c>
      <c r="X119" s="95">
        <v>9785171489229</v>
      </c>
      <c r="Y119" s="96">
        <v>64</v>
      </c>
      <c r="Z119" s="97">
        <v>0.23799999999999999</v>
      </c>
      <c r="AA119" s="98" t="s">
        <v>169</v>
      </c>
      <c r="AB119" s="98" t="s">
        <v>228</v>
      </c>
      <c r="AC119" s="98" t="s">
        <v>170</v>
      </c>
      <c r="AD119" s="91" t="s">
        <v>110</v>
      </c>
      <c r="AE119" s="135" t="s">
        <v>116</v>
      </c>
      <c r="AF119" s="168"/>
      <c r="AG119" s="98" t="s">
        <v>407</v>
      </c>
      <c r="AH119" s="98"/>
      <c r="AI119" s="86" t="s">
        <v>408</v>
      </c>
      <c r="AJ119" s="101" t="s">
        <v>141</v>
      </c>
      <c r="AK119" s="91"/>
      <c r="AL119" s="100" t="s">
        <v>3041</v>
      </c>
      <c r="AM119" s="86" t="s">
        <v>252</v>
      </c>
      <c r="AN119" s="86" t="s">
        <v>142</v>
      </c>
      <c r="AO119" s="143">
        <f t="shared" si="3"/>
        <v>0</v>
      </c>
      <c r="AP119" s="85" t="s">
        <v>3042</v>
      </c>
      <c r="AQ119" s="100" t="s">
        <v>143</v>
      </c>
      <c r="AR119" s="97" t="s">
        <v>125</v>
      </c>
      <c r="AV119" s="99"/>
      <c r="AW119" s="159" t="s">
        <v>3043</v>
      </c>
      <c r="AX119" s="102"/>
      <c r="AY119" s="157" t="s">
        <v>3044</v>
      </c>
      <c r="AZ119" s="159"/>
      <c r="BF119" s="103">
        <v>45740</v>
      </c>
      <c r="BG119" s="46"/>
      <c r="BH119" s="46"/>
      <c r="BI119" s="46">
        <f t="shared" si="4"/>
        <v>0</v>
      </c>
      <c r="BJ119" s="46">
        <f t="shared" si="5"/>
        <v>0</v>
      </c>
    </row>
    <row r="120" spans="1:62" ht="120" customHeight="1" x14ac:dyDescent="0.25">
      <c r="A120" s="132" t="s">
        <v>182</v>
      </c>
      <c r="B120" s="132"/>
      <c r="C120" s="150">
        <v>0</v>
      </c>
      <c r="D120" s="150">
        <v>0</v>
      </c>
      <c r="E120" s="133">
        <v>138.6</v>
      </c>
      <c r="F120" s="134" t="s">
        <v>4718</v>
      </c>
      <c r="G120" s="86" t="s">
        <v>211</v>
      </c>
      <c r="H120" s="86" t="s">
        <v>406</v>
      </c>
      <c r="I120" s="89"/>
      <c r="J120" s="90">
        <v>5</v>
      </c>
      <c r="K120" s="86"/>
      <c r="L120" s="86"/>
      <c r="M120" s="92" t="s">
        <v>138</v>
      </c>
      <c r="N120" s="86" t="s">
        <v>108</v>
      </c>
      <c r="O120" s="163" t="s">
        <v>254</v>
      </c>
      <c r="P120" s="163" t="s">
        <v>3568</v>
      </c>
      <c r="Q120" s="91" t="s">
        <v>109</v>
      </c>
      <c r="R120" s="91" t="s">
        <v>210</v>
      </c>
      <c r="S120" s="91" t="s">
        <v>4719</v>
      </c>
      <c r="T120" s="92">
        <v>10</v>
      </c>
      <c r="U120" s="93">
        <v>50</v>
      </c>
      <c r="V120" s="94">
        <v>44938</v>
      </c>
      <c r="W120" s="94">
        <v>45737</v>
      </c>
      <c r="X120" s="95">
        <v>9785171530297</v>
      </c>
      <c r="Y120" s="96">
        <v>16</v>
      </c>
      <c r="Z120" s="97">
        <v>6.6000000000000003E-2</v>
      </c>
      <c r="AA120" s="98" t="s">
        <v>155</v>
      </c>
      <c r="AB120" s="98" t="s">
        <v>160</v>
      </c>
      <c r="AC120" s="98" t="s">
        <v>156</v>
      </c>
      <c r="AD120" s="91">
        <v>3</v>
      </c>
      <c r="AE120" s="135" t="s">
        <v>116</v>
      </c>
      <c r="AF120" s="168"/>
      <c r="AG120" s="98" t="s">
        <v>407</v>
      </c>
      <c r="AH120" s="98"/>
      <c r="AI120" s="86" t="s">
        <v>408</v>
      </c>
      <c r="AJ120" s="101" t="s">
        <v>163</v>
      </c>
      <c r="AK120" s="91"/>
      <c r="AL120" s="100" t="s">
        <v>4720</v>
      </c>
      <c r="AM120" s="86" t="s">
        <v>252</v>
      </c>
      <c r="AN120" s="86" t="s">
        <v>142</v>
      </c>
      <c r="AO120" s="143">
        <f t="shared" si="3"/>
        <v>0</v>
      </c>
      <c r="AP120" s="85" t="s">
        <v>4721</v>
      </c>
      <c r="AQ120" s="100" t="s">
        <v>143</v>
      </c>
      <c r="AR120" s="97" t="s">
        <v>125</v>
      </c>
      <c r="AV120" s="99"/>
      <c r="AW120" s="159" t="s">
        <v>4722</v>
      </c>
      <c r="AX120" s="102"/>
      <c r="AY120" s="157" t="s">
        <v>4723</v>
      </c>
      <c r="AZ120" s="159"/>
      <c r="BF120" s="103">
        <v>45743</v>
      </c>
      <c r="BG120" s="46"/>
      <c r="BH120" s="46"/>
      <c r="BI120" s="46">
        <f t="shared" si="4"/>
        <v>0</v>
      </c>
      <c r="BJ120" s="46">
        <f t="shared" si="5"/>
        <v>0</v>
      </c>
    </row>
    <row r="121" spans="1:62" ht="120" customHeight="1" x14ac:dyDescent="0.25">
      <c r="A121" s="132" t="s">
        <v>182</v>
      </c>
      <c r="B121" s="132"/>
      <c r="C121" s="150">
        <v>0</v>
      </c>
      <c r="D121" s="150">
        <v>0</v>
      </c>
      <c r="E121" s="133">
        <v>261.45</v>
      </c>
      <c r="F121" s="134" t="s">
        <v>4724</v>
      </c>
      <c r="G121" s="86" t="s">
        <v>211</v>
      </c>
      <c r="H121" s="86" t="s">
        <v>406</v>
      </c>
      <c r="I121" s="89"/>
      <c r="J121" s="90">
        <v>5</v>
      </c>
      <c r="K121" s="86"/>
      <c r="L121" s="86"/>
      <c r="M121" s="92" t="s">
        <v>138</v>
      </c>
      <c r="N121" s="86" t="s">
        <v>108</v>
      </c>
      <c r="O121" s="163" t="s">
        <v>254</v>
      </c>
      <c r="P121" s="163" t="s">
        <v>2133</v>
      </c>
      <c r="Q121" s="91" t="s">
        <v>109</v>
      </c>
      <c r="R121" s="91" t="s">
        <v>210</v>
      </c>
      <c r="S121" s="91" t="s">
        <v>4725</v>
      </c>
      <c r="T121" s="92">
        <v>10</v>
      </c>
      <c r="U121" s="93">
        <v>50</v>
      </c>
      <c r="V121" s="94">
        <v>44889</v>
      </c>
      <c r="W121" s="94">
        <v>45740</v>
      </c>
      <c r="X121" s="95">
        <v>9785171475550</v>
      </c>
      <c r="Y121" s="96">
        <v>8</v>
      </c>
      <c r="Z121" s="97">
        <v>3.5999999999999997E-2</v>
      </c>
      <c r="AA121" s="98" t="s">
        <v>2179</v>
      </c>
      <c r="AB121" s="98"/>
      <c r="AC121" s="98" t="s">
        <v>178</v>
      </c>
      <c r="AD121" s="91">
        <v>3</v>
      </c>
      <c r="AE121" s="135" t="s">
        <v>116</v>
      </c>
      <c r="AF121" s="168"/>
      <c r="AG121" s="98" t="s">
        <v>407</v>
      </c>
      <c r="AH121" s="98"/>
      <c r="AI121" s="86" t="s">
        <v>408</v>
      </c>
      <c r="AJ121" s="101" t="s">
        <v>163</v>
      </c>
      <c r="AK121" s="91"/>
      <c r="AL121" s="100" t="s">
        <v>4726</v>
      </c>
      <c r="AM121" s="86" t="s">
        <v>252</v>
      </c>
      <c r="AN121" s="86" t="s">
        <v>142</v>
      </c>
      <c r="AO121" s="143">
        <f t="shared" si="3"/>
        <v>0</v>
      </c>
      <c r="AP121" s="85" t="s">
        <v>4727</v>
      </c>
      <c r="AQ121" s="100" t="s">
        <v>143</v>
      </c>
      <c r="AR121" s="97" t="s">
        <v>125</v>
      </c>
      <c r="AV121" s="99"/>
      <c r="AW121" s="159" t="s">
        <v>4728</v>
      </c>
      <c r="AX121" s="102"/>
      <c r="AY121" s="157" t="s">
        <v>4729</v>
      </c>
      <c r="AZ121" s="159"/>
      <c r="BF121" s="103">
        <v>45743</v>
      </c>
      <c r="BG121" s="46"/>
      <c r="BH121" s="46"/>
      <c r="BI121" s="46">
        <f t="shared" si="4"/>
        <v>0</v>
      </c>
      <c r="BJ121" s="46">
        <f t="shared" si="5"/>
        <v>0</v>
      </c>
    </row>
    <row r="122" spans="1:62" ht="120" customHeight="1" x14ac:dyDescent="0.25">
      <c r="A122" s="132" t="s">
        <v>182</v>
      </c>
      <c r="B122" s="132"/>
      <c r="C122" s="150">
        <v>0</v>
      </c>
      <c r="D122" s="150">
        <v>0</v>
      </c>
      <c r="E122" s="133">
        <v>157.5</v>
      </c>
      <c r="F122" s="134" t="s">
        <v>4730</v>
      </c>
      <c r="G122" s="86" t="s">
        <v>218</v>
      </c>
      <c r="H122" s="86" t="s">
        <v>4731</v>
      </c>
      <c r="I122" s="89"/>
      <c r="J122" s="90">
        <v>4</v>
      </c>
      <c r="K122" s="86"/>
      <c r="L122" s="86"/>
      <c r="M122" s="92" t="s">
        <v>219</v>
      </c>
      <c r="N122" s="86" t="s">
        <v>108</v>
      </c>
      <c r="O122" s="163" t="s">
        <v>220</v>
      </c>
      <c r="P122" s="163" t="s">
        <v>255</v>
      </c>
      <c r="Q122" s="91" t="s">
        <v>109</v>
      </c>
      <c r="R122" s="91" t="s">
        <v>210</v>
      </c>
      <c r="S122" s="91" t="s">
        <v>4732</v>
      </c>
      <c r="T122" s="92">
        <v>10</v>
      </c>
      <c r="U122" s="93">
        <v>50</v>
      </c>
      <c r="V122" s="94">
        <v>44992</v>
      </c>
      <c r="W122" s="94">
        <v>45733</v>
      </c>
      <c r="X122" s="95">
        <v>9785171522421</v>
      </c>
      <c r="Y122" s="96">
        <v>48</v>
      </c>
      <c r="Z122" s="97">
        <v>6.8000000000000005E-2</v>
      </c>
      <c r="AA122" s="98" t="s">
        <v>177</v>
      </c>
      <c r="AB122" s="98" t="s">
        <v>232</v>
      </c>
      <c r="AC122" s="98" t="s">
        <v>178</v>
      </c>
      <c r="AD122" s="91">
        <v>3</v>
      </c>
      <c r="AE122" s="135" t="s">
        <v>116</v>
      </c>
      <c r="AF122" s="168"/>
      <c r="AG122" s="98" t="s">
        <v>242</v>
      </c>
      <c r="AH122" s="98"/>
      <c r="AI122" s="86" t="s">
        <v>4733</v>
      </c>
      <c r="AJ122" s="101" t="s">
        <v>141</v>
      </c>
      <c r="AK122" s="91"/>
      <c r="AL122" s="100" t="s">
        <v>4734</v>
      </c>
      <c r="AM122" s="86" t="s">
        <v>187</v>
      </c>
      <c r="AN122" s="86" t="s">
        <v>142</v>
      </c>
      <c r="AO122" s="143">
        <f t="shared" si="3"/>
        <v>0</v>
      </c>
      <c r="AP122" s="85" t="s">
        <v>4735</v>
      </c>
      <c r="AQ122" s="100" t="s">
        <v>147</v>
      </c>
      <c r="AR122" s="97" t="s">
        <v>125</v>
      </c>
      <c r="AV122" s="99"/>
      <c r="AW122" s="159" t="s">
        <v>4736</v>
      </c>
      <c r="AX122" s="102" t="s">
        <v>4737</v>
      </c>
      <c r="AY122" s="157" t="s">
        <v>4738</v>
      </c>
      <c r="AZ122" s="159"/>
      <c r="BF122" s="103">
        <v>45743</v>
      </c>
      <c r="BG122" s="46"/>
      <c r="BH122" s="46"/>
      <c r="BI122" s="46">
        <f t="shared" si="4"/>
        <v>0</v>
      </c>
      <c r="BJ122" s="46">
        <f t="shared" si="5"/>
        <v>0</v>
      </c>
    </row>
    <row r="123" spans="1:62" ht="120" customHeight="1" x14ac:dyDescent="0.25">
      <c r="A123" s="132" t="s">
        <v>182</v>
      </c>
      <c r="B123" s="132"/>
      <c r="C123" s="150">
        <v>0</v>
      </c>
      <c r="D123" s="150">
        <v>0</v>
      </c>
      <c r="E123" s="133">
        <v>157.5</v>
      </c>
      <c r="F123" s="134" t="s">
        <v>4739</v>
      </c>
      <c r="G123" s="86" t="s">
        <v>218</v>
      </c>
      <c r="H123" s="86" t="s">
        <v>4731</v>
      </c>
      <c r="I123" s="89"/>
      <c r="J123" s="90">
        <v>4</v>
      </c>
      <c r="K123" s="86"/>
      <c r="L123" s="86"/>
      <c r="M123" s="92" t="s">
        <v>219</v>
      </c>
      <c r="N123" s="86" t="s">
        <v>108</v>
      </c>
      <c r="O123" s="163" t="s">
        <v>220</v>
      </c>
      <c r="P123" s="163" t="s">
        <v>269</v>
      </c>
      <c r="Q123" s="91" t="s">
        <v>109</v>
      </c>
      <c r="R123" s="91" t="s">
        <v>210</v>
      </c>
      <c r="S123" s="91" t="s">
        <v>4740</v>
      </c>
      <c r="T123" s="92">
        <v>10</v>
      </c>
      <c r="U123" s="93">
        <v>50</v>
      </c>
      <c r="V123" s="94">
        <v>42870</v>
      </c>
      <c r="W123" s="94">
        <v>45733</v>
      </c>
      <c r="X123" s="95">
        <v>9785171024123</v>
      </c>
      <c r="Y123" s="96">
        <v>48</v>
      </c>
      <c r="Z123" s="97">
        <v>6.6000000000000003E-2</v>
      </c>
      <c r="AA123" s="98" t="s">
        <v>177</v>
      </c>
      <c r="AB123" s="98" t="s">
        <v>232</v>
      </c>
      <c r="AC123" s="98" t="s">
        <v>178</v>
      </c>
      <c r="AD123" s="91">
        <v>3</v>
      </c>
      <c r="AE123" s="135" t="s">
        <v>116</v>
      </c>
      <c r="AF123" s="168"/>
      <c r="AG123" s="98" t="s">
        <v>296</v>
      </c>
      <c r="AH123" s="98"/>
      <c r="AI123" s="86" t="s">
        <v>4733</v>
      </c>
      <c r="AJ123" s="101" t="s">
        <v>141</v>
      </c>
      <c r="AK123" s="91"/>
      <c r="AL123" s="100" t="s">
        <v>4741</v>
      </c>
      <c r="AM123" s="86" t="s">
        <v>186</v>
      </c>
      <c r="AN123" s="86" t="s">
        <v>142</v>
      </c>
      <c r="AO123" s="143">
        <f t="shared" si="3"/>
        <v>0</v>
      </c>
      <c r="AP123" s="85" t="s">
        <v>4742</v>
      </c>
      <c r="AQ123" s="100" t="s">
        <v>147</v>
      </c>
      <c r="AR123" s="97" t="s">
        <v>125</v>
      </c>
      <c r="AV123" s="99"/>
      <c r="AW123" s="159" t="s">
        <v>4743</v>
      </c>
      <c r="AX123" s="102" t="s">
        <v>4744</v>
      </c>
      <c r="AY123" s="157" t="s">
        <v>4745</v>
      </c>
      <c r="AZ123" s="159" t="s">
        <v>284</v>
      </c>
      <c r="BF123" s="103">
        <v>45743</v>
      </c>
      <c r="BG123" s="46"/>
      <c r="BH123" s="46"/>
      <c r="BI123" s="46">
        <f t="shared" si="4"/>
        <v>0</v>
      </c>
      <c r="BJ123" s="46">
        <f t="shared" si="5"/>
        <v>0</v>
      </c>
    </row>
    <row r="124" spans="1:62" ht="120" customHeight="1" x14ac:dyDescent="0.25">
      <c r="A124" s="132" t="s">
        <v>182</v>
      </c>
      <c r="B124" s="132"/>
      <c r="C124" s="150">
        <v>0</v>
      </c>
      <c r="D124" s="150">
        <v>0</v>
      </c>
      <c r="E124" s="133">
        <v>781.2</v>
      </c>
      <c r="F124" s="134" t="s">
        <v>1169</v>
      </c>
      <c r="G124" s="86" t="s">
        <v>719</v>
      </c>
      <c r="H124" s="86" t="s">
        <v>720</v>
      </c>
      <c r="I124" s="89"/>
      <c r="J124" s="90" t="s">
        <v>197</v>
      </c>
      <c r="K124" s="86"/>
      <c r="L124" s="86"/>
      <c r="M124" s="92" t="s">
        <v>151</v>
      </c>
      <c r="N124" s="86" t="s">
        <v>108</v>
      </c>
      <c r="O124" s="163" t="s">
        <v>270</v>
      </c>
      <c r="P124" s="163" t="s">
        <v>270</v>
      </c>
      <c r="Q124" s="91" t="s">
        <v>109</v>
      </c>
      <c r="R124" s="91" t="s">
        <v>210</v>
      </c>
      <c r="S124" s="91" t="s">
        <v>1170</v>
      </c>
      <c r="T124" s="92">
        <v>10</v>
      </c>
      <c r="U124" s="93">
        <v>10</v>
      </c>
      <c r="V124" s="94">
        <v>45730</v>
      </c>
      <c r="W124" s="94">
        <v>45730</v>
      </c>
      <c r="X124" s="95">
        <v>9785171677114</v>
      </c>
      <c r="Y124" s="96">
        <v>512</v>
      </c>
      <c r="Z124" s="97">
        <v>0.48</v>
      </c>
      <c r="AA124" s="98" t="s">
        <v>145</v>
      </c>
      <c r="AB124" s="98" t="s">
        <v>165</v>
      </c>
      <c r="AC124" s="98" t="s">
        <v>146</v>
      </c>
      <c r="AD124" s="91" t="s">
        <v>110</v>
      </c>
      <c r="AE124" s="169" t="s">
        <v>198</v>
      </c>
      <c r="AF124" s="168"/>
      <c r="AG124" s="98" t="s">
        <v>1171</v>
      </c>
      <c r="AH124" s="98"/>
      <c r="AI124" s="86" t="s">
        <v>720</v>
      </c>
      <c r="AJ124" s="101"/>
      <c r="AK124" s="91" t="s">
        <v>1172</v>
      </c>
      <c r="AL124" s="100" t="s">
        <v>1173</v>
      </c>
      <c r="AM124" s="86" t="s">
        <v>159</v>
      </c>
      <c r="AN124" s="86" t="s">
        <v>153</v>
      </c>
      <c r="AO124" s="143">
        <f t="shared" si="3"/>
        <v>0</v>
      </c>
      <c r="AP124" s="85" t="s">
        <v>1174</v>
      </c>
      <c r="AQ124" s="100" t="s">
        <v>111</v>
      </c>
      <c r="AR124" s="97" t="s">
        <v>125</v>
      </c>
      <c r="AV124" s="99"/>
      <c r="AW124" s="159" t="s">
        <v>1175</v>
      </c>
      <c r="AX124" s="102" t="s">
        <v>1176</v>
      </c>
      <c r="AY124" s="157" t="s">
        <v>1177</v>
      </c>
      <c r="AZ124" s="159"/>
      <c r="BF124" s="103">
        <v>45734</v>
      </c>
      <c r="BG124" s="46"/>
      <c r="BH124" s="46"/>
      <c r="BI124" s="46">
        <f t="shared" si="4"/>
        <v>0</v>
      </c>
      <c r="BJ124" s="46">
        <f t="shared" si="5"/>
        <v>0</v>
      </c>
    </row>
    <row r="125" spans="1:62" ht="120" customHeight="1" x14ac:dyDescent="0.25">
      <c r="A125" s="132" t="s">
        <v>182</v>
      </c>
      <c r="B125" s="132"/>
      <c r="C125" s="150">
        <v>0</v>
      </c>
      <c r="D125" s="150">
        <v>0</v>
      </c>
      <c r="E125" s="133">
        <v>674.1</v>
      </c>
      <c r="F125" s="134" t="s">
        <v>718</v>
      </c>
      <c r="G125" s="86" t="s">
        <v>719</v>
      </c>
      <c r="H125" s="86" t="s">
        <v>720</v>
      </c>
      <c r="I125" s="89"/>
      <c r="J125" s="90">
        <v>6</v>
      </c>
      <c r="K125" s="86"/>
      <c r="L125" s="86"/>
      <c r="M125" s="92" t="s">
        <v>151</v>
      </c>
      <c r="N125" s="86" t="s">
        <v>108</v>
      </c>
      <c r="O125" s="163" t="s">
        <v>270</v>
      </c>
      <c r="P125" s="163" t="s">
        <v>270</v>
      </c>
      <c r="Q125" s="91" t="s">
        <v>109</v>
      </c>
      <c r="R125" s="91" t="s">
        <v>210</v>
      </c>
      <c r="S125" s="91" t="s">
        <v>721</v>
      </c>
      <c r="T125" s="92">
        <v>10</v>
      </c>
      <c r="U125" s="93">
        <v>14</v>
      </c>
      <c r="V125" s="94">
        <v>44529</v>
      </c>
      <c r="W125" s="94">
        <v>45729</v>
      </c>
      <c r="X125" s="95">
        <v>9785171357474</v>
      </c>
      <c r="Y125" s="96">
        <v>384</v>
      </c>
      <c r="Z125" s="97">
        <v>0.36299999999999999</v>
      </c>
      <c r="AA125" s="98" t="s">
        <v>145</v>
      </c>
      <c r="AB125" s="98" t="s">
        <v>165</v>
      </c>
      <c r="AC125" s="98" t="s">
        <v>146</v>
      </c>
      <c r="AD125" s="91" t="s">
        <v>110</v>
      </c>
      <c r="AE125" s="135" t="s">
        <v>116</v>
      </c>
      <c r="AF125" s="168"/>
      <c r="AG125" s="98" t="s">
        <v>722</v>
      </c>
      <c r="AH125" s="98"/>
      <c r="AI125" s="86" t="s">
        <v>720</v>
      </c>
      <c r="AJ125" s="101"/>
      <c r="AK125" s="91" t="s">
        <v>723</v>
      </c>
      <c r="AL125" s="100" t="s">
        <v>724</v>
      </c>
      <c r="AM125" s="86" t="s">
        <v>159</v>
      </c>
      <c r="AN125" s="86" t="s">
        <v>153</v>
      </c>
      <c r="AO125" s="143">
        <f t="shared" si="3"/>
        <v>0</v>
      </c>
      <c r="AP125" s="85" t="s">
        <v>725</v>
      </c>
      <c r="AQ125" s="100" t="s">
        <v>111</v>
      </c>
      <c r="AR125" s="97" t="s">
        <v>125</v>
      </c>
      <c r="AV125" s="99"/>
      <c r="AW125" s="159" t="s">
        <v>726</v>
      </c>
      <c r="AX125" s="102" t="s">
        <v>727</v>
      </c>
      <c r="AY125" s="157" t="s">
        <v>728</v>
      </c>
      <c r="AZ125" s="159"/>
      <c r="BF125" s="103">
        <v>45733</v>
      </c>
      <c r="BG125" s="46"/>
      <c r="BH125" s="46"/>
      <c r="BI125" s="46">
        <f t="shared" si="4"/>
        <v>0</v>
      </c>
      <c r="BJ125" s="46">
        <f t="shared" si="5"/>
        <v>0</v>
      </c>
    </row>
    <row r="126" spans="1:62" ht="120" customHeight="1" x14ac:dyDescent="0.25">
      <c r="A126" s="132" t="s">
        <v>182</v>
      </c>
      <c r="B126" s="132"/>
      <c r="C126" s="150">
        <v>0</v>
      </c>
      <c r="D126" s="150">
        <v>0</v>
      </c>
      <c r="E126" s="133">
        <v>241.5</v>
      </c>
      <c r="F126" s="134" t="s">
        <v>729</v>
      </c>
      <c r="G126" s="86" t="s">
        <v>730</v>
      </c>
      <c r="H126" s="86" t="s">
        <v>731</v>
      </c>
      <c r="I126" s="89"/>
      <c r="J126" s="90" t="s">
        <v>197</v>
      </c>
      <c r="K126" s="86"/>
      <c r="L126" s="86"/>
      <c r="M126" s="92" t="s">
        <v>151</v>
      </c>
      <c r="N126" s="86" t="s">
        <v>108</v>
      </c>
      <c r="O126" s="163" t="s">
        <v>270</v>
      </c>
      <c r="P126" s="163" t="s">
        <v>270</v>
      </c>
      <c r="Q126" s="91" t="s">
        <v>109</v>
      </c>
      <c r="R126" s="91" t="s">
        <v>210</v>
      </c>
      <c r="S126" s="91" t="s">
        <v>732</v>
      </c>
      <c r="T126" s="92">
        <v>20</v>
      </c>
      <c r="U126" s="93">
        <v>6</v>
      </c>
      <c r="V126" s="94">
        <v>45727</v>
      </c>
      <c r="W126" s="94">
        <v>45727</v>
      </c>
      <c r="X126" s="95">
        <v>9785171739690</v>
      </c>
      <c r="Y126" s="96">
        <v>352</v>
      </c>
      <c r="Z126" s="97">
        <v>0.14000000000000001</v>
      </c>
      <c r="AA126" s="98" t="s">
        <v>278</v>
      </c>
      <c r="AB126" s="98" t="s">
        <v>175</v>
      </c>
      <c r="AC126" s="98" t="s">
        <v>279</v>
      </c>
      <c r="AD126" s="91">
        <v>3</v>
      </c>
      <c r="AE126" s="169" t="s">
        <v>198</v>
      </c>
      <c r="AF126" s="168"/>
      <c r="AG126" s="98" t="s">
        <v>733</v>
      </c>
      <c r="AH126" s="98"/>
      <c r="AI126" s="86" t="s">
        <v>731</v>
      </c>
      <c r="AJ126" s="101"/>
      <c r="AK126" s="91" t="s">
        <v>734</v>
      </c>
      <c r="AL126" s="100" t="s">
        <v>735</v>
      </c>
      <c r="AM126" s="86" t="s">
        <v>159</v>
      </c>
      <c r="AN126" s="86" t="s">
        <v>153</v>
      </c>
      <c r="AO126" s="143">
        <f t="shared" si="3"/>
        <v>0</v>
      </c>
      <c r="AP126" s="85" t="s">
        <v>736</v>
      </c>
      <c r="AQ126" s="100" t="s">
        <v>154</v>
      </c>
      <c r="AR126" s="97" t="s">
        <v>125</v>
      </c>
      <c r="AV126" s="99"/>
      <c r="AW126" s="159" t="s">
        <v>737</v>
      </c>
      <c r="AX126" s="102" t="s">
        <v>738</v>
      </c>
      <c r="AY126" s="157" t="s">
        <v>739</v>
      </c>
      <c r="AZ126" s="159"/>
      <c r="BF126" s="103">
        <v>45733</v>
      </c>
      <c r="BG126" s="46"/>
      <c r="BH126" s="46"/>
      <c r="BI126" s="46">
        <f t="shared" si="4"/>
        <v>0</v>
      </c>
      <c r="BJ126" s="46">
        <f t="shared" si="5"/>
        <v>0</v>
      </c>
    </row>
    <row r="127" spans="1:62" ht="120" customHeight="1" x14ac:dyDescent="0.25">
      <c r="A127" s="132" t="s">
        <v>182</v>
      </c>
      <c r="B127" s="132"/>
      <c r="C127" s="150">
        <v>0</v>
      </c>
      <c r="D127" s="150">
        <v>0</v>
      </c>
      <c r="E127" s="133">
        <v>913.5</v>
      </c>
      <c r="F127" s="134" t="s">
        <v>3045</v>
      </c>
      <c r="G127" s="86" t="s">
        <v>546</v>
      </c>
      <c r="H127" s="86" t="s">
        <v>3046</v>
      </c>
      <c r="I127" s="89"/>
      <c r="J127" s="90">
        <v>3</v>
      </c>
      <c r="K127" s="86"/>
      <c r="L127" s="86"/>
      <c r="M127" s="92" t="s">
        <v>151</v>
      </c>
      <c r="N127" s="86" t="s">
        <v>108</v>
      </c>
      <c r="O127" s="163" t="s">
        <v>188</v>
      </c>
      <c r="P127" s="163" t="s">
        <v>188</v>
      </c>
      <c r="Q127" s="91" t="s">
        <v>109</v>
      </c>
      <c r="R127" s="91" t="s">
        <v>210</v>
      </c>
      <c r="S127" s="91" t="s">
        <v>3047</v>
      </c>
      <c r="T127" s="92">
        <v>10</v>
      </c>
      <c r="U127" s="93">
        <v>10</v>
      </c>
      <c r="V127" s="94">
        <v>45348</v>
      </c>
      <c r="W127" s="94">
        <v>45735</v>
      </c>
      <c r="X127" s="95">
        <v>9785171327378</v>
      </c>
      <c r="Y127" s="96">
        <v>576</v>
      </c>
      <c r="Z127" s="97">
        <v>0.52400000000000002</v>
      </c>
      <c r="AA127" s="98" t="s">
        <v>145</v>
      </c>
      <c r="AB127" s="98" t="s">
        <v>165</v>
      </c>
      <c r="AC127" s="98" t="s">
        <v>146</v>
      </c>
      <c r="AD127" s="91" t="s">
        <v>110</v>
      </c>
      <c r="AE127" s="135" t="s">
        <v>116</v>
      </c>
      <c r="AF127" s="168"/>
      <c r="AG127" s="98" t="s">
        <v>310</v>
      </c>
      <c r="AH127" s="98"/>
      <c r="AI127" s="86" t="s">
        <v>3048</v>
      </c>
      <c r="AJ127" s="101" t="s">
        <v>154</v>
      </c>
      <c r="AK127" s="91"/>
      <c r="AL127" s="100" t="s">
        <v>3049</v>
      </c>
      <c r="AM127" s="86" t="s">
        <v>207</v>
      </c>
      <c r="AN127" s="86" t="s">
        <v>153</v>
      </c>
      <c r="AO127" s="143">
        <f t="shared" si="3"/>
        <v>0</v>
      </c>
      <c r="AP127" s="85" t="s">
        <v>3050</v>
      </c>
      <c r="AQ127" s="100" t="s">
        <v>154</v>
      </c>
      <c r="AR127" s="97" t="s">
        <v>125</v>
      </c>
      <c r="AV127" s="99"/>
      <c r="AW127" s="159" t="s">
        <v>3051</v>
      </c>
      <c r="AX127" s="102" t="s">
        <v>3052</v>
      </c>
      <c r="AY127" s="157" t="s">
        <v>3053</v>
      </c>
      <c r="AZ127" s="159"/>
      <c r="BF127" s="103">
        <v>45740</v>
      </c>
      <c r="BG127" s="46"/>
      <c r="BH127" s="46"/>
      <c r="BI127" s="46">
        <f t="shared" si="4"/>
        <v>0</v>
      </c>
      <c r="BJ127" s="46">
        <f t="shared" si="5"/>
        <v>0</v>
      </c>
    </row>
    <row r="128" spans="1:62" ht="120" customHeight="1" x14ac:dyDescent="0.25">
      <c r="A128" s="132" t="s">
        <v>182</v>
      </c>
      <c r="B128" s="132"/>
      <c r="C128" s="150">
        <v>0</v>
      </c>
      <c r="D128" s="150">
        <v>0</v>
      </c>
      <c r="E128" s="133">
        <v>229.95000000000002</v>
      </c>
      <c r="F128" s="134" t="s">
        <v>4746</v>
      </c>
      <c r="G128" s="86" t="s">
        <v>4747</v>
      </c>
      <c r="H128" s="86" t="s">
        <v>4748</v>
      </c>
      <c r="I128" s="89"/>
      <c r="J128" s="90" t="s">
        <v>197</v>
      </c>
      <c r="K128" s="86"/>
      <c r="L128" s="86"/>
      <c r="M128" s="92" t="s">
        <v>138</v>
      </c>
      <c r="N128" s="86" t="s">
        <v>108</v>
      </c>
      <c r="O128" s="163" t="s">
        <v>222</v>
      </c>
      <c r="P128" s="163" t="s">
        <v>223</v>
      </c>
      <c r="Q128" s="91" t="s">
        <v>109</v>
      </c>
      <c r="R128" s="91" t="s">
        <v>210</v>
      </c>
      <c r="S128" s="91" t="s">
        <v>4749</v>
      </c>
      <c r="T128" s="92">
        <v>10</v>
      </c>
      <c r="U128" s="93">
        <v>25</v>
      </c>
      <c r="V128" s="94">
        <v>45733</v>
      </c>
      <c r="W128" s="94">
        <v>45733</v>
      </c>
      <c r="X128" s="95">
        <v>9785171700997</v>
      </c>
      <c r="Y128" s="96">
        <v>64</v>
      </c>
      <c r="Z128" s="97">
        <v>0.151</v>
      </c>
      <c r="AA128" s="98" t="s">
        <v>155</v>
      </c>
      <c r="AB128" s="98" t="s">
        <v>193</v>
      </c>
      <c r="AC128" s="98" t="s">
        <v>156</v>
      </c>
      <c r="AD128" s="91">
        <v>3</v>
      </c>
      <c r="AE128" s="169" t="s">
        <v>198</v>
      </c>
      <c r="AF128" s="168"/>
      <c r="AG128" s="98" t="s">
        <v>3987</v>
      </c>
      <c r="AH128" s="98"/>
      <c r="AI128" s="86" t="s">
        <v>4750</v>
      </c>
      <c r="AJ128" s="101" t="s">
        <v>163</v>
      </c>
      <c r="AK128" s="91"/>
      <c r="AL128" s="100" t="s">
        <v>4751</v>
      </c>
      <c r="AM128" s="86" t="s">
        <v>186</v>
      </c>
      <c r="AN128" s="86" t="s">
        <v>142</v>
      </c>
      <c r="AO128" s="143">
        <f t="shared" si="3"/>
        <v>0</v>
      </c>
      <c r="AP128" s="85" t="s">
        <v>4752</v>
      </c>
      <c r="AQ128" s="100" t="s">
        <v>143</v>
      </c>
      <c r="AR128" s="97" t="s">
        <v>125</v>
      </c>
      <c r="AV128" s="99"/>
      <c r="AW128" s="159" t="s">
        <v>4753</v>
      </c>
      <c r="AX128" s="102" t="s">
        <v>4754</v>
      </c>
      <c r="AY128" s="157" t="s">
        <v>4755</v>
      </c>
      <c r="AZ128" s="159"/>
      <c r="BF128" s="103">
        <v>45743</v>
      </c>
      <c r="BG128" s="46"/>
      <c r="BH128" s="46"/>
      <c r="BI128" s="46">
        <f t="shared" si="4"/>
        <v>0</v>
      </c>
      <c r="BJ128" s="46">
        <f t="shared" si="5"/>
        <v>0</v>
      </c>
    </row>
    <row r="129" spans="1:62" ht="120" customHeight="1" x14ac:dyDescent="0.25">
      <c r="A129" s="132" t="s">
        <v>182</v>
      </c>
      <c r="B129" s="132"/>
      <c r="C129" s="150"/>
      <c r="D129" s="150"/>
      <c r="E129" s="133">
        <v>363.3</v>
      </c>
      <c r="F129" s="134" t="s">
        <v>4245</v>
      </c>
      <c r="G129" s="86" t="s">
        <v>4246</v>
      </c>
      <c r="H129" s="86" t="s">
        <v>4247</v>
      </c>
      <c r="I129" s="89"/>
      <c r="J129" s="90" t="s">
        <v>197</v>
      </c>
      <c r="K129" s="86"/>
      <c r="L129" s="86"/>
      <c r="M129" s="92" t="s">
        <v>151</v>
      </c>
      <c r="N129" s="86" t="s">
        <v>108</v>
      </c>
      <c r="O129" s="163" t="s">
        <v>285</v>
      </c>
      <c r="P129" s="163" t="s">
        <v>285</v>
      </c>
      <c r="Q129" s="91" t="s">
        <v>109</v>
      </c>
      <c r="R129" s="91" t="s">
        <v>210</v>
      </c>
      <c r="S129" s="91" t="s">
        <v>4248</v>
      </c>
      <c r="T129" s="92">
        <v>10</v>
      </c>
      <c r="U129" s="93">
        <v>32</v>
      </c>
      <c r="V129" s="94">
        <v>45735</v>
      </c>
      <c r="W129" s="94">
        <v>45735</v>
      </c>
      <c r="X129" s="95">
        <v>9785171741686</v>
      </c>
      <c r="Y129" s="96">
        <v>224</v>
      </c>
      <c r="Z129" s="97">
        <v>0.158</v>
      </c>
      <c r="AA129" s="98" t="s">
        <v>1412</v>
      </c>
      <c r="AB129" s="98" t="s">
        <v>136</v>
      </c>
      <c r="AC129" s="98" t="s">
        <v>1413</v>
      </c>
      <c r="AD129" s="91" t="s">
        <v>110</v>
      </c>
      <c r="AE129" s="169" t="s">
        <v>198</v>
      </c>
      <c r="AF129" s="168"/>
      <c r="AG129" s="98" t="s">
        <v>399</v>
      </c>
      <c r="AH129" s="98"/>
      <c r="AI129" s="86" t="s">
        <v>4249</v>
      </c>
      <c r="AJ129" s="101"/>
      <c r="AK129" s="91"/>
      <c r="AL129" s="100" t="s">
        <v>4250</v>
      </c>
      <c r="AM129" s="86" t="s">
        <v>405</v>
      </c>
      <c r="AN129" s="86" t="s">
        <v>240</v>
      </c>
      <c r="AO129" s="143">
        <f t="shared" si="3"/>
        <v>0</v>
      </c>
      <c r="AP129" s="85" t="s">
        <v>4251</v>
      </c>
      <c r="AQ129" s="100" t="s">
        <v>111</v>
      </c>
      <c r="AR129" s="97" t="s">
        <v>125</v>
      </c>
      <c r="AV129" s="99"/>
      <c r="AW129" s="159" t="s">
        <v>4252</v>
      </c>
      <c r="AX129" s="102"/>
      <c r="AY129" s="157" t="s">
        <v>4253</v>
      </c>
      <c r="AZ129" s="159"/>
      <c r="BF129" s="103">
        <v>45742</v>
      </c>
      <c r="BG129" s="46"/>
      <c r="BH129" s="46"/>
      <c r="BI129" s="46">
        <f t="shared" si="4"/>
        <v>0</v>
      </c>
      <c r="BJ129" s="46">
        <f t="shared" si="5"/>
        <v>0</v>
      </c>
    </row>
    <row r="130" spans="1:62" ht="120" customHeight="1" x14ac:dyDescent="0.25">
      <c r="A130" s="132" t="s">
        <v>182</v>
      </c>
      <c r="B130" s="132"/>
      <c r="C130" s="150">
        <v>0</v>
      </c>
      <c r="D130" s="150">
        <v>0</v>
      </c>
      <c r="E130" s="133">
        <v>516.6</v>
      </c>
      <c r="F130" s="134" t="s">
        <v>4756</v>
      </c>
      <c r="G130" s="86" t="s">
        <v>4757</v>
      </c>
      <c r="H130" s="86" t="s">
        <v>4758</v>
      </c>
      <c r="I130" s="89"/>
      <c r="J130" s="90">
        <v>7</v>
      </c>
      <c r="K130" s="86"/>
      <c r="L130" s="86"/>
      <c r="M130" s="92" t="s">
        <v>151</v>
      </c>
      <c r="N130" s="86" t="s">
        <v>108</v>
      </c>
      <c r="O130" s="163" t="s">
        <v>188</v>
      </c>
      <c r="P130" s="163" t="s">
        <v>188</v>
      </c>
      <c r="Q130" s="91" t="s">
        <v>109</v>
      </c>
      <c r="R130" s="91" t="s">
        <v>210</v>
      </c>
      <c r="S130" s="91" t="s">
        <v>4759</v>
      </c>
      <c r="T130" s="92">
        <v>10</v>
      </c>
      <c r="U130" s="93">
        <v>6</v>
      </c>
      <c r="V130" s="94">
        <v>43766</v>
      </c>
      <c r="W130" s="94">
        <v>45737</v>
      </c>
      <c r="X130" s="95">
        <v>9785171197001</v>
      </c>
      <c r="Y130" s="96">
        <v>352</v>
      </c>
      <c r="Z130" s="97">
        <v>0.23300000000000001</v>
      </c>
      <c r="AA130" s="98" t="s">
        <v>300</v>
      </c>
      <c r="AB130" s="98" t="s">
        <v>152</v>
      </c>
      <c r="AC130" s="98" t="s">
        <v>292</v>
      </c>
      <c r="AD130" s="91">
        <v>3</v>
      </c>
      <c r="AE130" s="135" t="s">
        <v>116</v>
      </c>
      <c r="AF130" s="168"/>
      <c r="AG130" s="98" t="s">
        <v>4760</v>
      </c>
      <c r="AH130" s="98"/>
      <c r="AI130" s="86" t="s">
        <v>4761</v>
      </c>
      <c r="AJ130" s="101"/>
      <c r="AK130" s="91"/>
      <c r="AL130" s="100" t="s">
        <v>4762</v>
      </c>
      <c r="AM130" s="86" t="s">
        <v>525</v>
      </c>
      <c r="AN130" s="86" t="s">
        <v>153</v>
      </c>
      <c r="AO130" s="143">
        <f t="shared" si="3"/>
        <v>0</v>
      </c>
      <c r="AP130" s="85" t="s">
        <v>4763</v>
      </c>
      <c r="AQ130" s="100" t="s">
        <v>154</v>
      </c>
      <c r="AR130" s="97" t="s">
        <v>125</v>
      </c>
      <c r="AV130" s="99"/>
      <c r="AW130" s="159" t="s">
        <v>4764</v>
      </c>
      <c r="AX130" s="102"/>
      <c r="AY130" s="157" t="s">
        <v>4765</v>
      </c>
      <c r="AZ130" s="159"/>
      <c r="BF130" s="103">
        <v>45743</v>
      </c>
      <c r="BG130" s="46"/>
      <c r="BH130" s="46"/>
      <c r="BI130" s="46">
        <f t="shared" si="4"/>
        <v>0</v>
      </c>
      <c r="BJ130" s="46">
        <f t="shared" si="5"/>
        <v>0</v>
      </c>
    </row>
    <row r="131" spans="1:62" ht="120" customHeight="1" x14ac:dyDescent="0.25">
      <c r="A131" s="132" t="s">
        <v>182</v>
      </c>
      <c r="B131" s="132"/>
      <c r="C131" s="150"/>
      <c r="D131" s="150"/>
      <c r="E131" s="133">
        <v>3068.1</v>
      </c>
      <c r="F131" s="134" t="s">
        <v>4254</v>
      </c>
      <c r="G131" s="86" t="s">
        <v>529</v>
      </c>
      <c r="H131" s="86" t="s">
        <v>4255</v>
      </c>
      <c r="I131" s="89"/>
      <c r="J131" s="90">
        <v>2</v>
      </c>
      <c r="K131" s="86"/>
      <c r="L131" s="86"/>
      <c r="M131" s="92" t="s">
        <v>151</v>
      </c>
      <c r="N131" s="86" t="s">
        <v>108</v>
      </c>
      <c r="O131" s="163" t="s">
        <v>224</v>
      </c>
      <c r="P131" s="163" t="s">
        <v>224</v>
      </c>
      <c r="Q131" s="91" t="s">
        <v>109</v>
      </c>
      <c r="R131" s="91" t="s">
        <v>210</v>
      </c>
      <c r="S131" s="91" t="s">
        <v>4256</v>
      </c>
      <c r="T131" s="92">
        <v>10</v>
      </c>
      <c r="U131" s="93">
        <v>3</v>
      </c>
      <c r="V131" s="94">
        <v>43875</v>
      </c>
      <c r="W131" s="94">
        <v>45740</v>
      </c>
      <c r="X131" s="95">
        <v>9785171216962</v>
      </c>
      <c r="Y131" s="96">
        <v>1344</v>
      </c>
      <c r="Z131" s="97">
        <v>2.2930000000000001</v>
      </c>
      <c r="AA131" s="98" t="s">
        <v>3630</v>
      </c>
      <c r="AB131" s="98" t="s">
        <v>311</v>
      </c>
      <c r="AC131" s="98" t="s">
        <v>156</v>
      </c>
      <c r="AD131" s="91" t="s">
        <v>110</v>
      </c>
      <c r="AE131" s="135" t="s">
        <v>116</v>
      </c>
      <c r="AF131" s="168"/>
      <c r="AG131" s="98" t="s">
        <v>250</v>
      </c>
      <c r="AH131" s="98"/>
      <c r="AI131" s="86" t="s">
        <v>4255</v>
      </c>
      <c r="AJ131" s="101"/>
      <c r="AK131" s="91" t="s">
        <v>607</v>
      </c>
      <c r="AL131" s="100" t="s">
        <v>4257</v>
      </c>
      <c r="AM131" s="86" t="s">
        <v>532</v>
      </c>
      <c r="AN131" s="86" t="s">
        <v>153</v>
      </c>
      <c r="AO131" s="143">
        <f t="shared" si="3"/>
        <v>0</v>
      </c>
      <c r="AP131" s="85" t="s">
        <v>4258</v>
      </c>
      <c r="AQ131" s="100" t="s">
        <v>111</v>
      </c>
      <c r="AR131" s="97" t="s">
        <v>125</v>
      </c>
      <c r="AV131" s="99"/>
      <c r="AW131" s="159" t="s">
        <v>4259</v>
      </c>
      <c r="AX131" s="102"/>
      <c r="AY131" s="157" t="s">
        <v>4260</v>
      </c>
      <c r="AZ131" s="159"/>
      <c r="BF131" s="103">
        <v>45742</v>
      </c>
      <c r="BG131" s="46"/>
      <c r="BH131" s="46"/>
      <c r="BI131" s="46">
        <f t="shared" si="4"/>
        <v>0</v>
      </c>
      <c r="BJ131" s="46">
        <f t="shared" si="5"/>
        <v>0</v>
      </c>
    </row>
    <row r="132" spans="1:62" ht="120" customHeight="1" x14ac:dyDescent="0.25">
      <c r="A132" s="132" t="s">
        <v>182</v>
      </c>
      <c r="B132" s="132"/>
      <c r="C132" s="150">
        <v>0</v>
      </c>
      <c r="D132" s="150">
        <v>0</v>
      </c>
      <c r="E132" s="133">
        <v>541.80000000000007</v>
      </c>
      <c r="F132" s="134" t="s">
        <v>1622</v>
      </c>
      <c r="G132" s="86" t="s">
        <v>1623</v>
      </c>
      <c r="H132" s="86" t="s">
        <v>1624</v>
      </c>
      <c r="I132" s="89"/>
      <c r="J132" s="90" t="s">
        <v>197</v>
      </c>
      <c r="K132" s="86"/>
      <c r="L132" s="86"/>
      <c r="M132" s="92" t="s">
        <v>138</v>
      </c>
      <c r="N132" s="86" t="s">
        <v>108</v>
      </c>
      <c r="O132" s="163" t="s">
        <v>233</v>
      </c>
      <c r="P132" s="163" t="s">
        <v>233</v>
      </c>
      <c r="Q132" s="91" t="s">
        <v>109</v>
      </c>
      <c r="R132" s="91" t="s">
        <v>210</v>
      </c>
      <c r="S132" s="91" t="s">
        <v>1625</v>
      </c>
      <c r="T132" s="92">
        <v>10</v>
      </c>
      <c r="U132" s="93">
        <v>16</v>
      </c>
      <c r="V132" s="94">
        <v>45730</v>
      </c>
      <c r="W132" s="94">
        <v>45730</v>
      </c>
      <c r="X132" s="95">
        <v>9785171562083</v>
      </c>
      <c r="Y132" s="96">
        <v>32</v>
      </c>
      <c r="Z132" s="97">
        <v>0.38500000000000001</v>
      </c>
      <c r="AA132" s="98" t="s">
        <v>139</v>
      </c>
      <c r="AB132" s="98" t="s">
        <v>228</v>
      </c>
      <c r="AC132" s="98" t="s">
        <v>140</v>
      </c>
      <c r="AD132" s="91" t="s">
        <v>110</v>
      </c>
      <c r="AE132" s="169" t="s">
        <v>198</v>
      </c>
      <c r="AF132" s="168"/>
      <c r="AG132" s="98" t="s">
        <v>630</v>
      </c>
      <c r="AH132" s="98"/>
      <c r="AI132" s="86" t="s">
        <v>1626</v>
      </c>
      <c r="AJ132" s="101" t="s">
        <v>517</v>
      </c>
      <c r="AK132" s="91"/>
      <c r="AL132" s="100" t="s">
        <v>1627</v>
      </c>
      <c r="AM132" s="86" t="s">
        <v>557</v>
      </c>
      <c r="AN132" s="86" t="s">
        <v>142</v>
      </c>
      <c r="AO132" s="143">
        <f t="shared" si="3"/>
        <v>0</v>
      </c>
      <c r="AP132" s="85" t="s">
        <v>1628</v>
      </c>
      <c r="AQ132" s="100" t="s">
        <v>143</v>
      </c>
      <c r="AR132" s="97" t="s">
        <v>125</v>
      </c>
      <c r="AV132" s="99"/>
      <c r="AW132" s="159" t="s">
        <v>1629</v>
      </c>
      <c r="AX132" s="102"/>
      <c r="AY132" s="157" t="s">
        <v>1630</v>
      </c>
      <c r="AZ132" s="159"/>
      <c r="BF132" s="103">
        <v>45735</v>
      </c>
      <c r="BG132" s="46"/>
      <c r="BH132" s="46"/>
      <c r="BI132" s="46">
        <f t="shared" si="4"/>
        <v>0</v>
      </c>
      <c r="BJ132" s="46">
        <f t="shared" si="5"/>
        <v>0</v>
      </c>
    </row>
    <row r="133" spans="1:62" ht="120" customHeight="1" x14ac:dyDescent="0.25">
      <c r="A133" s="132" t="s">
        <v>182</v>
      </c>
      <c r="B133" s="132"/>
      <c r="C133" s="150">
        <v>0</v>
      </c>
      <c r="D133" s="150">
        <v>0</v>
      </c>
      <c r="E133" s="133">
        <v>604.80000000000007</v>
      </c>
      <c r="F133" s="134" t="s">
        <v>4766</v>
      </c>
      <c r="G133" s="86" t="s">
        <v>4767</v>
      </c>
      <c r="H133" s="86" t="s">
        <v>363</v>
      </c>
      <c r="I133" s="89"/>
      <c r="J133" s="90" t="s">
        <v>197</v>
      </c>
      <c r="K133" s="86"/>
      <c r="L133" s="86"/>
      <c r="M133" s="92" t="s">
        <v>151</v>
      </c>
      <c r="N133" s="86" t="s">
        <v>108</v>
      </c>
      <c r="O133" s="163" t="s">
        <v>184</v>
      </c>
      <c r="P133" s="163" t="s">
        <v>184</v>
      </c>
      <c r="Q133" s="91" t="s">
        <v>109</v>
      </c>
      <c r="R133" s="91" t="s">
        <v>210</v>
      </c>
      <c r="S133" s="91" t="s">
        <v>4768</v>
      </c>
      <c r="T133" s="92">
        <v>10</v>
      </c>
      <c r="U133" s="93">
        <v>10</v>
      </c>
      <c r="V133" s="94">
        <v>45737</v>
      </c>
      <c r="W133" s="94">
        <v>45737</v>
      </c>
      <c r="X133" s="95">
        <v>9785171747701</v>
      </c>
      <c r="Y133" s="96">
        <v>352</v>
      </c>
      <c r="Z133" s="97">
        <v>0.30199999999999999</v>
      </c>
      <c r="AA133" s="98" t="s">
        <v>145</v>
      </c>
      <c r="AB133" s="98" t="s">
        <v>175</v>
      </c>
      <c r="AC133" s="98" t="s">
        <v>146</v>
      </c>
      <c r="AD133" s="91" t="s">
        <v>110</v>
      </c>
      <c r="AE133" s="169" t="s">
        <v>198</v>
      </c>
      <c r="AF133" s="168"/>
      <c r="AG133" s="98" t="s">
        <v>237</v>
      </c>
      <c r="AH133" s="98"/>
      <c r="AI133" s="86" t="s">
        <v>364</v>
      </c>
      <c r="AJ133" s="101"/>
      <c r="AK133" s="91"/>
      <c r="AL133" s="100" t="s">
        <v>4769</v>
      </c>
      <c r="AM133" s="86" t="s">
        <v>236</v>
      </c>
      <c r="AN133" s="86" t="s">
        <v>153</v>
      </c>
      <c r="AO133" s="143">
        <f t="shared" si="3"/>
        <v>0</v>
      </c>
      <c r="AP133" s="85" t="s">
        <v>4770</v>
      </c>
      <c r="AQ133" s="100" t="s">
        <v>111</v>
      </c>
      <c r="AR133" s="97" t="s">
        <v>125</v>
      </c>
      <c r="AV133" s="99"/>
      <c r="AW133" s="159" t="s">
        <v>4771</v>
      </c>
      <c r="AX133" s="102"/>
      <c r="AY133" s="157" t="s">
        <v>4772</v>
      </c>
      <c r="AZ133" s="159"/>
      <c r="BF133" s="103">
        <v>45743</v>
      </c>
      <c r="BG133" s="46"/>
      <c r="BH133" s="46"/>
      <c r="BI133" s="46">
        <f t="shared" si="4"/>
        <v>0</v>
      </c>
      <c r="BJ133" s="46">
        <f t="shared" si="5"/>
        <v>0</v>
      </c>
    </row>
    <row r="134" spans="1:62" ht="120" customHeight="1" x14ac:dyDescent="0.25">
      <c r="A134" s="132" t="s">
        <v>182</v>
      </c>
      <c r="B134" s="132"/>
      <c r="C134" s="150">
        <v>0</v>
      </c>
      <c r="D134" s="150">
        <v>0</v>
      </c>
      <c r="E134" s="133">
        <v>516.6</v>
      </c>
      <c r="F134" s="134" t="s">
        <v>2759</v>
      </c>
      <c r="G134" s="86" t="s">
        <v>2760</v>
      </c>
      <c r="H134" s="86" t="s">
        <v>538</v>
      </c>
      <c r="I134" s="89"/>
      <c r="J134" s="90" t="s">
        <v>197</v>
      </c>
      <c r="K134" s="86"/>
      <c r="L134" s="86"/>
      <c r="M134" s="92" t="s">
        <v>151</v>
      </c>
      <c r="N134" s="86" t="s">
        <v>108</v>
      </c>
      <c r="O134" s="163" t="s">
        <v>258</v>
      </c>
      <c r="P134" s="163" t="s">
        <v>539</v>
      </c>
      <c r="Q134" s="91" t="s">
        <v>109</v>
      </c>
      <c r="R134" s="91" t="s">
        <v>210</v>
      </c>
      <c r="S134" s="91" t="s">
        <v>2761</v>
      </c>
      <c r="T134" s="92">
        <v>10</v>
      </c>
      <c r="U134" s="93">
        <v>16</v>
      </c>
      <c r="V134" s="94">
        <v>45726</v>
      </c>
      <c r="W134" s="94">
        <v>45726</v>
      </c>
      <c r="X134" s="95">
        <v>9785171732257</v>
      </c>
      <c r="Y134" s="96">
        <v>224</v>
      </c>
      <c r="Z134" s="97">
        <v>0.25800000000000001</v>
      </c>
      <c r="AA134" s="98" t="s">
        <v>145</v>
      </c>
      <c r="AB134" s="98" t="s">
        <v>161</v>
      </c>
      <c r="AC134" s="98" t="s">
        <v>146</v>
      </c>
      <c r="AD134" s="91" t="s">
        <v>110</v>
      </c>
      <c r="AE134" s="169" t="s">
        <v>198</v>
      </c>
      <c r="AF134" s="168"/>
      <c r="AG134" s="98" t="s">
        <v>237</v>
      </c>
      <c r="AH134" s="98"/>
      <c r="AI134" s="86" t="s">
        <v>540</v>
      </c>
      <c r="AJ134" s="101"/>
      <c r="AK134" s="91"/>
      <c r="AL134" s="100" t="s">
        <v>2762</v>
      </c>
      <c r="AM134" s="86" t="s">
        <v>236</v>
      </c>
      <c r="AN134" s="86" t="s">
        <v>153</v>
      </c>
      <c r="AO134" s="143">
        <f t="shared" si="3"/>
        <v>0</v>
      </c>
      <c r="AP134" s="85" t="s">
        <v>2763</v>
      </c>
      <c r="AQ134" s="100" t="s">
        <v>111</v>
      </c>
      <c r="AR134" s="97" t="s">
        <v>125</v>
      </c>
      <c r="AV134" s="99"/>
      <c r="AW134" s="159" t="s">
        <v>2764</v>
      </c>
      <c r="AX134" s="102"/>
      <c r="AY134" s="157" t="s">
        <v>2765</v>
      </c>
      <c r="AZ134" s="159"/>
      <c r="BF134" s="103">
        <v>45737</v>
      </c>
      <c r="BG134" s="46"/>
      <c r="BH134" s="46"/>
      <c r="BI134" s="46">
        <f t="shared" si="4"/>
        <v>0</v>
      </c>
      <c r="BJ134" s="46">
        <f t="shared" si="5"/>
        <v>0</v>
      </c>
    </row>
    <row r="135" spans="1:62" ht="120" customHeight="1" x14ac:dyDescent="0.25">
      <c r="A135" s="132" t="s">
        <v>182</v>
      </c>
      <c r="B135" s="132"/>
      <c r="C135" s="150">
        <v>0</v>
      </c>
      <c r="D135" s="150">
        <v>0</v>
      </c>
      <c r="E135" s="133">
        <v>718.2</v>
      </c>
      <c r="F135" s="134" t="s">
        <v>5196</v>
      </c>
      <c r="G135" s="86" t="s">
        <v>211</v>
      </c>
      <c r="H135" s="86" t="s">
        <v>5197</v>
      </c>
      <c r="I135" s="89"/>
      <c r="J135" s="90">
        <v>4</v>
      </c>
      <c r="K135" s="86"/>
      <c r="L135" s="86"/>
      <c r="M135" s="92" t="s">
        <v>138</v>
      </c>
      <c r="N135" s="86" t="s">
        <v>108</v>
      </c>
      <c r="O135" s="163" t="s">
        <v>222</v>
      </c>
      <c r="P135" s="163" t="s">
        <v>354</v>
      </c>
      <c r="Q135" s="91" t="s">
        <v>109</v>
      </c>
      <c r="R135" s="91" t="s">
        <v>210</v>
      </c>
      <c r="S135" s="91" t="s">
        <v>5198</v>
      </c>
      <c r="T135" s="92">
        <v>10</v>
      </c>
      <c r="U135" s="93">
        <v>5</v>
      </c>
      <c r="V135" s="94">
        <v>44985</v>
      </c>
      <c r="W135" s="94">
        <v>45742</v>
      </c>
      <c r="X135" s="95">
        <v>9785171497491</v>
      </c>
      <c r="Y135" s="96">
        <v>120</v>
      </c>
      <c r="Z135" s="97">
        <v>0.628</v>
      </c>
      <c r="AA135" s="98" t="s">
        <v>5199</v>
      </c>
      <c r="AB135" s="98" t="s">
        <v>229</v>
      </c>
      <c r="AC135" s="98" t="s">
        <v>5200</v>
      </c>
      <c r="AD135" s="91">
        <v>3</v>
      </c>
      <c r="AE135" s="135" t="s">
        <v>116</v>
      </c>
      <c r="AF135" s="168"/>
      <c r="AG135" s="98" t="s">
        <v>5201</v>
      </c>
      <c r="AH135" s="98"/>
      <c r="AI135" s="86" t="s">
        <v>5202</v>
      </c>
      <c r="AJ135" s="101" t="s">
        <v>168</v>
      </c>
      <c r="AK135" s="91"/>
      <c r="AL135" s="100" t="s">
        <v>5203</v>
      </c>
      <c r="AM135" s="86" t="s">
        <v>187</v>
      </c>
      <c r="AN135" s="86" t="s">
        <v>142</v>
      </c>
      <c r="AO135" s="143">
        <f t="shared" si="3"/>
        <v>0</v>
      </c>
      <c r="AP135" s="85" t="s">
        <v>5204</v>
      </c>
      <c r="AQ135" s="100" t="s">
        <v>143</v>
      </c>
      <c r="AR135" s="97" t="s">
        <v>125</v>
      </c>
      <c r="AV135" s="99"/>
      <c r="AW135" s="159" t="s">
        <v>5205</v>
      </c>
      <c r="AX135" s="102" t="s">
        <v>5206</v>
      </c>
      <c r="AY135" s="157" t="s">
        <v>5207</v>
      </c>
      <c r="AZ135" s="159" t="s">
        <v>299</v>
      </c>
      <c r="BF135" s="103">
        <v>45744</v>
      </c>
      <c r="BG135" s="46"/>
      <c r="BH135" s="46"/>
      <c r="BI135" s="46">
        <f t="shared" si="4"/>
        <v>0</v>
      </c>
      <c r="BJ135" s="46">
        <f t="shared" si="5"/>
        <v>0</v>
      </c>
    </row>
    <row r="136" spans="1:62" ht="120" customHeight="1" x14ac:dyDescent="0.25">
      <c r="A136" s="132" t="s">
        <v>182</v>
      </c>
      <c r="B136" s="132"/>
      <c r="C136" s="150">
        <v>0</v>
      </c>
      <c r="D136" s="150">
        <v>0</v>
      </c>
      <c r="E136" s="133">
        <v>875.7</v>
      </c>
      <c r="F136" s="134" t="s">
        <v>5208</v>
      </c>
      <c r="G136" s="86" t="s">
        <v>372</v>
      </c>
      <c r="H136" s="86" t="s">
        <v>5209</v>
      </c>
      <c r="I136" s="89"/>
      <c r="J136" s="90">
        <v>5</v>
      </c>
      <c r="K136" s="86"/>
      <c r="L136" s="86"/>
      <c r="M136" s="92" t="s">
        <v>138</v>
      </c>
      <c r="N136" s="86" t="s">
        <v>108</v>
      </c>
      <c r="O136" s="163" t="s">
        <v>148</v>
      </c>
      <c r="P136" s="163" t="s">
        <v>217</v>
      </c>
      <c r="Q136" s="91" t="s">
        <v>109</v>
      </c>
      <c r="R136" s="91" t="s">
        <v>210</v>
      </c>
      <c r="S136" s="91" t="s">
        <v>5210</v>
      </c>
      <c r="T136" s="92">
        <v>10</v>
      </c>
      <c r="U136" s="93">
        <v>4</v>
      </c>
      <c r="V136" s="94">
        <v>43490</v>
      </c>
      <c r="W136" s="94">
        <v>45742</v>
      </c>
      <c r="X136" s="95">
        <v>9785171141424</v>
      </c>
      <c r="Y136" s="96">
        <v>512</v>
      </c>
      <c r="Z136" s="97">
        <v>0.66</v>
      </c>
      <c r="AA136" s="98" t="s">
        <v>177</v>
      </c>
      <c r="AB136" s="98" t="s">
        <v>165</v>
      </c>
      <c r="AC136" s="98" t="s">
        <v>178</v>
      </c>
      <c r="AD136" s="91" t="s">
        <v>110</v>
      </c>
      <c r="AE136" s="135" t="s">
        <v>116</v>
      </c>
      <c r="AF136" s="168"/>
      <c r="AG136" s="98" t="s">
        <v>416</v>
      </c>
      <c r="AH136" s="98"/>
      <c r="AI136" s="86" t="s">
        <v>5211</v>
      </c>
      <c r="AJ136" s="101" t="s">
        <v>163</v>
      </c>
      <c r="AK136" s="91"/>
      <c r="AL136" s="100" t="s">
        <v>5212</v>
      </c>
      <c r="AM136" s="86" t="s">
        <v>187</v>
      </c>
      <c r="AN136" s="86" t="s">
        <v>142</v>
      </c>
      <c r="AO136" s="143">
        <f t="shared" si="3"/>
        <v>0</v>
      </c>
      <c r="AP136" s="85" t="s">
        <v>5213</v>
      </c>
      <c r="AQ136" s="100" t="s">
        <v>143</v>
      </c>
      <c r="AR136" s="97" t="s">
        <v>125</v>
      </c>
      <c r="AV136" s="99"/>
      <c r="AW136" s="159" t="s">
        <v>5214</v>
      </c>
      <c r="AX136" s="102" t="s">
        <v>5215</v>
      </c>
      <c r="AY136" s="157" t="s">
        <v>5216</v>
      </c>
      <c r="AZ136" s="159"/>
      <c r="BF136" s="103">
        <v>45744</v>
      </c>
      <c r="BG136" s="46"/>
      <c r="BH136" s="46"/>
      <c r="BI136" s="46">
        <f t="shared" si="4"/>
        <v>0</v>
      </c>
      <c r="BJ136" s="46">
        <f t="shared" si="5"/>
        <v>0</v>
      </c>
    </row>
    <row r="137" spans="1:62" ht="120" customHeight="1" x14ac:dyDescent="0.25">
      <c r="A137" s="132" t="s">
        <v>182</v>
      </c>
      <c r="B137" s="132"/>
      <c r="C137" s="150">
        <v>0</v>
      </c>
      <c r="D137" s="150">
        <v>0</v>
      </c>
      <c r="E137" s="133">
        <v>604.80000000000007</v>
      </c>
      <c r="F137" s="134" t="s">
        <v>3054</v>
      </c>
      <c r="G137" s="86" t="s">
        <v>3055</v>
      </c>
      <c r="H137" s="86" t="s">
        <v>3056</v>
      </c>
      <c r="I137" s="89"/>
      <c r="J137" s="90" t="s">
        <v>200</v>
      </c>
      <c r="K137" s="86"/>
      <c r="L137" s="86"/>
      <c r="M137" s="92" t="s">
        <v>151</v>
      </c>
      <c r="N137" s="86" t="s">
        <v>108</v>
      </c>
      <c r="O137" s="163" t="s">
        <v>184</v>
      </c>
      <c r="P137" s="163" t="s">
        <v>184</v>
      </c>
      <c r="Q137" s="91" t="s">
        <v>109</v>
      </c>
      <c r="R137" s="91" t="s">
        <v>210</v>
      </c>
      <c r="S137" s="91" t="s">
        <v>3057</v>
      </c>
      <c r="T137" s="92">
        <v>10</v>
      </c>
      <c r="U137" s="93">
        <v>14</v>
      </c>
      <c r="V137" s="94">
        <v>45734</v>
      </c>
      <c r="W137" s="94">
        <v>45734</v>
      </c>
      <c r="X137" s="95">
        <v>9785171710750</v>
      </c>
      <c r="Y137" s="96">
        <v>320</v>
      </c>
      <c r="Z137" s="97">
        <v>0.27400000000000002</v>
      </c>
      <c r="AA137" s="98" t="s">
        <v>145</v>
      </c>
      <c r="AB137" s="98" t="s">
        <v>175</v>
      </c>
      <c r="AC137" s="98" t="s">
        <v>146</v>
      </c>
      <c r="AD137" s="91" t="s">
        <v>110</v>
      </c>
      <c r="AE137" s="169" t="s">
        <v>198</v>
      </c>
      <c r="AF137" s="168"/>
      <c r="AG137" s="98" t="s">
        <v>396</v>
      </c>
      <c r="AH137" s="98"/>
      <c r="AI137" s="86" t="s">
        <v>3058</v>
      </c>
      <c r="AJ137" s="101" t="s">
        <v>111</v>
      </c>
      <c r="AK137" s="91"/>
      <c r="AL137" s="100" t="s">
        <v>3059</v>
      </c>
      <c r="AM137" s="86" t="s">
        <v>159</v>
      </c>
      <c r="AN137" s="86" t="s">
        <v>153</v>
      </c>
      <c r="AO137" s="143">
        <f t="shared" si="3"/>
        <v>0</v>
      </c>
      <c r="AP137" s="85" t="s">
        <v>3060</v>
      </c>
      <c r="AQ137" s="100" t="s">
        <v>111</v>
      </c>
      <c r="AR137" s="97" t="s">
        <v>125</v>
      </c>
      <c r="AV137" s="99"/>
      <c r="AW137" s="159" t="s">
        <v>3061</v>
      </c>
      <c r="AX137" s="102" t="s">
        <v>3062</v>
      </c>
      <c r="AY137" s="157" t="s">
        <v>3063</v>
      </c>
      <c r="AZ137" s="159"/>
      <c r="BF137" s="103">
        <v>45740</v>
      </c>
      <c r="BG137" s="46"/>
      <c r="BH137" s="46"/>
      <c r="BI137" s="46">
        <f t="shared" si="4"/>
        <v>0</v>
      </c>
      <c r="BJ137" s="46">
        <f t="shared" si="5"/>
        <v>0</v>
      </c>
    </row>
    <row r="138" spans="1:62" ht="120" customHeight="1" x14ac:dyDescent="0.25">
      <c r="A138" s="132" t="s">
        <v>182</v>
      </c>
      <c r="B138" s="132"/>
      <c r="C138" s="150">
        <v>0</v>
      </c>
      <c r="D138" s="150">
        <v>0</v>
      </c>
      <c r="E138" s="133">
        <v>648.9</v>
      </c>
      <c r="F138" s="134" t="s">
        <v>3671</v>
      </c>
      <c r="G138" s="86" t="s">
        <v>419</v>
      </c>
      <c r="H138" s="86" t="s">
        <v>3672</v>
      </c>
      <c r="I138" s="89"/>
      <c r="J138" s="90">
        <v>4</v>
      </c>
      <c r="K138" s="86"/>
      <c r="L138" s="86"/>
      <c r="M138" s="92" t="s">
        <v>151</v>
      </c>
      <c r="N138" s="86" t="s">
        <v>108</v>
      </c>
      <c r="O138" s="163" t="s">
        <v>224</v>
      </c>
      <c r="P138" s="163" t="s">
        <v>224</v>
      </c>
      <c r="Q138" s="91" t="s">
        <v>109</v>
      </c>
      <c r="R138" s="91" t="s">
        <v>210</v>
      </c>
      <c r="S138" s="91" t="s">
        <v>3673</v>
      </c>
      <c r="T138" s="92">
        <v>10</v>
      </c>
      <c r="U138" s="93">
        <v>10</v>
      </c>
      <c r="V138" s="94">
        <v>42401</v>
      </c>
      <c r="W138" s="94">
        <v>45737</v>
      </c>
      <c r="X138" s="95">
        <v>9785170946105</v>
      </c>
      <c r="Y138" s="96">
        <v>480</v>
      </c>
      <c r="Z138" s="97">
        <v>0.46600000000000003</v>
      </c>
      <c r="AA138" s="98" t="s">
        <v>145</v>
      </c>
      <c r="AB138" s="98" t="s">
        <v>165</v>
      </c>
      <c r="AC138" s="98" t="s">
        <v>146</v>
      </c>
      <c r="AD138" s="91" t="s">
        <v>110</v>
      </c>
      <c r="AE138" s="135" t="s">
        <v>116</v>
      </c>
      <c r="AF138" s="168"/>
      <c r="AG138" s="98" t="s">
        <v>566</v>
      </c>
      <c r="AH138" s="98"/>
      <c r="AI138" s="86" t="s">
        <v>3674</v>
      </c>
      <c r="AJ138" s="101"/>
      <c r="AK138" s="91"/>
      <c r="AL138" s="100" t="s">
        <v>3675</v>
      </c>
      <c r="AM138" s="86" t="s">
        <v>277</v>
      </c>
      <c r="AN138" s="86" t="s">
        <v>153</v>
      </c>
      <c r="AO138" s="143">
        <f t="shared" si="3"/>
        <v>0</v>
      </c>
      <c r="AP138" s="85" t="s">
        <v>3676</v>
      </c>
      <c r="AQ138" s="100" t="s">
        <v>111</v>
      </c>
      <c r="AR138" s="97" t="s">
        <v>125</v>
      </c>
      <c r="AV138" s="99"/>
      <c r="AW138" s="159" t="s">
        <v>3677</v>
      </c>
      <c r="AX138" s="102" t="s">
        <v>3678</v>
      </c>
      <c r="AY138" s="157" t="s">
        <v>3679</v>
      </c>
      <c r="AZ138" s="159"/>
      <c r="BF138" s="103">
        <v>45741</v>
      </c>
      <c r="BG138" s="46"/>
      <c r="BH138" s="46"/>
      <c r="BI138" s="46">
        <f t="shared" si="4"/>
        <v>0</v>
      </c>
      <c r="BJ138" s="46">
        <f t="shared" si="5"/>
        <v>0</v>
      </c>
    </row>
    <row r="139" spans="1:62" ht="120" customHeight="1" x14ac:dyDescent="0.25">
      <c r="A139" s="132" t="s">
        <v>182</v>
      </c>
      <c r="B139" s="132"/>
      <c r="C139" s="150"/>
      <c r="D139" s="150"/>
      <c r="E139" s="133">
        <v>693</v>
      </c>
      <c r="F139" s="134" t="s">
        <v>4261</v>
      </c>
      <c r="G139" s="86" t="s">
        <v>377</v>
      </c>
      <c r="H139" s="86" t="s">
        <v>4262</v>
      </c>
      <c r="I139" s="89"/>
      <c r="J139" s="90" t="s">
        <v>197</v>
      </c>
      <c r="K139" s="86"/>
      <c r="L139" s="86"/>
      <c r="M139" s="92" t="s">
        <v>151</v>
      </c>
      <c r="N139" s="86" t="s">
        <v>108</v>
      </c>
      <c r="O139" s="163" t="s">
        <v>224</v>
      </c>
      <c r="P139" s="163" t="s">
        <v>224</v>
      </c>
      <c r="Q139" s="91" t="s">
        <v>109</v>
      </c>
      <c r="R139" s="91" t="s">
        <v>210</v>
      </c>
      <c r="S139" s="91" t="s">
        <v>4263</v>
      </c>
      <c r="T139" s="92">
        <v>10</v>
      </c>
      <c r="U139" s="93">
        <v>12</v>
      </c>
      <c r="V139" s="94">
        <v>45736</v>
      </c>
      <c r="W139" s="94">
        <v>45736</v>
      </c>
      <c r="X139" s="95">
        <v>9785171729356</v>
      </c>
      <c r="Y139" s="96">
        <v>320</v>
      </c>
      <c r="Z139" s="97">
        <v>0.33200000000000002</v>
      </c>
      <c r="AA139" s="98" t="s">
        <v>145</v>
      </c>
      <c r="AB139" s="98" t="s">
        <v>152</v>
      </c>
      <c r="AC139" s="98" t="s">
        <v>146</v>
      </c>
      <c r="AD139" s="91" t="s">
        <v>110</v>
      </c>
      <c r="AE139" s="169" t="s">
        <v>198</v>
      </c>
      <c r="AF139" s="168"/>
      <c r="AG139" s="98" t="s">
        <v>443</v>
      </c>
      <c r="AH139" s="98"/>
      <c r="AI139" s="86" t="s">
        <v>4264</v>
      </c>
      <c r="AJ139" s="101"/>
      <c r="AK139" s="91" t="s">
        <v>4265</v>
      </c>
      <c r="AL139" s="100" t="s">
        <v>4266</v>
      </c>
      <c r="AM139" s="86" t="s">
        <v>277</v>
      </c>
      <c r="AN139" s="86" t="s">
        <v>153</v>
      </c>
      <c r="AO139" s="143">
        <f t="shared" si="3"/>
        <v>0</v>
      </c>
      <c r="AP139" s="85" t="s">
        <v>4267</v>
      </c>
      <c r="AQ139" s="100" t="s">
        <v>111</v>
      </c>
      <c r="AR139" s="97" t="s">
        <v>125</v>
      </c>
      <c r="AV139" s="99"/>
      <c r="AW139" s="159" t="s">
        <v>4268</v>
      </c>
      <c r="AX139" s="102"/>
      <c r="AY139" s="157" t="s">
        <v>4269</v>
      </c>
      <c r="AZ139" s="159"/>
      <c r="BF139" s="103">
        <v>45742</v>
      </c>
      <c r="BG139" s="46"/>
      <c r="BH139" s="46"/>
      <c r="BI139" s="46">
        <f t="shared" si="4"/>
        <v>0</v>
      </c>
      <c r="BJ139" s="46">
        <f t="shared" si="5"/>
        <v>0</v>
      </c>
    </row>
    <row r="140" spans="1:62" ht="120" customHeight="1" x14ac:dyDescent="0.25">
      <c r="A140" s="132" t="s">
        <v>182</v>
      </c>
      <c r="B140" s="132"/>
      <c r="C140" s="150">
        <v>0</v>
      </c>
      <c r="D140" s="150">
        <v>0</v>
      </c>
      <c r="E140" s="133">
        <v>299.25</v>
      </c>
      <c r="F140" s="134" t="s">
        <v>2167</v>
      </c>
      <c r="G140" s="86" t="s">
        <v>377</v>
      </c>
      <c r="H140" s="86" t="s">
        <v>2168</v>
      </c>
      <c r="I140" s="89"/>
      <c r="J140" s="90">
        <v>3</v>
      </c>
      <c r="K140" s="86"/>
      <c r="L140" s="86"/>
      <c r="M140" s="92" t="s">
        <v>151</v>
      </c>
      <c r="N140" s="86" t="s">
        <v>108</v>
      </c>
      <c r="O140" s="163" t="s">
        <v>224</v>
      </c>
      <c r="P140" s="163" t="s">
        <v>224</v>
      </c>
      <c r="Q140" s="91" t="s">
        <v>109</v>
      </c>
      <c r="R140" s="91" t="s">
        <v>210</v>
      </c>
      <c r="S140" s="91" t="s">
        <v>2169</v>
      </c>
      <c r="T140" s="92">
        <v>10</v>
      </c>
      <c r="U140" s="93">
        <v>10</v>
      </c>
      <c r="V140" s="94">
        <v>44778</v>
      </c>
      <c r="W140" s="94">
        <v>45735</v>
      </c>
      <c r="X140" s="95">
        <v>9785171511791</v>
      </c>
      <c r="Y140" s="96">
        <v>224</v>
      </c>
      <c r="Z140" s="97">
        <v>0.152</v>
      </c>
      <c r="AA140" s="98" t="s">
        <v>171</v>
      </c>
      <c r="AB140" s="98" t="s">
        <v>161</v>
      </c>
      <c r="AC140" s="98" t="s">
        <v>172</v>
      </c>
      <c r="AD140" s="91">
        <v>3</v>
      </c>
      <c r="AE140" s="135" t="s">
        <v>116</v>
      </c>
      <c r="AF140" s="168"/>
      <c r="AG140" s="98" t="s">
        <v>566</v>
      </c>
      <c r="AH140" s="98"/>
      <c r="AI140" s="86" t="s">
        <v>2170</v>
      </c>
      <c r="AJ140" s="101"/>
      <c r="AK140" s="91"/>
      <c r="AL140" s="100" t="s">
        <v>2171</v>
      </c>
      <c r="AM140" s="86" t="s">
        <v>277</v>
      </c>
      <c r="AN140" s="86" t="s">
        <v>153</v>
      </c>
      <c r="AO140" s="143">
        <f t="shared" si="3"/>
        <v>0</v>
      </c>
      <c r="AP140" s="85" t="s">
        <v>2172</v>
      </c>
      <c r="AQ140" s="100" t="s">
        <v>157</v>
      </c>
      <c r="AR140" s="97" t="s">
        <v>125</v>
      </c>
      <c r="AV140" s="99"/>
      <c r="AW140" s="159" t="s">
        <v>2173</v>
      </c>
      <c r="AX140" s="102" t="s">
        <v>2174</v>
      </c>
      <c r="AY140" s="157" t="s">
        <v>2175</v>
      </c>
      <c r="AZ140" s="159"/>
      <c r="BF140" s="103">
        <v>45736</v>
      </c>
      <c r="BG140" s="46"/>
      <c r="BH140" s="46"/>
      <c r="BI140" s="46">
        <f t="shared" si="4"/>
        <v>0</v>
      </c>
      <c r="BJ140" s="46">
        <f t="shared" si="5"/>
        <v>0</v>
      </c>
    </row>
    <row r="141" spans="1:62" ht="120" customHeight="1" x14ac:dyDescent="0.25">
      <c r="A141" s="132" t="s">
        <v>182</v>
      </c>
      <c r="B141" s="132"/>
      <c r="C141" s="150">
        <v>0</v>
      </c>
      <c r="D141" s="150">
        <v>0</v>
      </c>
      <c r="E141" s="133">
        <v>1461.6000000000001</v>
      </c>
      <c r="F141" s="134" t="s">
        <v>5217</v>
      </c>
      <c r="G141" s="86" t="s">
        <v>419</v>
      </c>
      <c r="H141" s="86" t="s">
        <v>5218</v>
      </c>
      <c r="I141" s="89"/>
      <c r="J141" s="90" t="s">
        <v>199</v>
      </c>
      <c r="K141" s="86"/>
      <c r="L141" s="86"/>
      <c r="M141" s="92" t="s">
        <v>151</v>
      </c>
      <c r="N141" s="86" t="s">
        <v>108</v>
      </c>
      <c r="O141" s="163" t="s">
        <v>184</v>
      </c>
      <c r="P141" s="163" t="s">
        <v>184</v>
      </c>
      <c r="Q141" s="91" t="s">
        <v>109</v>
      </c>
      <c r="R141" s="91" t="s">
        <v>210</v>
      </c>
      <c r="S141" s="91" t="s">
        <v>5219</v>
      </c>
      <c r="T141" s="92">
        <v>10</v>
      </c>
      <c r="U141" s="93">
        <v>8</v>
      </c>
      <c r="V141" s="94">
        <v>45733</v>
      </c>
      <c r="W141" s="94">
        <v>45733</v>
      </c>
      <c r="X141" s="95">
        <v>9785171681944</v>
      </c>
      <c r="Y141" s="96">
        <v>480</v>
      </c>
      <c r="Z141" s="97">
        <v>0.57999999999999996</v>
      </c>
      <c r="AA141" s="98" t="s">
        <v>134</v>
      </c>
      <c r="AB141" s="98" t="s">
        <v>232</v>
      </c>
      <c r="AC141" s="98" t="s">
        <v>135</v>
      </c>
      <c r="AD141" s="91" t="s">
        <v>331</v>
      </c>
      <c r="AE141" s="169" t="s">
        <v>198</v>
      </c>
      <c r="AF141" s="168"/>
      <c r="AG141" s="98" t="s">
        <v>566</v>
      </c>
      <c r="AH141" s="98"/>
      <c r="AI141" s="86" t="s">
        <v>5220</v>
      </c>
      <c r="AJ141" s="101"/>
      <c r="AK141" s="91"/>
      <c r="AL141" s="100" t="s">
        <v>5221</v>
      </c>
      <c r="AM141" s="86" t="s">
        <v>277</v>
      </c>
      <c r="AN141" s="86" t="s">
        <v>153</v>
      </c>
      <c r="AO141" s="143">
        <f t="shared" si="3"/>
        <v>0</v>
      </c>
      <c r="AP141" s="85" t="s">
        <v>5222</v>
      </c>
      <c r="AQ141" s="100" t="s">
        <v>111</v>
      </c>
      <c r="AR141" s="97" t="s">
        <v>125</v>
      </c>
      <c r="AV141" s="99"/>
      <c r="AW141" s="159" t="s">
        <v>5223</v>
      </c>
      <c r="AX141" s="102"/>
      <c r="AY141" s="157" t="s">
        <v>5224</v>
      </c>
      <c r="AZ141" s="159"/>
      <c r="BF141" s="103">
        <v>45744</v>
      </c>
      <c r="BG141" s="46"/>
      <c r="BH141" s="46"/>
      <c r="BI141" s="46">
        <f t="shared" si="4"/>
        <v>0</v>
      </c>
      <c r="BJ141" s="46">
        <f t="shared" si="5"/>
        <v>0</v>
      </c>
    </row>
    <row r="142" spans="1:62" ht="120" customHeight="1" x14ac:dyDescent="0.25">
      <c r="A142" s="132" t="s">
        <v>182</v>
      </c>
      <c r="B142" s="132"/>
      <c r="C142" s="150">
        <v>0</v>
      </c>
      <c r="D142" s="150">
        <v>0</v>
      </c>
      <c r="E142" s="133">
        <v>1001.7</v>
      </c>
      <c r="F142" s="134" t="s">
        <v>2766</v>
      </c>
      <c r="G142" s="86" t="s">
        <v>2767</v>
      </c>
      <c r="H142" s="86" t="s">
        <v>2768</v>
      </c>
      <c r="I142" s="89"/>
      <c r="J142" s="90" t="s">
        <v>197</v>
      </c>
      <c r="K142" s="86"/>
      <c r="L142" s="86"/>
      <c r="M142" s="92" t="s">
        <v>151</v>
      </c>
      <c r="N142" s="86" t="s">
        <v>108</v>
      </c>
      <c r="O142" s="163" t="s">
        <v>201</v>
      </c>
      <c r="P142" s="163" t="s">
        <v>202</v>
      </c>
      <c r="Q142" s="91" t="s">
        <v>109</v>
      </c>
      <c r="R142" s="91" t="s">
        <v>210</v>
      </c>
      <c r="S142" s="91" t="s">
        <v>2769</v>
      </c>
      <c r="T142" s="92">
        <v>10</v>
      </c>
      <c r="U142" s="93">
        <v>8</v>
      </c>
      <c r="V142" s="94">
        <v>45733</v>
      </c>
      <c r="W142" s="94">
        <v>45733</v>
      </c>
      <c r="X142" s="95">
        <v>9785171656751</v>
      </c>
      <c r="Y142" s="96">
        <v>384</v>
      </c>
      <c r="Z142" s="97">
        <v>0.52</v>
      </c>
      <c r="AA142" s="98" t="s">
        <v>134</v>
      </c>
      <c r="AB142" s="98" t="s">
        <v>251</v>
      </c>
      <c r="AC142" s="98" t="s">
        <v>135</v>
      </c>
      <c r="AD142" s="91" t="s">
        <v>110</v>
      </c>
      <c r="AE142" s="169" t="s">
        <v>198</v>
      </c>
      <c r="AF142" s="168"/>
      <c r="AG142" s="98" t="s">
        <v>2770</v>
      </c>
      <c r="AH142" s="98"/>
      <c r="AI142" s="86" t="s">
        <v>2771</v>
      </c>
      <c r="AJ142" s="101"/>
      <c r="AK142" s="91"/>
      <c r="AL142" s="100" t="s">
        <v>2772</v>
      </c>
      <c r="AM142" s="86" t="s">
        <v>621</v>
      </c>
      <c r="AN142" s="86" t="s">
        <v>240</v>
      </c>
      <c r="AO142" s="143">
        <f t="shared" si="3"/>
        <v>0</v>
      </c>
      <c r="AP142" s="85" t="s">
        <v>2773</v>
      </c>
      <c r="AQ142" s="100" t="s">
        <v>154</v>
      </c>
      <c r="AR142" s="97" t="s">
        <v>125</v>
      </c>
      <c r="AV142" s="99"/>
      <c r="AW142" s="159" t="s">
        <v>2774</v>
      </c>
      <c r="AX142" s="102"/>
      <c r="AY142" s="157" t="s">
        <v>2775</v>
      </c>
      <c r="AZ142" s="159"/>
      <c r="BF142" s="103">
        <v>45737</v>
      </c>
      <c r="BG142" s="46"/>
      <c r="BH142" s="46"/>
      <c r="BI142" s="46">
        <f t="shared" si="4"/>
        <v>0</v>
      </c>
      <c r="BJ142" s="46">
        <f t="shared" si="5"/>
        <v>0</v>
      </c>
    </row>
    <row r="143" spans="1:62" ht="120" customHeight="1" x14ac:dyDescent="0.25">
      <c r="A143" s="132" t="s">
        <v>182</v>
      </c>
      <c r="B143" s="132"/>
      <c r="C143" s="150">
        <v>0</v>
      </c>
      <c r="D143" s="150">
        <v>0</v>
      </c>
      <c r="E143" s="133">
        <v>762.30000000000007</v>
      </c>
      <c r="F143" s="134" t="s">
        <v>740</v>
      </c>
      <c r="G143" s="86" t="s">
        <v>422</v>
      </c>
      <c r="H143" s="86" t="s">
        <v>437</v>
      </c>
      <c r="I143" s="89"/>
      <c r="J143" s="90">
        <v>3</v>
      </c>
      <c r="K143" s="86"/>
      <c r="L143" s="86"/>
      <c r="M143" s="92" t="s">
        <v>138</v>
      </c>
      <c r="N143" s="86" t="s">
        <v>108</v>
      </c>
      <c r="O143" s="163" t="s">
        <v>166</v>
      </c>
      <c r="P143" s="163" t="s">
        <v>167</v>
      </c>
      <c r="Q143" s="91" t="s">
        <v>109</v>
      </c>
      <c r="R143" s="91" t="s">
        <v>210</v>
      </c>
      <c r="S143" s="91" t="s">
        <v>741</v>
      </c>
      <c r="T143" s="92">
        <v>10</v>
      </c>
      <c r="U143" s="93">
        <v>9</v>
      </c>
      <c r="V143" s="94">
        <v>43929</v>
      </c>
      <c r="W143" s="94">
        <v>45729</v>
      </c>
      <c r="X143" s="95">
        <v>9785171187200</v>
      </c>
      <c r="Y143" s="96">
        <v>128</v>
      </c>
      <c r="Z143" s="97">
        <v>0.66500000000000004</v>
      </c>
      <c r="AA143" s="98" t="s">
        <v>139</v>
      </c>
      <c r="AB143" s="98" t="s">
        <v>229</v>
      </c>
      <c r="AC143" s="98" t="s">
        <v>140</v>
      </c>
      <c r="AD143" s="91" t="s">
        <v>110</v>
      </c>
      <c r="AE143" s="135" t="s">
        <v>116</v>
      </c>
      <c r="AF143" s="168"/>
      <c r="AG143" s="98" t="s">
        <v>282</v>
      </c>
      <c r="AH143" s="98"/>
      <c r="AI143" s="86" t="s">
        <v>438</v>
      </c>
      <c r="AJ143" s="101" t="s">
        <v>163</v>
      </c>
      <c r="AK143" s="91"/>
      <c r="AL143" s="100" t="s">
        <v>742</v>
      </c>
      <c r="AM143" s="86" t="s">
        <v>150</v>
      </c>
      <c r="AN143" s="86" t="s">
        <v>142</v>
      </c>
      <c r="AO143" s="143">
        <f t="shared" si="3"/>
        <v>0</v>
      </c>
      <c r="AP143" s="85" t="s">
        <v>743</v>
      </c>
      <c r="AQ143" s="100" t="s">
        <v>147</v>
      </c>
      <c r="AR143" s="97" t="s">
        <v>125</v>
      </c>
      <c r="AV143" s="99"/>
      <c r="AW143" s="159" t="s">
        <v>744</v>
      </c>
      <c r="AX143" s="102" t="s">
        <v>745</v>
      </c>
      <c r="AY143" s="157" t="s">
        <v>746</v>
      </c>
      <c r="AZ143" s="159"/>
      <c r="BF143" s="103">
        <v>45733</v>
      </c>
      <c r="BG143" s="46"/>
      <c r="BH143" s="46"/>
      <c r="BI143" s="46">
        <f t="shared" si="4"/>
        <v>0</v>
      </c>
      <c r="BJ143" s="46">
        <f t="shared" si="5"/>
        <v>0</v>
      </c>
    </row>
    <row r="144" spans="1:62" ht="120" customHeight="1" x14ac:dyDescent="0.25">
      <c r="A144" s="132" t="s">
        <v>182</v>
      </c>
      <c r="B144" s="132"/>
      <c r="C144" s="150">
        <v>0</v>
      </c>
      <c r="D144" s="150">
        <v>0</v>
      </c>
      <c r="E144" s="133">
        <v>2879.1</v>
      </c>
      <c r="F144" s="134" t="s">
        <v>5225</v>
      </c>
      <c r="G144" s="86" t="s">
        <v>5226</v>
      </c>
      <c r="H144" s="86" t="s">
        <v>5227</v>
      </c>
      <c r="I144" s="89"/>
      <c r="J144" s="90">
        <v>1</v>
      </c>
      <c r="K144" s="86"/>
      <c r="L144" s="86"/>
      <c r="M144" s="92" t="s">
        <v>151</v>
      </c>
      <c r="N144" s="86" t="s">
        <v>108</v>
      </c>
      <c r="O144" s="163" t="s">
        <v>205</v>
      </c>
      <c r="P144" s="163" t="s">
        <v>205</v>
      </c>
      <c r="Q144" s="91" t="s">
        <v>109</v>
      </c>
      <c r="R144" s="91" t="s">
        <v>210</v>
      </c>
      <c r="S144" s="91" t="s">
        <v>5228</v>
      </c>
      <c r="T144" s="92">
        <v>10</v>
      </c>
      <c r="U144" s="93">
        <v>4</v>
      </c>
      <c r="V144" s="94">
        <v>43600</v>
      </c>
      <c r="W144" s="94">
        <v>45741</v>
      </c>
      <c r="X144" s="95">
        <v>9785171159054</v>
      </c>
      <c r="Y144" s="96">
        <v>848</v>
      </c>
      <c r="Z144" s="97">
        <v>1.4850000000000001</v>
      </c>
      <c r="AA144" s="98" t="s">
        <v>155</v>
      </c>
      <c r="AB144" s="98" t="s">
        <v>311</v>
      </c>
      <c r="AC144" s="98" t="s">
        <v>156</v>
      </c>
      <c r="AD144" s="91" t="s">
        <v>110</v>
      </c>
      <c r="AE144" s="135" t="s">
        <v>116</v>
      </c>
      <c r="AF144" s="168"/>
      <c r="AG144" s="98" t="s">
        <v>353</v>
      </c>
      <c r="AH144" s="98"/>
      <c r="AI144" s="86" t="s">
        <v>5229</v>
      </c>
      <c r="AJ144" s="101"/>
      <c r="AK144" s="91"/>
      <c r="AL144" s="100" t="s">
        <v>5230</v>
      </c>
      <c r="AM144" s="86" t="s">
        <v>159</v>
      </c>
      <c r="AN144" s="86" t="s">
        <v>153</v>
      </c>
      <c r="AO144" s="143">
        <f t="shared" si="3"/>
        <v>0</v>
      </c>
      <c r="AP144" s="85" t="s">
        <v>5231</v>
      </c>
      <c r="AQ144" s="100" t="s">
        <v>154</v>
      </c>
      <c r="AR144" s="97" t="s">
        <v>125</v>
      </c>
      <c r="AV144" s="99"/>
      <c r="AW144" s="159" t="s">
        <v>5232</v>
      </c>
      <c r="AX144" s="102" t="s">
        <v>5233</v>
      </c>
      <c r="AY144" s="157" t="s">
        <v>5234</v>
      </c>
      <c r="AZ144" s="159"/>
      <c r="BF144" s="103">
        <v>45744</v>
      </c>
      <c r="BG144" s="46"/>
      <c r="BH144" s="46"/>
      <c r="BI144" s="46">
        <f t="shared" si="4"/>
        <v>0</v>
      </c>
      <c r="BJ144" s="46">
        <f t="shared" si="5"/>
        <v>0</v>
      </c>
    </row>
    <row r="145" spans="1:62" ht="120" customHeight="1" x14ac:dyDescent="0.25">
      <c r="A145" s="132" t="s">
        <v>182</v>
      </c>
      <c r="B145" s="132"/>
      <c r="C145" s="150">
        <v>0</v>
      </c>
      <c r="D145" s="150">
        <v>0</v>
      </c>
      <c r="E145" s="133">
        <v>241.5</v>
      </c>
      <c r="F145" s="134" t="s">
        <v>3680</v>
      </c>
      <c r="G145" s="86" t="s">
        <v>3681</v>
      </c>
      <c r="H145" s="86" t="s">
        <v>3682</v>
      </c>
      <c r="I145" s="89"/>
      <c r="J145" s="90" t="s">
        <v>197</v>
      </c>
      <c r="K145" s="86"/>
      <c r="L145" s="86"/>
      <c r="M145" s="92" t="s">
        <v>138</v>
      </c>
      <c r="N145" s="86" t="s">
        <v>108</v>
      </c>
      <c r="O145" s="163" t="s">
        <v>222</v>
      </c>
      <c r="P145" s="163" t="s">
        <v>598</v>
      </c>
      <c r="Q145" s="91" t="s">
        <v>109</v>
      </c>
      <c r="R145" s="91" t="s">
        <v>210</v>
      </c>
      <c r="S145" s="91" t="s">
        <v>3683</v>
      </c>
      <c r="T145" s="92">
        <v>10</v>
      </c>
      <c r="U145" s="93">
        <v>15</v>
      </c>
      <c r="V145" s="94">
        <v>45737</v>
      </c>
      <c r="W145" s="94">
        <v>45737</v>
      </c>
      <c r="X145" s="95">
        <v>9785171731335</v>
      </c>
      <c r="Y145" s="96">
        <v>56</v>
      </c>
      <c r="Z145" s="97">
        <v>0.16700000000000001</v>
      </c>
      <c r="AA145" s="98" t="s">
        <v>139</v>
      </c>
      <c r="AB145" s="98" t="s">
        <v>193</v>
      </c>
      <c r="AC145" s="98" t="s">
        <v>140</v>
      </c>
      <c r="AD145" s="91">
        <v>3</v>
      </c>
      <c r="AE145" s="169" t="s">
        <v>198</v>
      </c>
      <c r="AF145" s="168"/>
      <c r="AG145" s="98" t="s">
        <v>3684</v>
      </c>
      <c r="AH145" s="98"/>
      <c r="AI145" s="86" t="s">
        <v>3685</v>
      </c>
      <c r="AJ145" s="101" t="s">
        <v>163</v>
      </c>
      <c r="AK145" s="91"/>
      <c r="AL145" s="100" t="s">
        <v>3686</v>
      </c>
      <c r="AM145" s="86" t="s">
        <v>221</v>
      </c>
      <c r="AN145" s="86" t="s">
        <v>142</v>
      </c>
      <c r="AO145" s="143">
        <f t="shared" si="3"/>
        <v>0</v>
      </c>
      <c r="AP145" s="85" t="s">
        <v>3687</v>
      </c>
      <c r="AQ145" s="100" t="s">
        <v>143</v>
      </c>
      <c r="AR145" s="97" t="s">
        <v>125</v>
      </c>
      <c r="AV145" s="99"/>
      <c r="AW145" s="159" t="s">
        <v>3688</v>
      </c>
      <c r="AX145" s="102"/>
      <c r="AY145" s="157" t="s">
        <v>3689</v>
      </c>
      <c r="AZ145" s="159"/>
      <c r="BF145" s="103">
        <v>45741</v>
      </c>
      <c r="BG145" s="46"/>
      <c r="BH145" s="46"/>
      <c r="BI145" s="46">
        <f t="shared" si="4"/>
        <v>0</v>
      </c>
      <c r="BJ145" s="46">
        <f t="shared" si="5"/>
        <v>0</v>
      </c>
    </row>
    <row r="146" spans="1:62" ht="120" customHeight="1" x14ac:dyDescent="0.25">
      <c r="A146" s="132" t="s">
        <v>182</v>
      </c>
      <c r="B146" s="132"/>
      <c r="C146" s="150">
        <v>0</v>
      </c>
      <c r="D146" s="150">
        <v>0</v>
      </c>
      <c r="E146" s="133">
        <v>269.85000000000002</v>
      </c>
      <c r="F146" s="134" t="s">
        <v>5235</v>
      </c>
      <c r="G146" s="86" t="s">
        <v>3681</v>
      </c>
      <c r="H146" s="86" t="s">
        <v>3682</v>
      </c>
      <c r="I146" s="89"/>
      <c r="J146" s="90" t="s">
        <v>197</v>
      </c>
      <c r="K146" s="86"/>
      <c r="L146" s="86"/>
      <c r="M146" s="92" t="s">
        <v>138</v>
      </c>
      <c r="N146" s="86" t="s">
        <v>108</v>
      </c>
      <c r="O146" s="163" t="s">
        <v>222</v>
      </c>
      <c r="P146" s="163" t="s">
        <v>598</v>
      </c>
      <c r="Q146" s="91" t="s">
        <v>109</v>
      </c>
      <c r="R146" s="91" t="s">
        <v>210</v>
      </c>
      <c r="S146" s="91" t="s">
        <v>5236</v>
      </c>
      <c r="T146" s="92">
        <v>10</v>
      </c>
      <c r="U146" s="93">
        <v>15</v>
      </c>
      <c r="V146" s="94">
        <v>45742</v>
      </c>
      <c r="W146" s="94">
        <v>45742</v>
      </c>
      <c r="X146" s="95">
        <v>9785171731342</v>
      </c>
      <c r="Y146" s="96">
        <v>64</v>
      </c>
      <c r="Z146" s="97">
        <v>0.17699999999999999</v>
      </c>
      <c r="AA146" s="98" t="s">
        <v>139</v>
      </c>
      <c r="AB146" s="98" t="s">
        <v>193</v>
      </c>
      <c r="AC146" s="98" t="s">
        <v>140</v>
      </c>
      <c r="AD146" s="91">
        <v>3</v>
      </c>
      <c r="AE146" s="169" t="s">
        <v>198</v>
      </c>
      <c r="AF146" s="168"/>
      <c r="AG146" s="98" t="s">
        <v>3684</v>
      </c>
      <c r="AH146" s="98"/>
      <c r="AI146" s="86" t="s">
        <v>3685</v>
      </c>
      <c r="AJ146" s="101" t="s">
        <v>141</v>
      </c>
      <c r="AK146" s="91"/>
      <c r="AL146" s="100" t="s">
        <v>5237</v>
      </c>
      <c r="AM146" s="86" t="s">
        <v>221</v>
      </c>
      <c r="AN146" s="86" t="s">
        <v>142</v>
      </c>
      <c r="AO146" s="143">
        <f t="shared" ref="AO146:AO209" si="6">C146*U146+D146</f>
        <v>0</v>
      </c>
      <c r="AP146" s="85" t="s">
        <v>5238</v>
      </c>
      <c r="AQ146" s="100" t="s">
        <v>147</v>
      </c>
      <c r="AR146" s="97" t="s">
        <v>125</v>
      </c>
      <c r="AV146" s="99"/>
      <c r="AW146" s="159" t="s">
        <v>5239</v>
      </c>
      <c r="AX146" s="102"/>
      <c r="AY146" s="157" t="s">
        <v>5240</v>
      </c>
      <c r="AZ146" s="159"/>
      <c r="BF146" s="103">
        <v>45744</v>
      </c>
      <c r="BG146" s="46"/>
      <c r="BH146" s="46"/>
      <c r="BI146" s="46">
        <f t="shared" ref="BI146:BI209" si="7">AO146*E146</f>
        <v>0</v>
      </c>
      <c r="BJ146" s="46">
        <f t="shared" ref="BJ146:BJ209" si="8">AO146*Z146</f>
        <v>0</v>
      </c>
    </row>
    <row r="147" spans="1:62" ht="120" customHeight="1" x14ac:dyDescent="0.25">
      <c r="A147" s="132"/>
      <c r="B147" s="132"/>
      <c r="C147" s="150">
        <v>0</v>
      </c>
      <c r="D147" s="150">
        <v>0</v>
      </c>
      <c r="E147" s="133">
        <v>693</v>
      </c>
      <c r="F147" s="134" t="s">
        <v>3064</v>
      </c>
      <c r="G147" s="86" t="s">
        <v>3065</v>
      </c>
      <c r="H147" s="86" t="s">
        <v>3066</v>
      </c>
      <c r="I147" s="89"/>
      <c r="J147" s="90">
        <v>1</v>
      </c>
      <c r="K147" s="86"/>
      <c r="L147" s="86"/>
      <c r="M147" s="92" t="s">
        <v>151</v>
      </c>
      <c r="N147" s="86" t="s">
        <v>108</v>
      </c>
      <c r="O147" s="163" t="s">
        <v>224</v>
      </c>
      <c r="P147" s="163" t="s">
        <v>224</v>
      </c>
      <c r="Q147" s="91" t="s">
        <v>109</v>
      </c>
      <c r="R147" s="91" t="s">
        <v>210</v>
      </c>
      <c r="S147" s="91" t="s">
        <v>3067</v>
      </c>
      <c r="T147" s="92">
        <v>10</v>
      </c>
      <c r="U147" s="93">
        <v>5</v>
      </c>
      <c r="V147" s="94">
        <v>45736</v>
      </c>
      <c r="W147" s="94">
        <v>45736</v>
      </c>
      <c r="X147" s="95">
        <v>9785171708788</v>
      </c>
      <c r="Y147" s="96">
        <v>384</v>
      </c>
      <c r="Z147" s="97">
        <v>0.40799999999999997</v>
      </c>
      <c r="AA147" s="98" t="s">
        <v>145</v>
      </c>
      <c r="AB147" s="98" t="s">
        <v>161</v>
      </c>
      <c r="AC147" s="98" t="s">
        <v>146</v>
      </c>
      <c r="AD147" s="91" t="s">
        <v>110</v>
      </c>
      <c r="AE147" s="169" t="s">
        <v>198</v>
      </c>
      <c r="AF147" s="168"/>
      <c r="AG147" s="98" t="s">
        <v>287</v>
      </c>
      <c r="AH147" s="98"/>
      <c r="AI147" s="86" t="s">
        <v>3068</v>
      </c>
      <c r="AJ147" s="101"/>
      <c r="AK147" s="91" t="s">
        <v>3069</v>
      </c>
      <c r="AL147" s="100" t="s">
        <v>3070</v>
      </c>
      <c r="AM147" s="86" t="s">
        <v>525</v>
      </c>
      <c r="AN147" s="86" t="s">
        <v>153</v>
      </c>
      <c r="AO147" s="143">
        <f t="shared" si="6"/>
        <v>0</v>
      </c>
      <c r="AP147" s="85" t="s">
        <v>3071</v>
      </c>
      <c r="AQ147" s="100" t="s">
        <v>154</v>
      </c>
      <c r="AR147" s="97" t="s">
        <v>125</v>
      </c>
      <c r="AV147" s="170" t="s">
        <v>121</v>
      </c>
      <c r="AW147" s="159" t="s">
        <v>3072</v>
      </c>
      <c r="AX147" s="102"/>
      <c r="AY147" s="157" t="s">
        <v>3073</v>
      </c>
      <c r="AZ147" s="159"/>
      <c r="BF147" s="103">
        <v>45740</v>
      </c>
      <c r="BG147" s="46"/>
      <c r="BH147" s="46"/>
      <c r="BI147" s="46">
        <f t="shared" si="7"/>
        <v>0</v>
      </c>
      <c r="BJ147" s="46">
        <f t="shared" si="8"/>
        <v>0</v>
      </c>
    </row>
    <row r="148" spans="1:62" ht="120" customHeight="1" x14ac:dyDescent="0.25">
      <c r="A148" s="132" t="s">
        <v>182</v>
      </c>
      <c r="B148" s="132"/>
      <c r="C148" s="150"/>
      <c r="D148" s="150"/>
      <c r="E148" s="133">
        <v>604.80000000000007</v>
      </c>
      <c r="F148" s="134" t="s">
        <v>4270</v>
      </c>
      <c r="G148" s="86" t="s">
        <v>4271</v>
      </c>
      <c r="H148" s="86" t="s">
        <v>4272</v>
      </c>
      <c r="I148" s="89"/>
      <c r="J148" s="90" t="s">
        <v>197</v>
      </c>
      <c r="K148" s="86"/>
      <c r="L148" s="86"/>
      <c r="M148" s="92" t="s">
        <v>151</v>
      </c>
      <c r="N148" s="86" t="s">
        <v>108</v>
      </c>
      <c r="O148" s="163" t="s">
        <v>212</v>
      </c>
      <c r="P148" s="163" t="s">
        <v>212</v>
      </c>
      <c r="Q148" s="91" t="s">
        <v>109</v>
      </c>
      <c r="R148" s="91" t="s">
        <v>210</v>
      </c>
      <c r="S148" s="91" t="s">
        <v>4273</v>
      </c>
      <c r="T148" s="92">
        <v>20</v>
      </c>
      <c r="U148" s="93">
        <v>14</v>
      </c>
      <c r="V148" s="94">
        <v>45740</v>
      </c>
      <c r="W148" s="94">
        <v>45740</v>
      </c>
      <c r="X148" s="95">
        <v>9785171689964</v>
      </c>
      <c r="Y148" s="96">
        <v>384</v>
      </c>
      <c r="Z148" s="97">
        <v>0.41299999999999998</v>
      </c>
      <c r="AA148" s="98" t="s">
        <v>145</v>
      </c>
      <c r="AB148" s="98" t="s">
        <v>194</v>
      </c>
      <c r="AC148" s="98" t="s">
        <v>146</v>
      </c>
      <c r="AD148" s="91" t="s">
        <v>110</v>
      </c>
      <c r="AE148" s="169" t="s">
        <v>198</v>
      </c>
      <c r="AF148" s="168"/>
      <c r="AG148" s="98" t="s">
        <v>3157</v>
      </c>
      <c r="AH148" s="98"/>
      <c r="AI148" s="86" t="s">
        <v>4274</v>
      </c>
      <c r="AJ148" s="101"/>
      <c r="AK148" s="91"/>
      <c r="AL148" s="100" t="s">
        <v>4275</v>
      </c>
      <c r="AM148" s="86" t="s">
        <v>159</v>
      </c>
      <c r="AN148" s="86" t="s">
        <v>153</v>
      </c>
      <c r="AO148" s="143">
        <f t="shared" si="6"/>
        <v>0</v>
      </c>
      <c r="AP148" s="85" t="s">
        <v>4276</v>
      </c>
      <c r="AQ148" s="100" t="s">
        <v>154</v>
      </c>
      <c r="AR148" s="97" t="s">
        <v>125</v>
      </c>
      <c r="AV148" s="99"/>
      <c r="AW148" s="159" t="s">
        <v>4277</v>
      </c>
      <c r="AX148" s="102" t="s">
        <v>4278</v>
      </c>
      <c r="AY148" s="157" t="s">
        <v>4279</v>
      </c>
      <c r="AZ148" s="159"/>
      <c r="BF148" s="103">
        <v>45742</v>
      </c>
      <c r="BG148" s="46"/>
      <c r="BH148" s="46"/>
      <c r="BI148" s="46">
        <f t="shared" si="7"/>
        <v>0</v>
      </c>
      <c r="BJ148" s="46">
        <f t="shared" si="8"/>
        <v>0</v>
      </c>
    </row>
    <row r="149" spans="1:62" ht="120" customHeight="1" x14ac:dyDescent="0.25">
      <c r="A149" s="132" t="s">
        <v>182</v>
      </c>
      <c r="B149" s="132"/>
      <c r="C149" s="150">
        <v>0</v>
      </c>
      <c r="D149" s="150">
        <v>0</v>
      </c>
      <c r="E149" s="133">
        <v>1461.6000000000001</v>
      </c>
      <c r="F149" s="134" t="s">
        <v>1631</v>
      </c>
      <c r="G149" s="86" t="s">
        <v>1632</v>
      </c>
      <c r="H149" s="86" t="s">
        <v>1633</v>
      </c>
      <c r="I149" s="89"/>
      <c r="J149" s="90">
        <v>5</v>
      </c>
      <c r="K149" s="86"/>
      <c r="L149" s="86"/>
      <c r="M149" s="92" t="s">
        <v>133</v>
      </c>
      <c r="N149" s="86" t="s">
        <v>108</v>
      </c>
      <c r="O149" s="163" t="s">
        <v>301</v>
      </c>
      <c r="P149" s="163" t="s">
        <v>302</v>
      </c>
      <c r="Q149" s="91" t="s">
        <v>109</v>
      </c>
      <c r="R149" s="91" t="s">
        <v>210</v>
      </c>
      <c r="S149" s="91" t="s">
        <v>1634</v>
      </c>
      <c r="T149" s="92">
        <v>10</v>
      </c>
      <c r="U149" s="93">
        <v>5</v>
      </c>
      <c r="V149" s="94">
        <v>45112</v>
      </c>
      <c r="W149" s="94">
        <v>45734</v>
      </c>
      <c r="X149" s="95">
        <v>9785171551100</v>
      </c>
      <c r="Y149" s="96">
        <v>224</v>
      </c>
      <c r="Z149" s="97">
        <v>0.73599999999999999</v>
      </c>
      <c r="AA149" s="98" t="s">
        <v>626</v>
      </c>
      <c r="AB149" s="98" t="s">
        <v>160</v>
      </c>
      <c r="AC149" s="98" t="s">
        <v>627</v>
      </c>
      <c r="AD149" s="91" t="s">
        <v>331</v>
      </c>
      <c r="AE149" s="135" t="s">
        <v>116</v>
      </c>
      <c r="AF149" s="168"/>
      <c r="AG149" s="98" t="s">
        <v>333</v>
      </c>
      <c r="AH149" s="98"/>
      <c r="AI149" s="86" t="s">
        <v>1635</v>
      </c>
      <c r="AJ149" s="101"/>
      <c r="AK149" s="91"/>
      <c r="AL149" s="100" t="s">
        <v>1636</v>
      </c>
      <c r="AM149" s="86" t="s">
        <v>268</v>
      </c>
      <c r="AN149" s="86" t="s">
        <v>240</v>
      </c>
      <c r="AO149" s="143">
        <f t="shared" si="6"/>
        <v>0</v>
      </c>
      <c r="AP149" s="85" t="s">
        <v>1637</v>
      </c>
      <c r="AQ149" s="100" t="s">
        <v>157</v>
      </c>
      <c r="AR149" s="97" t="s">
        <v>125</v>
      </c>
      <c r="AV149" s="99"/>
      <c r="AW149" s="159" t="s">
        <v>1638</v>
      </c>
      <c r="AX149" s="102" t="s">
        <v>1639</v>
      </c>
      <c r="AY149" s="157" t="s">
        <v>1640</v>
      </c>
      <c r="AZ149" s="159"/>
      <c r="BF149" s="103">
        <v>45735</v>
      </c>
      <c r="BG149" s="46"/>
      <c r="BH149" s="46"/>
      <c r="BI149" s="46">
        <f t="shared" si="7"/>
        <v>0</v>
      </c>
      <c r="BJ149" s="46">
        <f t="shared" si="8"/>
        <v>0</v>
      </c>
    </row>
    <row r="150" spans="1:62" ht="120" customHeight="1" x14ac:dyDescent="0.25">
      <c r="A150" s="132" t="s">
        <v>182</v>
      </c>
      <c r="B150" s="132"/>
      <c r="C150" s="150"/>
      <c r="D150" s="150"/>
      <c r="E150" s="133">
        <v>604.80000000000007</v>
      </c>
      <c r="F150" s="134" t="s">
        <v>4280</v>
      </c>
      <c r="G150" s="86" t="s">
        <v>4281</v>
      </c>
      <c r="H150" s="86" t="s">
        <v>4282</v>
      </c>
      <c r="I150" s="89"/>
      <c r="J150" s="90" t="s">
        <v>197</v>
      </c>
      <c r="K150" s="86"/>
      <c r="L150" s="86"/>
      <c r="M150" s="92" t="s">
        <v>151</v>
      </c>
      <c r="N150" s="86" t="s">
        <v>108</v>
      </c>
      <c r="O150" s="163" t="s">
        <v>272</v>
      </c>
      <c r="P150" s="163" t="s">
        <v>272</v>
      </c>
      <c r="Q150" s="91" t="s">
        <v>109</v>
      </c>
      <c r="R150" s="91" t="s">
        <v>210</v>
      </c>
      <c r="S150" s="91" t="s">
        <v>4283</v>
      </c>
      <c r="T150" s="92">
        <v>10</v>
      </c>
      <c r="U150" s="93">
        <v>10</v>
      </c>
      <c r="V150" s="94">
        <v>45740</v>
      </c>
      <c r="W150" s="94">
        <v>45740</v>
      </c>
      <c r="X150" s="95">
        <v>9785171678418</v>
      </c>
      <c r="Y150" s="96">
        <v>384</v>
      </c>
      <c r="Z150" s="97">
        <v>0.29599999999999999</v>
      </c>
      <c r="AA150" s="98" t="s">
        <v>145</v>
      </c>
      <c r="AB150" s="98" t="s">
        <v>175</v>
      </c>
      <c r="AC150" s="98" t="s">
        <v>146</v>
      </c>
      <c r="AD150" s="91" t="s">
        <v>110</v>
      </c>
      <c r="AE150" s="169" t="s">
        <v>198</v>
      </c>
      <c r="AF150" s="168"/>
      <c r="AG150" s="98" t="s">
        <v>1347</v>
      </c>
      <c r="AH150" s="98"/>
      <c r="AI150" s="86" t="s">
        <v>4284</v>
      </c>
      <c r="AJ150" s="101" t="s">
        <v>111</v>
      </c>
      <c r="AK150" s="91"/>
      <c r="AL150" s="100" t="s">
        <v>4285</v>
      </c>
      <c r="AM150" s="86" t="s">
        <v>159</v>
      </c>
      <c r="AN150" s="86" t="s">
        <v>153</v>
      </c>
      <c r="AO150" s="143">
        <f t="shared" si="6"/>
        <v>0</v>
      </c>
      <c r="AP150" s="85" t="s">
        <v>4286</v>
      </c>
      <c r="AQ150" s="100" t="s">
        <v>111</v>
      </c>
      <c r="AR150" s="97" t="s">
        <v>125</v>
      </c>
      <c r="AV150" s="99"/>
      <c r="AW150" s="159" t="s">
        <v>4287</v>
      </c>
      <c r="AX150" s="102" t="s">
        <v>4288</v>
      </c>
      <c r="AY150" s="157" t="s">
        <v>4289</v>
      </c>
      <c r="AZ150" s="159"/>
      <c r="BF150" s="103">
        <v>45742</v>
      </c>
      <c r="BG150" s="46"/>
      <c r="BH150" s="46"/>
      <c r="BI150" s="46">
        <f t="shared" si="7"/>
        <v>0</v>
      </c>
      <c r="BJ150" s="46">
        <f t="shared" si="8"/>
        <v>0</v>
      </c>
    </row>
    <row r="151" spans="1:62" ht="120" customHeight="1" x14ac:dyDescent="0.25">
      <c r="A151" s="132" t="s">
        <v>182</v>
      </c>
      <c r="B151" s="132"/>
      <c r="C151" s="150">
        <v>0</v>
      </c>
      <c r="D151" s="150">
        <v>0</v>
      </c>
      <c r="E151" s="133">
        <v>604.80000000000007</v>
      </c>
      <c r="F151" s="134" t="s">
        <v>5241</v>
      </c>
      <c r="G151" s="86" t="s">
        <v>5242</v>
      </c>
      <c r="H151" s="86" t="s">
        <v>5243</v>
      </c>
      <c r="I151" s="89"/>
      <c r="J151" s="90" t="s">
        <v>197</v>
      </c>
      <c r="K151" s="86"/>
      <c r="L151" s="86"/>
      <c r="M151" s="92" t="s">
        <v>138</v>
      </c>
      <c r="N151" s="86" t="s">
        <v>108</v>
      </c>
      <c r="O151" s="163" t="s">
        <v>352</v>
      </c>
      <c r="P151" s="163" t="s">
        <v>2477</v>
      </c>
      <c r="Q151" s="91" t="s">
        <v>109</v>
      </c>
      <c r="R151" s="91" t="s">
        <v>210</v>
      </c>
      <c r="S151" s="91" t="s">
        <v>5244</v>
      </c>
      <c r="T151" s="92">
        <v>10</v>
      </c>
      <c r="U151" s="93">
        <v>15</v>
      </c>
      <c r="V151" s="94">
        <v>45742</v>
      </c>
      <c r="W151" s="94">
        <v>45742</v>
      </c>
      <c r="X151" s="95">
        <v>9785171677053</v>
      </c>
      <c r="Y151" s="96">
        <v>64</v>
      </c>
      <c r="Z151" s="97">
        <v>0.18099999999999999</v>
      </c>
      <c r="AA151" s="98" t="s">
        <v>155</v>
      </c>
      <c r="AB151" s="98" t="s">
        <v>193</v>
      </c>
      <c r="AC151" s="98" t="s">
        <v>156</v>
      </c>
      <c r="AD151" s="91">
        <v>3</v>
      </c>
      <c r="AE151" s="169" t="s">
        <v>198</v>
      </c>
      <c r="AF151" s="168"/>
      <c r="AG151" s="98" t="s">
        <v>1859</v>
      </c>
      <c r="AH151" s="98"/>
      <c r="AI151" s="86" t="s">
        <v>5245</v>
      </c>
      <c r="AJ151" s="101" t="s">
        <v>141</v>
      </c>
      <c r="AK151" s="91"/>
      <c r="AL151" s="100" t="s">
        <v>5246</v>
      </c>
      <c r="AM151" s="86" t="s">
        <v>187</v>
      </c>
      <c r="AN151" s="86" t="s">
        <v>142</v>
      </c>
      <c r="AO151" s="143">
        <f t="shared" si="6"/>
        <v>0</v>
      </c>
      <c r="AP151" s="85" t="s">
        <v>5247</v>
      </c>
      <c r="AQ151" s="100" t="s">
        <v>143</v>
      </c>
      <c r="AR151" s="97" t="s">
        <v>125</v>
      </c>
      <c r="AV151" s="99"/>
      <c r="AW151" s="159" t="s">
        <v>5248</v>
      </c>
      <c r="AX151" s="102" t="s">
        <v>5249</v>
      </c>
      <c r="AY151" s="157" t="s">
        <v>5250</v>
      </c>
      <c r="AZ151" s="159"/>
      <c r="BF151" s="103">
        <v>45744</v>
      </c>
      <c r="BG151" s="46"/>
      <c r="BH151" s="46"/>
      <c r="BI151" s="46">
        <f t="shared" si="7"/>
        <v>0</v>
      </c>
      <c r="BJ151" s="46">
        <f t="shared" si="8"/>
        <v>0</v>
      </c>
    </row>
    <row r="152" spans="1:62" ht="120" customHeight="1" x14ac:dyDescent="0.25">
      <c r="A152" s="132" t="s">
        <v>182</v>
      </c>
      <c r="B152" s="132"/>
      <c r="C152" s="150">
        <v>0</v>
      </c>
      <c r="D152" s="150">
        <v>0</v>
      </c>
      <c r="E152" s="133">
        <v>762.30000000000007</v>
      </c>
      <c r="F152" s="134" t="s">
        <v>3074</v>
      </c>
      <c r="G152" s="86" t="s">
        <v>3075</v>
      </c>
      <c r="H152" s="86" t="s">
        <v>3076</v>
      </c>
      <c r="I152" s="89"/>
      <c r="J152" s="90">
        <v>3</v>
      </c>
      <c r="K152" s="86"/>
      <c r="L152" s="86"/>
      <c r="M152" s="92" t="s">
        <v>138</v>
      </c>
      <c r="N152" s="86" t="s">
        <v>108</v>
      </c>
      <c r="O152" s="163" t="s">
        <v>148</v>
      </c>
      <c r="P152" s="163" t="s">
        <v>307</v>
      </c>
      <c r="Q152" s="91" t="s">
        <v>109</v>
      </c>
      <c r="R152" s="91" t="s">
        <v>1282</v>
      </c>
      <c r="S152" s="91" t="s">
        <v>3077</v>
      </c>
      <c r="T152" s="92">
        <v>10</v>
      </c>
      <c r="U152" s="93">
        <v>14</v>
      </c>
      <c r="V152" s="94">
        <v>44216</v>
      </c>
      <c r="W152" s="94">
        <v>45737</v>
      </c>
      <c r="X152" s="95">
        <v>9785171346621</v>
      </c>
      <c r="Y152" s="96">
        <v>320</v>
      </c>
      <c r="Z152" s="97">
        <v>0.42699999999999999</v>
      </c>
      <c r="AA152" s="98" t="s">
        <v>134</v>
      </c>
      <c r="AB152" s="98" t="s">
        <v>136</v>
      </c>
      <c r="AC152" s="98" t="s">
        <v>135</v>
      </c>
      <c r="AD152" s="91" t="s">
        <v>110</v>
      </c>
      <c r="AE152" s="135" t="s">
        <v>116</v>
      </c>
      <c r="AF152" s="168"/>
      <c r="AG152" s="98" t="s">
        <v>3078</v>
      </c>
      <c r="AH152" s="98"/>
      <c r="AI152" s="86" t="s">
        <v>3079</v>
      </c>
      <c r="AJ152" s="101" t="s">
        <v>141</v>
      </c>
      <c r="AK152" s="91" t="s">
        <v>3080</v>
      </c>
      <c r="AL152" s="100" t="s">
        <v>3081</v>
      </c>
      <c r="AM152" s="86" t="s">
        <v>288</v>
      </c>
      <c r="AN152" s="86" t="s">
        <v>142</v>
      </c>
      <c r="AO152" s="143">
        <f t="shared" si="6"/>
        <v>0</v>
      </c>
      <c r="AP152" s="85" t="s">
        <v>3082</v>
      </c>
      <c r="AQ152" s="100" t="s">
        <v>147</v>
      </c>
      <c r="AR152" s="97" t="s">
        <v>125</v>
      </c>
      <c r="AV152" s="99"/>
      <c r="AW152" s="159" t="s">
        <v>3083</v>
      </c>
      <c r="AX152" s="102"/>
      <c r="AY152" s="157" t="s">
        <v>3084</v>
      </c>
      <c r="AZ152" s="159"/>
      <c r="BF152" s="103">
        <v>45740</v>
      </c>
      <c r="BG152" s="46"/>
      <c r="BH152" s="46"/>
      <c r="BI152" s="46">
        <f t="shared" si="7"/>
        <v>0</v>
      </c>
      <c r="BJ152" s="46">
        <f t="shared" si="8"/>
        <v>0</v>
      </c>
    </row>
    <row r="153" spans="1:62" ht="120" customHeight="1" x14ac:dyDescent="0.25">
      <c r="A153" s="132" t="s">
        <v>182</v>
      </c>
      <c r="B153" s="132"/>
      <c r="C153" s="150">
        <v>0</v>
      </c>
      <c r="D153" s="150">
        <v>0</v>
      </c>
      <c r="E153" s="133">
        <v>1001.7</v>
      </c>
      <c r="F153" s="134" t="s">
        <v>3085</v>
      </c>
      <c r="G153" s="86" t="s">
        <v>3086</v>
      </c>
      <c r="H153" s="86" t="s">
        <v>444</v>
      </c>
      <c r="I153" s="89"/>
      <c r="J153" s="90">
        <v>3</v>
      </c>
      <c r="K153" s="86"/>
      <c r="L153" s="86"/>
      <c r="M153" s="92" t="s">
        <v>138</v>
      </c>
      <c r="N153" s="86" t="s">
        <v>108</v>
      </c>
      <c r="O153" s="163" t="s">
        <v>166</v>
      </c>
      <c r="P153" s="163" t="s">
        <v>167</v>
      </c>
      <c r="Q153" s="91" t="s">
        <v>109</v>
      </c>
      <c r="R153" s="91" t="s">
        <v>210</v>
      </c>
      <c r="S153" s="91" t="s">
        <v>3087</v>
      </c>
      <c r="T153" s="92">
        <v>10</v>
      </c>
      <c r="U153" s="93">
        <v>8</v>
      </c>
      <c r="V153" s="94">
        <v>43376</v>
      </c>
      <c r="W153" s="94">
        <v>45736</v>
      </c>
      <c r="X153" s="95">
        <v>9785170965557</v>
      </c>
      <c r="Y153" s="96">
        <v>192</v>
      </c>
      <c r="Z153" s="97">
        <v>0.68100000000000005</v>
      </c>
      <c r="AA153" s="98" t="s">
        <v>155</v>
      </c>
      <c r="AB153" s="98" t="s">
        <v>160</v>
      </c>
      <c r="AC153" s="98" t="s">
        <v>156</v>
      </c>
      <c r="AD153" s="91" t="s">
        <v>110</v>
      </c>
      <c r="AE153" s="135" t="s">
        <v>116</v>
      </c>
      <c r="AF153" s="168"/>
      <c r="AG153" s="98" t="s">
        <v>3022</v>
      </c>
      <c r="AH153" s="98"/>
      <c r="AI153" s="86" t="s">
        <v>445</v>
      </c>
      <c r="AJ153" s="101" t="s">
        <v>149</v>
      </c>
      <c r="AK153" s="91"/>
      <c r="AL153" s="100" t="s">
        <v>3088</v>
      </c>
      <c r="AM153" s="86" t="s">
        <v>150</v>
      </c>
      <c r="AN153" s="86" t="s">
        <v>142</v>
      </c>
      <c r="AO153" s="143">
        <f t="shared" si="6"/>
        <v>0</v>
      </c>
      <c r="AP153" s="85" t="s">
        <v>3089</v>
      </c>
      <c r="AQ153" s="100" t="s">
        <v>157</v>
      </c>
      <c r="AR153" s="97" t="s">
        <v>125</v>
      </c>
      <c r="AV153" s="99"/>
      <c r="AW153" s="159" t="s">
        <v>3090</v>
      </c>
      <c r="AX153" s="102" t="s">
        <v>3091</v>
      </c>
      <c r="AY153" s="157" t="s">
        <v>3092</v>
      </c>
      <c r="AZ153" s="159"/>
      <c r="BF153" s="103">
        <v>45740</v>
      </c>
      <c r="BG153" s="46"/>
      <c r="BH153" s="46"/>
      <c r="BI153" s="46">
        <f t="shared" si="7"/>
        <v>0</v>
      </c>
      <c r="BJ153" s="46">
        <f t="shared" si="8"/>
        <v>0</v>
      </c>
    </row>
    <row r="154" spans="1:62" ht="120" customHeight="1" x14ac:dyDescent="0.25">
      <c r="A154" s="132" t="s">
        <v>182</v>
      </c>
      <c r="B154" s="132"/>
      <c r="C154" s="150">
        <v>0</v>
      </c>
      <c r="D154" s="150">
        <v>0</v>
      </c>
      <c r="E154" s="133">
        <v>693</v>
      </c>
      <c r="F154" s="134" t="s">
        <v>4773</v>
      </c>
      <c r="G154" s="86" t="s">
        <v>211</v>
      </c>
      <c r="H154" s="86" t="s">
        <v>4774</v>
      </c>
      <c r="I154" s="89"/>
      <c r="J154" s="90">
        <v>5</v>
      </c>
      <c r="K154" s="86"/>
      <c r="L154" s="86"/>
      <c r="M154" s="92" t="s">
        <v>138</v>
      </c>
      <c r="N154" s="86" t="s">
        <v>108</v>
      </c>
      <c r="O154" s="163" t="s">
        <v>222</v>
      </c>
      <c r="P154" s="163" t="s">
        <v>598</v>
      </c>
      <c r="Q154" s="91" t="s">
        <v>109</v>
      </c>
      <c r="R154" s="91" t="s">
        <v>210</v>
      </c>
      <c r="S154" s="91" t="s">
        <v>4775</v>
      </c>
      <c r="T154" s="92">
        <v>10</v>
      </c>
      <c r="U154" s="93">
        <v>10</v>
      </c>
      <c r="V154" s="94">
        <v>45259</v>
      </c>
      <c r="W154" s="94">
        <v>45741</v>
      </c>
      <c r="X154" s="95">
        <v>9785171582135</v>
      </c>
      <c r="Y154" s="96">
        <v>96</v>
      </c>
      <c r="Z154" s="97">
        <v>0.56799999999999995</v>
      </c>
      <c r="AA154" s="98" t="s">
        <v>139</v>
      </c>
      <c r="AB154" s="98" t="s">
        <v>229</v>
      </c>
      <c r="AC154" s="98" t="s">
        <v>140</v>
      </c>
      <c r="AD154" s="91" t="s">
        <v>110</v>
      </c>
      <c r="AE154" s="135" t="s">
        <v>116</v>
      </c>
      <c r="AF154" s="168"/>
      <c r="AG154" s="98" t="s">
        <v>411</v>
      </c>
      <c r="AH154" s="98"/>
      <c r="AI154" s="86" t="s">
        <v>4776</v>
      </c>
      <c r="AJ154" s="101"/>
      <c r="AK154" s="91"/>
      <c r="AL154" s="100" t="s">
        <v>4777</v>
      </c>
      <c r="AM154" s="86" t="s">
        <v>440</v>
      </c>
      <c r="AN154" s="86" t="s">
        <v>240</v>
      </c>
      <c r="AO154" s="143">
        <f t="shared" si="6"/>
        <v>0</v>
      </c>
      <c r="AP154" s="85" t="s">
        <v>4778</v>
      </c>
      <c r="AQ154" s="100" t="s">
        <v>143</v>
      </c>
      <c r="AR154" s="97" t="s">
        <v>125</v>
      </c>
      <c r="AV154" s="99"/>
      <c r="AW154" s="159" t="s">
        <v>4779</v>
      </c>
      <c r="AX154" s="102"/>
      <c r="AY154" s="157" t="s">
        <v>4780</v>
      </c>
      <c r="AZ154" s="159"/>
      <c r="BF154" s="103">
        <v>45743</v>
      </c>
      <c r="BG154" s="46"/>
      <c r="BH154" s="46"/>
      <c r="BI154" s="46">
        <f t="shared" si="7"/>
        <v>0</v>
      </c>
      <c r="BJ154" s="46">
        <f t="shared" si="8"/>
        <v>0</v>
      </c>
    </row>
    <row r="155" spans="1:62" ht="120" customHeight="1" x14ac:dyDescent="0.25">
      <c r="A155" s="132" t="s">
        <v>182</v>
      </c>
      <c r="B155" s="132"/>
      <c r="C155" s="150">
        <v>0</v>
      </c>
      <c r="D155" s="150">
        <v>0</v>
      </c>
      <c r="E155" s="133">
        <v>693</v>
      </c>
      <c r="F155" s="134" t="s">
        <v>4781</v>
      </c>
      <c r="G155" s="86" t="s">
        <v>211</v>
      </c>
      <c r="H155" s="86" t="s">
        <v>4774</v>
      </c>
      <c r="I155" s="89"/>
      <c r="J155" s="90">
        <v>5</v>
      </c>
      <c r="K155" s="86"/>
      <c r="L155" s="86"/>
      <c r="M155" s="92" t="s">
        <v>138</v>
      </c>
      <c r="N155" s="86" t="s">
        <v>108</v>
      </c>
      <c r="O155" s="163" t="s">
        <v>222</v>
      </c>
      <c r="P155" s="163" t="s">
        <v>598</v>
      </c>
      <c r="Q155" s="91" t="s">
        <v>109</v>
      </c>
      <c r="R155" s="91" t="s">
        <v>210</v>
      </c>
      <c r="S155" s="91" t="s">
        <v>4782</v>
      </c>
      <c r="T155" s="92">
        <v>10</v>
      </c>
      <c r="U155" s="93">
        <v>10</v>
      </c>
      <c r="V155" s="94">
        <v>45259</v>
      </c>
      <c r="W155" s="94">
        <v>45742</v>
      </c>
      <c r="X155" s="95">
        <v>9785171582302</v>
      </c>
      <c r="Y155" s="96">
        <v>96</v>
      </c>
      <c r="Z155" s="97">
        <v>0.56999999999999995</v>
      </c>
      <c r="AA155" s="98" t="s">
        <v>139</v>
      </c>
      <c r="AB155" s="98" t="s">
        <v>229</v>
      </c>
      <c r="AC155" s="98" t="s">
        <v>140</v>
      </c>
      <c r="AD155" s="91" t="s">
        <v>110</v>
      </c>
      <c r="AE155" s="135" t="s">
        <v>116</v>
      </c>
      <c r="AF155" s="168"/>
      <c r="AG155" s="98" t="s">
        <v>411</v>
      </c>
      <c r="AH155" s="98"/>
      <c r="AI155" s="86" t="s">
        <v>4776</v>
      </c>
      <c r="AJ155" s="101"/>
      <c r="AK155" s="91"/>
      <c r="AL155" s="100" t="s">
        <v>4783</v>
      </c>
      <c r="AM155" s="86" t="s">
        <v>440</v>
      </c>
      <c r="AN155" s="86" t="s">
        <v>240</v>
      </c>
      <c r="AO155" s="143">
        <f t="shared" si="6"/>
        <v>0</v>
      </c>
      <c r="AP155" s="85" t="s">
        <v>4784</v>
      </c>
      <c r="AQ155" s="100" t="s">
        <v>143</v>
      </c>
      <c r="AR155" s="97" t="s">
        <v>125</v>
      </c>
      <c r="AV155" s="99"/>
      <c r="AW155" s="159" t="s">
        <v>4785</v>
      </c>
      <c r="AX155" s="102"/>
      <c r="AY155" s="157" t="s">
        <v>4786</v>
      </c>
      <c r="AZ155" s="159"/>
      <c r="BF155" s="103">
        <v>45743</v>
      </c>
      <c r="BG155" s="46"/>
      <c r="BH155" s="46"/>
      <c r="BI155" s="46">
        <f t="shared" si="7"/>
        <v>0</v>
      </c>
      <c r="BJ155" s="46">
        <f t="shared" si="8"/>
        <v>0</v>
      </c>
    </row>
    <row r="156" spans="1:62" ht="120" customHeight="1" x14ac:dyDescent="0.25">
      <c r="A156" s="132" t="s">
        <v>182</v>
      </c>
      <c r="B156" s="132"/>
      <c r="C156" s="150">
        <v>0</v>
      </c>
      <c r="D156" s="150">
        <v>0</v>
      </c>
      <c r="E156" s="133">
        <v>289.8</v>
      </c>
      <c r="F156" s="134" t="s">
        <v>5251</v>
      </c>
      <c r="G156" s="86" t="s">
        <v>5252</v>
      </c>
      <c r="H156" s="86" t="s">
        <v>389</v>
      </c>
      <c r="I156" s="89"/>
      <c r="J156" s="90" t="s">
        <v>197</v>
      </c>
      <c r="K156" s="86"/>
      <c r="L156" s="86"/>
      <c r="M156" s="92" t="s">
        <v>138</v>
      </c>
      <c r="N156" s="86" t="s">
        <v>108</v>
      </c>
      <c r="O156" s="163" t="s">
        <v>166</v>
      </c>
      <c r="P156" s="163" t="s">
        <v>167</v>
      </c>
      <c r="Q156" s="91" t="s">
        <v>109</v>
      </c>
      <c r="R156" s="91" t="s">
        <v>210</v>
      </c>
      <c r="S156" s="91" t="s">
        <v>5253</v>
      </c>
      <c r="T156" s="92">
        <v>10</v>
      </c>
      <c r="U156" s="93">
        <v>12</v>
      </c>
      <c r="V156" s="94">
        <v>45718</v>
      </c>
      <c r="W156" s="94">
        <v>45718</v>
      </c>
      <c r="X156" s="95">
        <v>9785171737788</v>
      </c>
      <c r="Y156" s="96">
        <v>144</v>
      </c>
      <c r="Z156" s="97">
        <v>0.23</v>
      </c>
      <c r="AA156" s="98" t="s">
        <v>145</v>
      </c>
      <c r="AB156" s="98" t="s">
        <v>232</v>
      </c>
      <c r="AC156" s="98" t="s">
        <v>146</v>
      </c>
      <c r="AD156" s="91" t="s">
        <v>110</v>
      </c>
      <c r="AE156" s="169" t="s">
        <v>198</v>
      </c>
      <c r="AF156" s="168"/>
      <c r="AG156" s="98" t="s">
        <v>2372</v>
      </c>
      <c r="AH156" s="98"/>
      <c r="AI156" s="86" t="s">
        <v>390</v>
      </c>
      <c r="AJ156" s="101" t="s">
        <v>149</v>
      </c>
      <c r="AK156" s="91"/>
      <c r="AL156" s="100" t="s">
        <v>5254</v>
      </c>
      <c r="AM156" s="86" t="s">
        <v>150</v>
      </c>
      <c r="AN156" s="86" t="s">
        <v>142</v>
      </c>
      <c r="AO156" s="143">
        <f t="shared" si="6"/>
        <v>0</v>
      </c>
      <c r="AP156" s="85" t="s">
        <v>5255</v>
      </c>
      <c r="AQ156" s="100" t="s">
        <v>147</v>
      </c>
      <c r="AR156" s="97" t="s">
        <v>125</v>
      </c>
      <c r="AV156" s="99"/>
      <c r="AW156" s="159" t="s">
        <v>5256</v>
      </c>
      <c r="AX156" s="102" t="s">
        <v>5257</v>
      </c>
      <c r="AY156" s="157" t="s">
        <v>5258</v>
      </c>
      <c r="AZ156" s="159"/>
      <c r="BF156" s="103">
        <v>45744</v>
      </c>
      <c r="BG156" s="46"/>
      <c r="BH156" s="46"/>
      <c r="BI156" s="46">
        <f t="shared" si="7"/>
        <v>0</v>
      </c>
      <c r="BJ156" s="46">
        <f t="shared" si="8"/>
        <v>0</v>
      </c>
    </row>
    <row r="157" spans="1:62" ht="120" customHeight="1" x14ac:dyDescent="0.25">
      <c r="A157" s="132" t="s">
        <v>182</v>
      </c>
      <c r="B157" s="132"/>
      <c r="C157" s="150">
        <v>0</v>
      </c>
      <c r="D157" s="150">
        <v>0</v>
      </c>
      <c r="E157" s="133">
        <v>269.85000000000002</v>
      </c>
      <c r="F157" s="134" t="s">
        <v>1178</v>
      </c>
      <c r="G157" s="86" t="s">
        <v>1179</v>
      </c>
      <c r="H157" s="86" t="s">
        <v>389</v>
      </c>
      <c r="I157" s="89"/>
      <c r="J157" s="90">
        <v>8</v>
      </c>
      <c r="K157" s="86"/>
      <c r="L157" s="86"/>
      <c r="M157" s="92" t="s">
        <v>138</v>
      </c>
      <c r="N157" s="86" t="s">
        <v>108</v>
      </c>
      <c r="O157" s="163" t="s">
        <v>378</v>
      </c>
      <c r="P157" s="163" t="s">
        <v>1180</v>
      </c>
      <c r="Q157" s="91" t="s">
        <v>109</v>
      </c>
      <c r="R157" s="91" t="s">
        <v>210</v>
      </c>
      <c r="S157" s="91" t="s">
        <v>1181</v>
      </c>
      <c r="T157" s="92">
        <v>10</v>
      </c>
      <c r="U157" s="93">
        <v>24</v>
      </c>
      <c r="V157" s="94">
        <v>44694</v>
      </c>
      <c r="W157" s="94">
        <v>45730</v>
      </c>
      <c r="X157" s="95">
        <v>9785171495596</v>
      </c>
      <c r="Y157" s="96">
        <v>144</v>
      </c>
      <c r="Z157" s="97">
        <v>0.22500000000000001</v>
      </c>
      <c r="AA157" s="98" t="s">
        <v>145</v>
      </c>
      <c r="AB157" s="98" t="s">
        <v>232</v>
      </c>
      <c r="AC157" s="98" t="s">
        <v>146</v>
      </c>
      <c r="AD157" s="91" t="s">
        <v>110</v>
      </c>
      <c r="AE157" s="135" t="s">
        <v>116</v>
      </c>
      <c r="AF157" s="168"/>
      <c r="AG157" s="98" t="s">
        <v>358</v>
      </c>
      <c r="AH157" s="98"/>
      <c r="AI157" s="86" t="s">
        <v>390</v>
      </c>
      <c r="AJ157" s="101" t="s">
        <v>149</v>
      </c>
      <c r="AK157" s="91" t="s">
        <v>1182</v>
      </c>
      <c r="AL157" s="100" t="s">
        <v>1183</v>
      </c>
      <c r="AM157" s="86" t="s">
        <v>150</v>
      </c>
      <c r="AN157" s="86" t="s">
        <v>142</v>
      </c>
      <c r="AO157" s="143">
        <f t="shared" si="6"/>
        <v>0</v>
      </c>
      <c r="AP157" s="85" t="s">
        <v>1184</v>
      </c>
      <c r="AQ157" s="100" t="s">
        <v>147</v>
      </c>
      <c r="AR157" s="97" t="s">
        <v>125</v>
      </c>
      <c r="AV157" s="99"/>
      <c r="AW157" s="159" t="s">
        <v>1185</v>
      </c>
      <c r="AX157" s="102"/>
      <c r="AY157" s="157" t="s">
        <v>1186</v>
      </c>
      <c r="AZ157" s="159"/>
      <c r="BF157" s="103">
        <v>45734</v>
      </c>
      <c r="BG157" s="46"/>
      <c r="BH157" s="46"/>
      <c r="BI157" s="46">
        <f t="shared" si="7"/>
        <v>0</v>
      </c>
      <c r="BJ157" s="46">
        <f t="shared" si="8"/>
        <v>0</v>
      </c>
    </row>
    <row r="158" spans="1:62" ht="120" customHeight="1" x14ac:dyDescent="0.25">
      <c r="A158" s="132" t="s">
        <v>182</v>
      </c>
      <c r="B158" s="132"/>
      <c r="C158" s="150">
        <v>0</v>
      </c>
      <c r="D158" s="150">
        <v>0</v>
      </c>
      <c r="E158" s="133">
        <v>289.8</v>
      </c>
      <c r="F158" s="134" t="s">
        <v>1187</v>
      </c>
      <c r="G158" s="86" t="s">
        <v>1188</v>
      </c>
      <c r="H158" s="86" t="s">
        <v>389</v>
      </c>
      <c r="I158" s="89"/>
      <c r="J158" s="90" t="s">
        <v>197</v>
      </c>
      <c r="K158" s="86"/>
      <c r="L158" s="86"/>
      <c r="M158" s="92" t="s">
        <v>138</v>
      </c>
      <c r="N158" s="86" t="s">
        <v>108</v>
      </c>
      <c r="O158" s="163" t="s">
        <v>166</v>
      </c>
      <c r="P158" s="163" t="s">
        <v>167</v>
      </c>
      <c r="Q158" s="91" t="s">
        <v>109</v>
      </c>
      <c r="R158" s="91" t="s">
        <v>210</v>
      </c>
      <c r="S158" s="91" t="s">
        <v>1189</v>
      </c>
      <c r="T158" s="92">
        <v>10</v>
      </c>
      <c r="U158" s="93">
        <v>12</v>
      </c>
      <c r="V158" s="94">
        <v>45718</v>
      </c>
      <c r="W158" s="94">
        <v>45718</v>
      </c>
      <c r="X158" s="95">
        <v>9785171737771</v>
      </c>
      <c r="Y158" s="96">
        <v>144</v>
      </c>
      <c r="Z158" s="97">
        <v>0.223</v>
      </c>
      <c r="AA158" s="98" t="s">
        <v>145</v>
      </c>
      <c r="AB158" s="98" t="s">
        <v>232</v>
      </c>
      <c r="AC158" s="98" t="s">
        <v>146</v>
      </c>
      <c r="AD158" s="91" t="s">
        <v>110</v>
      </c>
      <c r="AE158" s="169" t="s">
        <v>198</v>
      </c>
      <c r="AF158" s="168"/>
      <c r="AG158" s="98" t="s">
        <v>347</v>
      </c>
      <c r="AH158" s="98"/>
      <c r="AI158" s="86" t="s">
        <v>390</v>
      </c>
      <c r="AJ158" s="101" t="s">
        <v>141</v>
      </c>
      <c r="AK158" s="91"/>
      <c r="AL158" s="100" t="s">
        <v>1190</v>
      </c>
      <c r="AM158" s="86" t="s">
        <v>150</v>
      </c>
      <c r="AN158" s="86" t="s">
        <v>142</v>
      </c>
      <c r="AO158" s="143">
        <f t="shared" si="6"/>
        <v>0</v>
      </c>
      <c r="AP158" s="85" t="s">
        <v>1191</v>
      </c>
      <c r="AQ158" s="100" t="s">
        <v>147</v>
      </c>
      <c r="AR158" s="97" t="s">
        <v>125</v>
      </c>
      <c r="AV158" s="99"/>
      <c r="AW158" s="159" t="s">
        <v>1192</v>
      </c>
      <c r="AX158" s="102" t="s">
        <v>1193</v>
      </c>
      <c r="AY158" s="157" t="s">
        <v>1194</v>
      </c>
      <c r="AZ158" s="159"/>
      <c r="BF158" s="103">
        <v>45734</v>
      </c>
      <c r="BG158" s="46"/>
      <c r="BH158" s="46"/>
      <c r="BI158" s="46">
        <f t="shared" si="7"/>
        <v>0</v>
      </c>
      <c r="BJ158" s="46">
        <f t="shared" si="8"/>
        <v>0</v>
      </c>
    </row>
    <row r="159" spans="1:62" ht="120" customHeight="1" x14ac:dyDescent="0.25">
      <c r="A159" s="132" t="s">
        <v>182</v>
      </c>
      <c r="B159" s="132"/>
      <c r="C159" s="150">
        <v>0</v>
      </c>
      <c r="D159" s="150">
        <v>0</v>
      </c>
      <c r="E159" s="133">
        <v>407.40000000000003</v>
      </c>
      <c r="F159" s="134" t="s">
        <v>3093</v>
      </c>
      <c r="G159" s="86" t="s">
        <v>3094</v>
      </c>
      <c r="H159" s="86" t="s">
        <v>541</v>
      </c>
      <c r="I159" s="89"/>
      <c r="J159" s="90">
        <v>7</v>
      </c>
      <c r="K159" s="86"/>
      <c r="L159" s="86"/>
      <c r="M159" s="92" t="s">
        <v>138</v>
      </c>
      <c r="N159" s="86" t="s">
        <v>108</v>
      </c>
      <c r="O159" s="163" t="s">
        <v>233</v>
      </c>
      <c r="P159" s="163" t="s">
        <v>233</v>
      </c>
      <c r="Q159" s="91" t="s">
        <v>109</v>
      </c>
      <c r="R159" s="91" t="s">
        <v>210</v>
      </c>
      <c r="S159" s="91" t="s">
        <v>3095</v>
      </c>
      <c r="T159" s="92">
        <v>10</v>
      </c>
      <c r="U159" s="93">
        <v>16</v>
      </c>
      <c r="V159" s="94">
        <v>44672</v>
      </c>
      <c r="W159" s="94">
        <v>45735</v>
      </c>
      <c r="X159" s="95">
        <v>9785171466138</v>
      </c>
      <c r="Y159" s="96">
        <v>32</v>
      </c>
      <c r="Z159" s="97">
        <v>0.371</v>
      </c>
      <c r="AA159" s="98" t="s">
        <v>139</v>
      </c>
      <c r="AB159" s="98" t="s">
        <v>228</v>
      </c>
      <c r="AC159" s="98" t="s">
        <v>140</v>
      </c>
      <c r="AD159" s="91" t="s">
        <v>110</v>
      </c>
      <c r="AE159" s="135" t="s">
        <v>116</v>
      </c>
      <c r="AF159" s="168"/>
      <c r="AG159" s="98" t="s">
        <v>425</v>
      </c>
      <c r="AH159" s="98"/>
      <c r="AI159" s="86" t="s">
        <v>543</v>
      </c>
      <c r="AJ159" s="101" t="s">
        <v>141</v>
      </c>
      <c r="AK159" s="91"/>
      <c r="AL159" s="100" t="s">
        <v>3096</v>
      </c>
      <c r="AM159" s="86" t="s">
        <v>234</v>
      </c>
      <c r="AN159" s="86" t="s">
        <v>142</v>
      </c>
      <c r="AO159" s="143">
        <f t="shared" si="6"/>
        <v>0</v>
      </c>
      <c r="AP159" s="85" t="s">
        <v>3097</v>
      </c>
      <c r="AQ159" s="100" t="s">
        <v>143</v>
      </c>
      <c r="AR159" s="97" t="s">
        <v>125</v>
      </c>
      <c r="AV159" s="99"/>
      <c r="AW159" s="159" t="s">
        <v>3098</v>
      </c>
      <c r="AX159" s="102" t="s">
        <v>3099</v>
      </c>
      <c r="AY159" s="157" t="s">
        <v>3100</v>
      </c>
      <c r="AZ159" s="159"/>
      <c r="BF159" s="103">
        <v>45740</v>
      </c>
      <c r="BG159" s="46"/>
      <c r="BH159" s="46"/>
      <c r="BI159" s="46">
        <f t="shared" si="7"/>
        <v>0</v>
      </c>
      <c r="BJ159" s="46">
        <f t="shared" si="8"/>
        <v>0</v>
      </c>
    </row>
    <row r="160" spans="1:62" ht="120" customHeight="1" x14ac:dyDescent="0.25">
      <c r="A160" s="132" t="s">
        <v>182</v>
      </c>
      <c r="B160" s="132"/>
      <c r="C160" s="150">
        <v>0</v>
      </c>
      <c r="D160" s="150">
        <v>0</v>
      </c>
      <c r="E160" s="133">
        <v>407.40000000000003</v>
      </c>
      <c r="F160" s="134" t="s">
        <v>2776</v>
      </c>
      <c r="G160" s="86" t="s">
        <v>2777</v>
      </c>
      <c r="H160" s="86" t="s">
        <v>541</v>
      </c>
      <c r="I160" s="89"/>
      <c r="J160" s="90">
        <v>5</v>
      </c>
      <c r="K160" s="86"/>
      <c r="L160" s="86"/>
      <c r="M160" s="92" t="s">
        <v>138</v>
      </c>
      <c r="N160" s="86" t="s">
        <v>108</v>
      </c>
      <c r="O160" s="163" t="s">
        <v>233</v>
      </c>
      <c r="P160" s="163" t="s">
        <v>233</v>
      </c>
      <c r="Q160" s="91" t="s">
        <v>109</v>
      </c>
      <c r="R160" s="91" t="s">
        <v>210</v>
      </c>
      <c r="S160" s="91" t="s">
        <v>2778</v>
      </c>
      <c r="T160" s="92">
        <v>10</v>
      </c>
      <c r="U160" s="93">
        <v>16</v>
      </c>
      <c r="V160" s="94">
        <v>44741</v>
      </c>
      <c r="W160" s="94">
        <v>45735</v>
      </c>
      <c r="X160" s="95">
        <v>9785171466275</v>
      </c>
      <c r="Y160" s="96">
        <v>32</v>
      </c>
      <c r="Z160" s="97">
        <v>0.38100000000000001</v>
      </c>
      <c r="AA160" s="98" t="s">
        <v>139</v>
      </c>
      <c r="AB160" s="98" t="s">
        <v>228</v>
      </c>
      <c r="AC160" s="98" t="s">
        <v>140</v>
      </c>
      <c r="AD160" s="91" t="s">
        <v>110</v>
      </c>
      <c r="AE160" s="135" t="s">
        <v>116</v>
      </c>
      <c r="AF160" s="168"/>
      <c r="AG160" s="98" t="s">
        <v>425</v>
      </c>
      <c r="AH160" s="98"/>
      <c r="AI160" s="86" t="s">
        <v>543</v>
      </c>
      <c r="AJ160" s="101" t="s">
        <v>141</v>
      </c>
      <c r="AK160" s="91"/>
      <c r="AL160" s="100" t="s">
        <v>2779</v>
      </c>
      <c r="AM160" s="86" t="s">
        <v>234</v>
      </c>
      <c r="AN160" s="86" t="s">
        <v>142</v>
      </c>
      <c r="AO160" s="143">
        <f t="shared" si="6"/>
        <v>0</v>
      </c>
      <c r="AP160" s="85" t="s">
        <v>2780</v>
      </c>
      <c r="AQ160" s="100" t="s">
        <v>143</v>
      </c>
      <c r="AR160" s="97" t="s">
        <v>125</v>
      </c>
      <c r="AV160" s="99"/>
      <c r="AW160" s="159" t="s">
        <v>2781</v>
      </c>
      <c r="AX160" s="102" t="s">
        <v>2782</v>
      </c>
      <c r="AY160" s="157" t="s">
        <v>2783</v>
      </c>
      <c r="AZ160" s="159"/>
      <c r="BF160" s="103">
        <v>45737</v>
      </c>
      <c r="BG160" s="46"/>
      <c r="BH160" s="46"/>
      <c r="BI160" s="46">
        <f t="shared" si="7"/>
        <v>0</v>
      </c>
      <c r="BJ160" s="46">
        <f t="shared" si="8"/>
        <v>0</v>
      </c>
    </row>
    <row r="161" spans="1:62" ht="120" customHeight="1" x14ac:dyDescent="0.25">
      <c r="A161" s="132" t="s">
        <v>182</v>
      </c>
      <c r="B161" s="132"/>
      <c r="C161" s="150">
        <v>0</v>
      </c>
      <c r="D161" s="150">
        <v>0</v>
      </c>
      <c r="E161" s="133">
        <v>407.40000000000003</v>
      </c>
      <c r="F161" s="134" t="s">
        <v>3101</v>
      </c>
      <c r="G161" s="86" t="s">
        <v>3102</v>
      </c>
      <c r="H161" s="86" t="s">
        <v>541</v>
      </c>
      <c r="I161" s="89"/>
      <c r="J161" s="90">
        <v>7</v>
      </c>
      <c r="K161" s="86"/>
      <c r="L161" s="86"/>
      <c r="M161" s="92" t="s">
        <v>138</v>
      </c>
      <c r="N161" s="86" t="s">
        <v>108</v>
      </c>
      <c r="O161" s="163" t="s">
        <v>233</v>
      </c>
      <c r="P161" s="163" t="s">
        <v>233</v>
      </c>
      <c r="Q161" s="91" t="s">
        <v>109</v>
      </c>
      <c r="R161" s="91" t="s">
        <v>210</v>
      </c>
      <c r="S161" s="91" t="s">
        <v>3103</v>
      </c>
      <c r="T161" s="92">
        <v>10</v>
      </c>
      <c r="U161" s="93">
        <v>16</v>
      </c>
      <c r="V161" s="94">
        <v>44670</v>
      </c>
      <c r="W161" s="94">
        <v>45735</v>
      </c>
      <c r="X161" s="95">
        <v>9785171466176</v>
      </c>
      <c r="Y161" s="96">
        <v>32</v>
      </c>
      <c r="Z161" s="97">
        <v>0.38300000000000001</v>
      </c>
      <c r="AA161" s="98" t="s">
        <v>139</v>
      </c>
      <c r="AB161" s="98" t="s">
        <v>228</v>
      </c>
      <c r="AC161" s="98" t="s">
        <v>140</v>
      </c>
      <c r="AD161" s="91" t="s">
        <v>110</v>
      </c>
      <c r="AE161" s="135" t="s">
        <v>116</v>
      </c>
      <c r="AF161" s="168"/>
      <c r="AG161" s="98" t="s">
        <v>425</v>
      </c>
      <c r="AH161" s="98"/>
      <c r="AI161" s="86" t="s">
        <v>543</v>
      </c>
      <c r="AJ161" s="101" t="s">
        <v>141</v>
      </c>
      <c r="AK161" s="91"/>
      <c r="AL161" s="100" t="s">
        <v>3104</v>
      </c>
      <c r="AM161" s="86" t="s">
        <v>234</v>
      </c>
      <c r="AN161" s="86" t="s">
        <v>142</v>
      </c>
      <c r="AO161" s="143">
        <f t="shared" si="6"/>
        <v>0</v>
      </c>
      <c r="AP161" s="85" t="s">
        <v>3105</v>
      </c>
      <c r="AQ161" s="100" t="s">
        <v>143</v>
      </c>
      <c r="AR161" s="97" t="s">
        <v>125</v>
      </c>
      <c r="AV161" s="99"/>
      <c r="AW161" s="159" t="s">
        <v>3106</v>
      </c>
      <c r="AX161" s="102" t="s">
        <v>3107</v>
      </c>
      <c r="AY161" s="157" t="s">
        <v>3108</v>
      </c>
      <c r="AZ161" s="159"/>
      <c r="BF161" s="103">
        <v>45740</v>
      </c>
      <c r="BG161" s="46"/>
      <c r="BH161" s="46"/>
      <c r="BI161" s="46">
        <f t="shared" si="7"/>
        <v>0</v>
      </c>
      <c r="BJ161" s="46">
        <f t="shared" si="8"/>
        <v>0</v>
      </c>
    </row>
    <row r="162" spans="1:62" ht="120" customHeight="1" x14ac:dyDescent="0.25">
      <c r="A162" s="132" t="s">
        <v>182</v>
      </c>
      <c r="B162" s="132"/>
      <c r="C162" s="150">
        <v>0</v>
      </c>
      <c r="D162" s="150">
        <v>0</v>
      </c>
      <c r="E162" s="133">
        <v>875.7</v>
      </c>
      <c r="F162" s="134" t="s">
        <v>747</v>
      </c>
      <c r="G162" s="86" t="s">
        <v>748</v>
      </c>
      <c r="H162" s="86" t="s">
        <v>749</v>
      </c>
      <c r="I162" s="89"/>
      <c r="J162" s="90">
        <v>7</v>
      </c>
      <c r="K162" s="86"/>
      <c r="L162" s="86"/>
      <c r="M162" s="92" t="s">
        <v>138</v>
      </c>
      <c r="N162" s="86" t="s">
        <v>108</v>
      </c>
      <c r="O162" s="163" t="s">
        <v>233</v>
      </c>
      <c r="P162" s="163" t="s">
        <v>298</v>
      </c>
      <c r="Q162" s="91" t="s">
        <v>109</v>
      </c>
      <c r="R162" s="91" t="s">
        <v>210</v>
      </c>
      <c r="S162" s="91" t="s">
        <v>750</v>
      </c>
      <c r="T162" s="92">
        <v>10</v>
      </c>
      <c r="U162" s="93">
        <v>12</v>
      </c>
      <c r="V162" s="94">
        <v>45383</v>
      </c>
      <c r="W162" s="94">
        <v>45729</v>
      </c>
      <c r="X162" s="95">
        <v>9785171636906</v>
      </c>
      <c r="Y162" s="96">
        <v>128</v>
      </c>
      <c r="Z162" s="97">
        <v>0.51300000000000001</v>
      </c>
      <c r="AA162" s="98" t="s">
        <v>155</v>
      </c>
      <c r="AB162" s="98" t="s">
        <v>160</v>
      </c>
      <c r="AC162" s="98" t="s">
        <v>156</v>
      </c>
      <c r="AD162" s="91" t="s">
        <v>110</v>
      </c>
      <c r="AE162" s="135" t="s">
        <v>116</v>
      </c>
      <c r="AF162" s="168"/>
      <c r="AG162" s="98" t="s">
        <v>318</v>
      </c>
      <c r="AH162" s="98"/>
      <c r="AI162" s="86" t="s">
        <v>751</v>
      </c>
      <c r="AJ162" s="101" t="s">
        <v>141</v>
      </c>
      <c r="AK162" s="91"/>
      <c r="AL162" s="100" t="s">
        <v>752</v>
      </c>
      <c r="AM162" s="86" t="s">
        <v>319</v>
      </c>
      <c r="AN162" s="86" t="s">
        <v>142</v>
      </c>
      <c r="AO162" s="143">
        <f t="shared" si="6"/>
        <v>0</v>
      </c>
      <c r="AP162" s="85" t="s">
        <v>753</v>
      </c>
      <c r="AQ162" s="100" t="s">
        <v>147</v>
      </c>
      <c r="AR162" s="97" t="s">
        <v>125</v>
      </c>
      <c r="AV162" s="99"/>
      <c r="AW162" s="159" t="s">
        <v>754</v>
      </c>
      <c r="AX162" s="102"/>
      <c r="AY162" s="157" t="s">
        <v>755</v>
      </c>
      <c r="AZ162" s="159"/>
      <c r="BF162" s="103">
        <v>45733</v>
      </c>
      <c r="BG162" s="46"/>
      <c r="BH162" s="46"/>
      <c r="BI162" s="46">
        <f t="shared" si="7"/>
        <v>0</v>
      </c>
      <c r="BJ162" s="46">
        <f t="shared" si="8"/>
        <v>0</v>
      </c>
    </row>
    <row r="163" spans="1:62" ht="120" customHeight="1" x14ac:dyDescent="0.25">
      <c r="A163" s="132" t="s">
        <v>182</v>
      </c>
      <c r="B163" s="132"/>
      <c r="C163" s="150">
        <v>0</v>
      </c>
      <c r="D163" s="150">
        <v>0</v>
      </c>
      <c r="E163" s="133">
        <v>825.30000000000007</v>
      </c>
      <c r="F163" s="134" t="s">
        <v>4787</v>
      </c>
      <c r="G163" s="86" t="s">
        <v>4788</v>
      </c>
      <c r="H163" s="86" t="s">
        <v>4789</v>
      </c>
      <c r="I163" s="89"/>
      <c r="J163" s="90" t="s">
        <v>197</v>
      </c>
      <c r="K163" s="86"/>
      <c r="L163" s="86"/>
      <c r="M163" s="92" t="s">
        <v>151</v>
      </c>
      <c r="N163" s="86" t="s">
        <v>108</v>
      </c>
      <c r="O163" s="163" t="s">
        <v>164</v>
      </c>
      <c r="P163" s="163" t="s">
        <v>164</v>
      </c>
      <c r="Q163" s="91" t="s">
        <v>109</v>
      </c>
      <c r="R163" s="91" t="s">
        <v>210</v>
      </c>
      <c r="S163" s="91" t="s">
        <v>4790</v>
      </c>
      <c r="T163" s="92">
        <v>10</v>
      </c>
      <c r="U163" s="93">
        <v>10</v>
      </c>
      <c r="V163" s="94">
        <v>45736</v>
      </c>
      <c r="W163" s="94">
        <v>45736</v>
      </c>
      <c r="X163" s="95">
        <v>9785171726522</v>
      </c>
      <c r="Y163" s="96">
        <v>544</v>
      </c>
      <c r="Z163" s="97">
        <v>0.51400000000000001</v>
      </c>
      <c r="AA163" s="98" t="s">
        <v>145</v>
      </c>
      <c r="AB163" s="98" t="s">
        <v>165</v>
      </c>
      <c r="AC163" s="98" t="s">
        <v>146</v>
      </c>
      <c r="AD163" s="91" t="s">
        <v>110</v>
      </c>
      <c r="AE163" s="169" t="s">
        <v>198</v>
      </c>
      <c r="AF163" s="168"/>
      <c r="AG163" s="98" t="s">
        <v>250</v>
      </c>
      <c r="AH163" s="98"/>
      <c r="AI163" s="86" t="s">
        <v>4791</v>
      </c>
      <c r="AJ163" s="101"/>
      <c r="AK163" s="91" t="s">
        <v>4792</v>
      </c>
      <c r="AL163" s="100" t="s">
        <v>4793</v>
      </c>
      <c r="AM163" s="86" t="s">
        <v>532</v>
      </c>
      <c r="AN163" s="86" t="s">
        <v>153</v>
      </c>
      <c r="AO163" s="143">
        <f t="shared" si="6"/>
        <v>0</v>
      </c>
      <c r="AP163" s="85" t="s">
        <v>4794</v>
      </c>
      <c r="AQ163" s="100" t="s">
        <v>111</v>
      </c>
      <c r="AR163" s="97" t="s">
        <v>125</v>
      </c>
      <c r="AV163" s="99"/>
      <c r="AW163" s="159" t="s">
        <v>4795</v>
      </c>
      <c r="AX163" s="102" t="s">
        <v>4796</v>
      </c>
      <c r="AY163" s="157" t="s">
        <v>4797</v>
      </c>
      <c r="AZ163" s="159"/>
      <c r="BF163" s="103">
        <v>45743</v>
      </c>
      <c r="BG163" s="46"/>
      <c r="BH163" s="46"/>
      <c r="BI163" s="46">
        <f t="shared" si="7"/>
        <v>0</v>
      </c>
      <c r="BJ163" s="46">
        <f t="shared" si="8"/>
        <v>0</v>
      </c>
    </row>
    <row r="164" spans="1:62" ht="120" customHeight="1" x14ac:dyDescent="0.25">
      <c r="A164" s="132" t="s">
        <v>182</v>
      </c>
      <c r="B164" s="132"/>
      <c r="C164" s="150">
        <v>0</v>
      </c>
      <c r="D164" s="150">
        <v>0</v>
      </c>
      <c r="E164" s="133">
        <v>1001.7</v>
      </c>
      <c r="F164" s="134" t="s">
        <v>1195</v>
      </c>
      <c r="G164" s="86" t="s">
        <v>1196</v>
      </c>
      <c r="H164" s="86" t="s">
        <v>507</v>
      </c>
      <c r="I164" s="89"/>
      <c r="J164" s="90" t="s">
        <v>197</v>
      </c>
      <c r="K164" s="86"/>
      <c r="L164" s="86"/>
      <c r="M164" s="92" t="s">
        <v>133</v>
      </c>
      <c r="N164" s="86" t="s">
        <v>108</v>
      </c>
      <c r="O164" s="163" t="s">
        <v>246</v>
      </c>
      <c r="P164" s="163" t="s">
        <v>274</v>
      </c>
      <c r="Q164" s="91" t="s">
        <v>109</v>
      </c>
      <c r="R164" s="91" t="s">
        <v>210</v>
      </c>
      <c r="S164" s="91" t="s">
        <v>1197</v>
      </c>
      <c r="T164" s="92">
        <v>10</v>
      </c>
      <c r="U164" s="93">
        <v>12</v>
      </c>
      <c r="V164" s="94">
        <v>45729</v>
      </c>
      <c r="W164" s="94">
        <v>45729</v>
      </c>
      <c r="X164" s="95">
        <v>9785171727116</v>
      </c>
      <c r="Y164" s="96">
        <v>352</v>
      </c>
      <c r="Z164" s="97">
        <v>0.48599999999999999</v>
      </c>
      <c r="AA164" s="98" t="s">
        <v>134</v>
      </c>
      <c r="AB164" s="98" t="s">
        <v>136</v>
      </c>
      <c r="AC164" s="98" t="s">
        <v>135</v>
      </c>
      <c r="AD164" s="91" t="s">
        <v>110</v>
      </c>
      <c r="AE164" s="169" t="s">
        <v>198</v>
      </c>
      <c r="AF164" s="168"/>
      <c r="AG164" s="98" t="s">
        <v>1198</v>
      </c>
      <c r="AH164" s="98"/>
      <c r="AI164" s="86" t="s">
        <v>507</v>
      </c>
      <c r="AJ164" s="101" t="s">
        <v>111</v>
      </c>
      <c r="AK164" s="91"/>
      <c r="AL164" s="100" t="s">
        <v>1199</v>
      </c>
      <c r="AM164" s="86" t="s">
        <v>405</v>
      </c>
      <c r="AN164" s="86" t="s">
        <v>240</v>
      </c>
      <c r="AO164" s="143">
        <f t="shared" si="6"/>
        <v>0</v>
      </c>
      <c r="AP164" s="85" t="s">
        <v>1200</v>
      </c>
      <c r="AQ164" s="100" t="s">
        <v>111</v>
      </c>
      <c r="AR164" s="97" t="s">
        <v>125</v>
      </c>
      <c r="AV164" s="99"/>
      <c r="AW164" s="159" t="s">
        <v>1201</v>
      </c>
      <c r="AX164" s="102"/>
      <c r="AY164" s="157" t="s">
        <v>1202</v>
      </c>
      <c r="AZ164" s="159"/>
      <c r="BF164" s="103">
        <v>45734</v>
      </c>
      <c r="BG164" s="46"/>
      <c r="BH164" s="46"/>
      <c r="BI164" s="46">
        <f t="shared" si="7"/>
        <v>0</v>
      </c>
      <c r="BJ164" s="46">
        <f t="shared" si="8"/>
        <v>0</v>
      </c>
    </row>
    <row r="165" spans="1:62" ht="120" customHeight="1" x14ac:dyDescent="0.25">
      <c r="A165" s="132" t="s">
        <v>182</v>
      </c>
      <c r="B165" s="132"/>
      <c r="C165" s="150"/>
      <c r="D165" s="150"/>
      <c r="E165" s="133">
        <v>166.95000000000002</v>
      </c>
      <c r="F165" s="134" t="s">
        <v>4290</v>
      </c>
      <c r="G165" s="86" t="s">
        <v>211</v>
      </c>
      <c r="H165" s="86" t="s">
        <v>4291</v>
      </c>
      <c r="I165" s="89"/>
      <c r="J165" s="90">
        <v>4</v>
      </c>
      <c r="K165" s="86"/>
      <c r="L165" s="86"/>
      <c r="M165" s="92" t="s">
        <v>144</v>
      </c>
      <c r="N165" s="86" t="s">
        <v>4292</v>
      </c>
      <c r="O165" s="163" t="s">
        <v>179</v>
      </c>
      <c r="P165" s="163" t="s">
        <v>192</v>
      </c>
      <c r="Q165" s="91" t="s">
        <v>109</v>
      </c>
      <c r="R165" s="91" t="s">
        <v>210</v>
      </c>
      <c r="S165" s="91" t="s">
        <v>4293</v>
      </c>
      <c r="T165" s="92">
        <v>20</v>
      </c>
      <c r="U165" s="93">
        <v>500</v>
      </c>
      <c r="V165" s="94">
        <v>44617</v>
      </c>
      <c r="W165" s="94">
        <v>45740</v>
      </c>
      <c r="X165" s="95">
        <v>9785171471552</v>
      </c>
      <c r="Y165" s="96">
        <v>3</v>
      </c>
      <c r="Z165" s="97">
        <v>1.2999999999999999E-2</v>
      </c>
      <c r="AA165" s="98" t="s">
        <v>4294</v>
      </c>
      <c r="AB165" s="98"/>
      <c r="AC165" s="98" t="s">
        <v>4295</v>
      </c>
      <c r="AD165" s="91" t="s">
        <v>294</v>
      </c>
      <c r="AE165" s="135" t="s">
        <v>116</v>
      </c>
      <c r="AF165" s="168"/>
      <c r="AG165" s="98" t="s">
        <v>402</v>
      </c>
      <c r="AH165" s="98"/>
      <c r="AI165" s="86" t="s">
        <v>4296</v>
      </c>
      <c r="AJ165" s="101"/>
      <c r="AK165" s="91"/>
      <c r="AL165" s="100" t="s">
        <v>4297</v>
      </c>
      <c r="AM165" s="86" t="s">
        <v>430</v>
      </c>
      <c r="AN165" s="86" t="s">
        <v>240</v>
      </c>
      <c r="AO165" s="143">
        <f t="shared" si="6"/>
        <v>0</v>
      </c>
      <c r="AP165" s="85" t="s">
        <v>4298</v>
      </c>
      <c r="AQ165" s="100" t="s">
        <v>147</v>
      </c>
      <c r="AR165" s="97" t="s">
        <v>125</v>
      </c>
      <c r="AV165" s="99"/>
      <c r="AW165" s="159" t="s">
        <v>4299</v>
      </c>
      <c r="AX165" s="102" t="s">
        <v>4300</v>
      </c>
      <c r="AY165" s="157" t="s">
        <v>4301</v>
      </c>
      <c r="AZ165" s="159"/>
      <c r="BF165" s="103">
        <v>45742</v>
      </c>
      <c r="BG165" s="46"/>
      <c r="BH165" s="46"/>
      <c r="BI165" s="46">
        <f t="shared" si="7"/>
        <v>0</v>
      </c>
      <c r="BJ165" s="46">
        <f t="shared" si="8"/>
        <v>0</v>
      </c>
    </row>
    <row r="166" spans="1:62" ht="120" customHeight="1" x14ac:dyDescent="0.25">
      <c r="A166" s="132" t="s">
        <v>182</v>
      </c>
      <c r="B166" s="132"/>
      <c r="C166" s="150"/>
      <c r="D166" s="150"/>
      <c r="E166" s="133">
        <v>363.3</v>
      </c>
      <c r="F166" s="134" t="s">
        <v>4302</v>
      </c>
      <c r="G166" s="86" t="s">
        <v>479</v>
      </c>
      <c r="H166" s="86" t="s">
        <v>4303</v>
      </c>
      <c r="I166" s="89"/>
      <c r="J166" s="90">
        <v>4</v>
      </c>
      <c r="K166" s="86"/>
      <c r="L166" s="86"/>
      <c r="M166" s="92" t="s">
        <v>138</v>
      </c>
      <c r="N166" s="86" t="s">
        <v>108</v>
      </c>
      <c r="O166" s="163" t="s">
        <v>222</v>
      </c>
      <c r="P166" s="163" t="s">
        <v>223</v>
      </c>
      <c r="Q166" s="91" t="s">
        <v>109</v>
      </c>
      <c r="R166" s="91" t="s">
        <v>210</v>
      </c>
      <c r="S166" s="91" t="s">
        <v>4304</v>
      </c>
      <c r="T166" s="92">
        <v>10</v>
      </c>
      <c r="U166" s="93">
        <v>14</v>
      </c>
      <c r="V166" s="94">
        <v>43633</v>
      </c>
      <c r="W166" s="94">
        <v>45740</v>
      </c>
      <c r="X166" s="95">
        <v>9785171162443</v>
      </c>
      <c r="Y166" s="96">
        <v>320</v>
      </c>
      <c r="Z166" s="97">
        <v>0.27600000000000002</v>
      </c>
      <c r="AA166" s="98" t="s">
        <v>145</v>
      </c>
      <c r="AB166" s="98" t="s">
        <v>175</v>
      </c>
      <c r="AC166" s="98" t="s">
        <v>146</v>
      </c>
      <c r="AD166" s="91" t="s">
        <v>110</v>
      </c>
      <c r="AE166" s="135" t="s">
        <v>116</v>
      </c>
      <c r="AF166" s="168"/>
      <c r="AG166" s="98" t="s">
        <v>283</v>
      </c>
      <c r="AH166" s="98"/>
      <c r="AI166" s="86" t="s">
        <v>4305</v>
      </c>
      <c r="AJ166" s="101" t="s">
        <v>163</v>
      </c>
      <c r="AK166" s="91"/>
      <c r="AL166" s="100" t="s">
        <v>4306</v>
      </c>
      <c r="AM166" s="86" t="s">
        <v>187</v>
      </c>
      <c r="AN166" s="86" t="s">
        <v>142</v>
      </c>
      <c r="AO166" s="143">
        <f t="shared" si="6"/>
        <v>0</v>
      </c>
      <c r="AP166" s="85" t="s">
        <v>4307</v>
      </c>
      <c r="AQ166" s="100" t="s">
        <v>143</v>
      </c>
      <c r="AR166" s="97" t="s">
        <v>125</v>
      </c>
      <c r="AV166" s="99"/>
      <c r="AW166" s="159" t="s">
        <v>4308</v>
      </c>
      <c r="AX166" s="102" t="s">
        <v>4309</v>
      </c>
      <c r="AY166" s="157" t="s">
        <v>4309</v>
      </c>
      <c r="AZ166" s="159"/>
      <c r="BF166" s="103">
        <v>45742</v>
      </c>
      <c r="BG166" s="46"/>
      <c r="BH166" s="46"/>
      <c r="BI166" s="46">
        <f t="shared" si="7"/>
        <v>0</v>
      </c>
      <c r="BJ166" s="46">
        <f t="shared" si="8"/>
        <v>0</v>
      </c>
    </row>
    <row r="167" spans="1:62" ht="120" customHeight="1" x14ac:dyDescent="0.25">
      <c r="A167" s="132" t="s">
        <v>182</v>
      </c>
      <c r="B167" s="132"/>
      <c r="C167" s="150">
        <v>0</v>
      </c>
      <c r="D167" s="150">
        <v>0</v>
      </c>
      <c r="E167" s="133">
        <v>516.6</v>
      </c>
      <c r="F167" s="134" t="s">
        <v>2784</v>
      </c>
      <c r="G167" s="86" t="s">
        <v>2785</v>
      </c>
      <c r="H167" s="86" t="s">
        <v>2786</v>
      </c>
      <c r="I167" s="89"/>
      <c r="J167" s="90">
        <v>6</v>
      </c>
      <c r="K167" s="86"/>
      <c r="L167" s="86"/>
      <c r="M167" s="92" t="s">
        <v>144</v>
      </c>
      <c r="N167" s="86" t="s">
        <v>108</v>
      </c>
      <c r="O167" s="163" t="s">
        <v>1822</v>
      </c>
      <c r="P167" s="163" t="s">
        <v>1823</v>
      </c>
      <c r="Q167" s="91" t="s">
        <v>109</v>
      </c>
      <c r="R167" s="91" t="s">
        <v>210</v>
      </c>
      <c r="S167" s="91" t="s">
        <v>2787</v>
      </c>
      <c r="T167" s="92">
        <v>10</v>
      </c>
      <c r="U167" s="93">
        <v>18</v>
      </c>
      <c r="V167" s="94">
        <v>45364</v>
      </c>
      <c r="W167" s="94">
        <v>45734</v>
      </c>
      <c r="X167" s="95">
        <v>9785171617653</v>
      </c>
      <c r="Y167" s="96">
        <v>320</v>
      </c>
      <c r="Z167" s="97">
        <v>0.35099999999999998</v>
      </c>
      <c r="AA167" s="98" t="s">
        <v>145</v>
      </c>
      <c r="AB167" s="98" t="s">
        <v>232</v>
      </c>
      <c r="AC167" s="98" t="s">
        <v>146</v>
      </c>
      <c r="AD167" s="91" t="s">
        <v>110</v>
      </c>
      <c r="AE167" s="135" t="s">
        <v>116</v>
      </c>
      <c r="AF167" s="168"/>
      <c r="AG167" s="98" t="s">
        <v>280</v>
      </c>
      <c r="AH167" s="98"/>
      <c r="AI167" s="86" t="s">
        <v>2788</v>
      </c>
      <c r="AJ167" s="101"/>
      <c r="AK167" s="91"/>
      <c r="AL167" s="100" t="s">
        <v>2789</v>
      </c>
      <c r="AM167" s="86" t="s">
        <v>238</v>
      </c>
      <c r="AN167" s="86" t="s">
        <v>240</v>
      </c>
      <c r="AO167" s="143">
        <f t="shared" si="6"/>
        <v>0</v>
      </c>
      <c r="AP167" s="85" t="s">
        <v>2790</v>
      </c>
      <c r="AQ167" s="100" t="s">
        <v>111</v>
      </c>
      <c r="AR167" s="97" t="s">
        <v>125</v>
      </c>
      <c r="AV167" s="99"/>
      <c r="AW167" s="159" t="s">
        <v>2791</v>
      </c>
      <c r="AX167" s="102"/>
      <c r="AY167" s="157" t="s">
        <v>2792</v>
      </c>
      <c r="AZ167" s="159"/>
      <c r="BF167" s="103">
        <v>45737</v>
      </c>
      <c r="BG167" s="46"/>
      <c r="BH167" s="46"/>
      <c r="BI167" s="46">
        <f t="shared" si="7"/>
        <v>0</v>
      </c>
      <c r="BJ167" s="46">
        <f t="shared" si="8"/>
        <v>0</v>
      </c>
    </row>
    <row r="168" spans="1:62" ht="120" customHeight="1" x14ac:dyDescent="0.25">
      <c r="A168" s="132" t="s">
        <v>182</v>
      </c>
      <c r="B168" s="132"/>
      <c r="C168" s="150">
        <v>0</v>
      </c>
      <c r="D168" s="150">
        <v>0</v>
      </c>
      <c r="E168" s="133">
        <v>269.85000000000002</v>
      </c>
      <c r="F168" s="134" t="s">
        <v>2176</v>
      </c>
      <c r="G168" s="86" t="s">
        <v>211</v>
      </c>
      <c r="H168" s="86" t="s">
        <v>2177</v>
      </c>
      <c r="I168" s="89"/>
      <c r="J168" s="90">
        <v>8</v>
      </c>
      <c r="K168" s="86"/>
      <c r="L168" s="86"/>
      <c r="M168" s="92" t="s">
        <v>138</v>
      </c>
      <c r="N168" s="86" t="s">
        <v>108</v>
      </c>
      <c r="O168" s="163" t="s">
        <v>254</v>
      </c>
      <c r="P168" s="163" t="s">
        <v>2133</v>
      </c>
      <c r="Q168" s="91" t="s">
        <v>109</v>
      </c>
      <c r="R168" s="91" t="s">
        <v>210</v>
      </c>
      <c r="S168" s="91" t="s">
        <v>2178</v>
      </c>
      <c r="T168" s="92">
        <v>10</v>
      </c>
      <c r="U168" s="93">
        <v>50</v>
      </c>
      <c r="V168" s="94">
        <v>45558</v>
      </c>
      <c r="W168" s="94">
        <v>45733</v>
      </c>
      <c r="X168" s="95">
        <v>9785171647063</v>
      </c>
      <c r="Y168" s="96">
        <v>16</v>
      </c>
      <c r="Z168" s="97">
        <v>5.6000000000000001E-2</v>
      </c>
      <c r="AA168" s="98" t="s">
        <v>2179</v>
      </c>
      <c r="AB168" s="98"/>
      <c r="AC168" s="98" t="s">
        <v>178</v>
      </c>
      <c r="AD168" s="91">
        <v>3</v>
      </c>
      <c r="AE168" s="135" t="s">
        <v>116</v>
      </c>
      <c r="AF168" s="168"/>
      <c r="AG168" s="98" t="s">
        <v>2180</v>
      </c>
      <c r="AH168" s="98"/>
      <c r="AI168" s="86" t="s">
        <v>2181</v>
      </c>
      <c r="AJ168" s="101" t="s">
        <v>141</v>
      </c>
      <c r="AK168" s="91"/>
      <c r="AL168" s="100" t="s">
        <v>2182</v>
      </c>
      <c r="AM168" s="86" t="s">
        <v>187</v>
      </c>
      <c r="AN168" s="86" t="s">
        <v>142</v>
      </c>
      <c r="AO168" s="143">
        <f t="shared" si="6"/>
        <v>0</v>
      </c>
      <c r="AP168" s="85" t="s">
        <v>2183</v>
      </c>
      <c r="AQ168" s="100" t="s">
        <v>147</v>
      </c>
      <c r="AR168" s="97" t="s">
        <v>125</v>
      </c>
      <c r="AV168" s="99"/>
      <c r="AW168" s="159" t="s">
        <v>2184</v>
      </c>
      <c r="AX168" s="102" t="s">
        <v>2185</v>
      </c>
      <c r="AY168" s="157" t="s">
        <v>2186</v>
      </c>
      <c r="AZ168" s="159"/>
      <c r="BF168" s="103">
        <v>45736</v>
      </c>
      <c r="BG168" s="46"/>
      <c r="BH168" s="46"/>
      <c r="BI168" s="46">
        <f t="shared" si="7"/>
        <v>0</v>
      </c>
      <c r="BJ168" s="46">
        <f t="shared" si="8"/>
        <v>0</v>
      </c>
    </row>
    <row r="169" spans="1:62" ht="120" customHeight="1" x14ac:dyDescent="0.25">
      <c r="A169" s="132" t="s">
        <v>182</v>
      </c>
      <c r="B169" s="132"/>
      <c r="C169" s="150">
        <v>0</v>
      </c>
      <c r="D169" s="150">
        <v>0</v>
      </c>
      <c r="E169" s="133">
        <v>648.9</v>
      </c>
      <c r="F169" s="134" t="s">
        <v>3690</v>
      </c>
      <c r="G169" s="86" t="s">
        <v>2794</v>
      </c>
      <c r="H169" s="86" t="s">
        <v>2795</v>
      </c>
      <c r="I169" s="89"/>
      <c r="J169" s="90">
        <v>6</v>
      </c>
      <c r="K169" s="86"/>
      <c r="L169" s="86"/>
      <c r="M169" s="92" t="s">
        <v>138</v>
      </c>
      <c r="N169" s="86" t="s">
        <v>108</v>
      </c>
      <c r="O169" s="163" t="s">
        <v>148</v>
      </c>
      <c r="P169" s="163" t="s">
        <v>217</v>
      </c>
      <c r="Q169" s="91" t="s">
        <v>109</v>
      </c>
      <c r="R169" s="91" t="s">
        <v>210</v>
      </c>
      <c r="S169" s="91" t="s">
        <v>3691</v>
      </c>
      <c r="T169" s="92">
        <v>10</v>
      </c>
      <c r="U169" s="93">
        <v>18</v>
      </c>
      <c r="V169" s="94">
        <v>44719</v>
      </c>
      <c r="W169" s="94">
        <v>45735</v>
      </c>
      <c r="X169" s="95">
        <v>9785171446451</v>
      </c>
      <c r="Y169" s="96">
        <v>224</v>
      </c>
      <c r="Z169" s="97">
        <v>0.34399999999999997</v>
      </c>
      <c r="AA169" s="98" t="s">
        <v>169</v>
      </c>
      <c r="AB169" s="98" t="s">
        <v>193</v>
      </c>
      <c r="AC169" s="98" t="s">
        <v>170</v>
      </c>
      <c r="AD169" s="91" t="s">
        <v>110</v>
      </c>
      <c r="AE169" s="135" t="s">
        <v>116</v>
      </c>
      <c r="AF169" s="168"/>
      <c r="AG169" s="98" t="s">
        <v>308</v>
      </c>
      <c r="AH169" s="98"/>
      <c r="AI169" s="86" t="s">
        <v>2797</v>
      </c>
      <c r="AJ169" s="101"/>
      <c r="AK169" s="91" t="s">
        <v>3692</v>
      </c>
      <c r="AL169" s="100" t="s">
        <v>3693</v>
      </c>
      <c r="AM169" s="86" t="s">
        <v>225</v>
      </c>
      <c r="AN169" s="86" t="s">
        <v>153</v>
      </c>
      <c r="AO169" s="143">
        <f t="shared" si="6"/>
        <v>0</v>
      </c>
      <c r="AP169" s="85" t="s">
        <v>3694</v>
      </c>
      <c r="AQ169" s="100" t="s">
        <v>157</v>
      </c>
      <c r="AR169" s="97" t="s">
        <v>125</v>
      </c>
      <c r="AV169" s="99"/>
      <c r="AW169" s="159" t="s">
        <v>3695</v>
      </c>
      <c r="AX169" s="102" t="s">
        <v>3696</v>
      </c>
      <c r="AY169" s="157" t="s">
        <v>3697</v>
      </c>
      <c r="AZ169" s="159"/>
      <c r="BF169" s="103">
        <v>45741</v>
      </c>
      <c r="BG169" s="46"/>
      <c r="BH169" s="46"/>
      <c r="BI169" s="46">
        <f t="shared" si="7"/>
        <v>0</v>
      </c>
      <c r="BJ169" s="46">
        <f t="shared" si="8"/>
        <v>0</v>
      </c>
    </row>
    <row r="170" spans="1:62" ht="120" customHeight="1" x14ac:dyDescent="0.25">
      <c r="A170" s="132" t="s">
        <v>182</v>
      </c>
      <c r="B170" s="132"/>
      <c r="C170" s="150">
        <v>0</v>
      </c>
      <c r="D170" s="150">
        <v>0</v>
      </c>
      <c r="E170" s="133">
        <v>648.9</v>
      </c>
      <c r="F170" s="134" t="s">
        <v>2793</v>
      </c>
      <c r="G170" s="86" t="s">
        <v>2794</v>
      </c>
      <c r="H170" s="86" t="s">
        <v>2795</v>
      </c>
      <c r="I170" s="89"/>
      <c r="J170" s="90">
        <v>6</v>
      </c>
      <c r="K170" s="86"/>
      <c r="L170" s="86"/>
      <c r="M170" s="92" t="s">
        <v>138</v>
      </c>
      <c r="N170" s="86" t="s">
        <v>108</v>
      </c>
      <c r="O170" s="163" t="s">
        <v>148</v>
      </c>
      <c r="P170" s="163" t="s">
        <v>217</v>
      </c>
      <c r="Q170" s="91" t="s">
        <v>109</v>
      </c>
      <c r="R170" s="91" t="s">
        <v>210</v>
      </c>
      <c r="S170" s="91" t="s">
        <v>2796</v>
      </c>
      <c r="T170" s="92">
        <v>10</v>
      </c>
      <c r="U170" s="93">
        <v>16</v>
      </c>
      <c r="V170" s="94">
        <v>43332</v>
      </c>
      <c r="W170" s="94">
        <v>45733</v>
      </c>
      <c r="X170" s="95">
        <v>9785171072759</v>
      </c>
      <c r="Y170" s="96">
        <v>224</v>
      </c>
      <c r="Z170" s="97">
        <v>0.35399999999999998</v>
      </c>
      <c r="AA170" s="98" t="s">
        <v>169</v>
      </c>
      <c r="AB170" s="98" t="s">
        <v>193</v>
      </c>
      <c r="AC170" s="98" t="s">
        <v>170</v>
      </c>
      <c r="AD170" s="91" t="s">
        <v>110</v>
      </c>
      <c r="AE170" s="135" t="s">
        <v>116</v>
      </c>
      <c r="AF170" s="168"/>
      <c r="AG170" s="98" t="s">
        <v>308</v>
      </c>
      <c r="AH170" s="98"/>
      <c r="AI170" s="86" t="s">
        <v>2797</v>
      </c>
      <c r="AJ170" s="101"/>
      <c r="AK170" s="91"/>
      <c r="AL170" s="100" t="s">
        <v>2798</v>
      </c>
      <c r="AM170" s="86" t="s">
        <v>225</v>
      </c>
      <c r="AN170" s="86" t="s">
        <v>153</v>
      </c>
      <c r="AO170" s="143">
        <f t="shared" si="6"/>
        <v>0</v>
      </c>
      <c r="AP170" s="85" t="s">
        <v>2799</v>
      </c>
      <c r="AQ170" s="100" t="s">
        <v>157</v>
      </c>
      <c r="AR170" s="97" t="s">
        <v>125</v>
      </c>
      <c r="AV170" s="99"/>
      <c r="AW170" s="159" t="s">
        <v>2800</v>
      </c>
      <c r="AX170" s="102" t="s">
        <v>2801</v>
      </c>
      <c r="AY170" s="157" t="s">
        <v>2802</v>
      </c>
      <c r="AZ170" s="159"/>
      <c r="BF170" s="103">
        <v>45737</v>
      </c>
      <c r="BG170" s="46"/>
      <c r="BH170" s="46"/>
      <c r="BI170" s="46">
        <f t="shared" si="7"/>
        <v>0</v>
      </c>
      <c r="BJ170" s="46">
        <f t="shared" si="8"/>
        <v>0</v>
      </c>
    </row>
    <row r="171" spans="1:62" ht="120" customHeight="1" x14ac:dyDescent="0.25">
      <c r="A171" s="132" t="s">
        <v>182</v>
      </c>
      <c r="B171" s="132"/>
      <c r="C171" s="150">
        <v>0</v>
      </c>
      <c r="D171" s="150">
        <v>0</v>
      </c>
      <c r="E171" s="133">
        <v>472.5</v>
      </c>
      <c r="F171" s="134" t="s">
        <v>756</v>
      </c>
      <c r="G171" s="86" t="s">
        <v>492</v>
      </c>
      <c r="H171" s="86" t="s">
        <v>757</v>
      </c>
      <c r="I171" s="89"/>
      <c r="J171" s="90" t="s">
        <v>197</v>
      </c>
      <c r="K171" s="86"/>
      <c r="L171" s="86"/>
      <c r="M171" s="92" t="s">
        <v>138</v>
      </c>
      <c r="N171" s="86" t="s">
        <v>108</v>
      </c>
      <c r="O171" s="163" t="s">
        <v>166</v>
      </c>
      <c r="P171" s="163" t="s">
        <v>167</v>
      </c>
      <c r="Q171" s="91" t="s">
        <v>109</v>
      </c>
      <c r="R171" s="91" t="s">
        <v>210</v>
      </c>
      <c r="S171" s="91" t="s">
        <v>758</v>
      </c>
      <c r="T171" s="92">
        <v>10</v>
      </c>
      <c r="U171" s="93">
        <v>44</v>
      </c>
      <c r="V171" s="94">
        <v>45730</v>
      </c>
      <c r="W171" s="94">
        <v>45730</v>
      </c>
      <c r="X171" s="95">
        <v>9785171726256</v>
      </c>
      <c r="Y171" s="96">
        <v>48</v>
      </c>
      <c r="Z171" s="97">
        <v>0.13900000000000001</v>
      </c>
      <c r="AA171" s="98" t="s">
        <v>614</v>
      </c>
      <c r="AB171" s="98" t="s">
        <v>160</v>
      </c>
      <c r="AC171" s="98" t="s">
        <v>146</v>
      </c>
      <c r="AD171" s="91" t="s">
        <v>110</v>
      </c>
      <c r="AE171" s="169" t="s">
        <v>198</v>
      </c>
      <c r="AF171" s="168"/>
      <c r="AG171" s="98" t="s">
        <v>283</v>
      </c>
      <c r="AH171" s="98"/>
      <c r="AI171" s="86" t="s">
        <v>759</v>
      </c>
      <c r="AJ171" s="101" t="s">
        <v>141</v>
      </c>
      <c r="AK171" s="91"/>
      <c r="AL171" s="100" t="s">
        <v>760</v>
      </c>
      <c r="AM171" s="86" t="s">
        <v>150</v>
      </c>
      <c r="AN171" s="86" t="s">
        <v>142</v>
      </c>
      <c r="AO171" s="143">
        <f t="shared" si="6"/>
        <v>0</v>
      </c>
      <c r="AP171" s="85" t="s">
        <v>761</v>
      </c>
      <c r="AQ171" s="100" t="s">
        <v>143</v>
      </c>
      <c r="AR171" s="97" t="s">
        <v>125</v>
      </c>
      <c r="AV171" s="99"/>
      <c r="AW171" s="159" t="s">
        <v>762</v>
      </c>
      <c r="AX171" s="102" t="s">
        <v>763</v>
      </c>
      <c r="AY171" s="157" t="s">
        <v>764</v>
      </c>
      <c r="AZ171" s="159"/>
      <c r="BF171" s="103">
        <v>45733</v>
      </c>
      <c r="BG171" s="46"/>
      <c r="BH171" s="46"/>
      <c r="BI171" s="46">
        <f t="shared" si="7"/>
        <v>0</v>
      </c>
      <c r="BJ171" s="46">
        <f t="shared" si="8"/>
        <v>0</v>
      </c>
    </row>
    <row r="172" spans="1:62" ht="120" customHeight="1" x14ac:dyDescent="0.25">
      <c r="A172" s="132"/>
      <c r="B172" s="132"/>
      <c r="C172" s="150">
        <v>0</v>
      </c>
      <c r="D172" s="150">
        <v>0</v>
      </c>
      <c r="E172" s="133">
        <v>737.1</v>
      </c>
      <c r="F172" s="134" t="s">
        <v>5259</v>
      </c>
      <c r="G172" s="86" t="s">
        <v>5260</v>
      </c>
      <c r="H172" s="86" t="s">
        <v>5261</v>
      </c>
      <c r="I172" s="89"/>
      <c r="J172" s="90" t="s">
        <v>199</v>
      </c>
      <c r="K172" s="86"/>
      <c r="L172" s="86"/>
      <c r="M172" s="92" t="s">
        <v>151</v>
      </c>
      <c r="N172" s="86" t="s">
        <v>108</v>
      </c>
      <c r="O172" s="163" t="s">
        <v>270</v>
      </c>
      <c r="P172" s="163" t="s">
        <v>270</v>
      </c>
      <c r="Q172" s="91" t="s">
        <v>109</v>
      </c>
      <c r="R172" s="91" t="s">
        <v>210</v>
      </c>
      <c r="S172" s="91" t="s">
        <v>5262</v>
      </c>
      <c r="T172" s="92">
        <v>10</v>
      </c>
      <c r="U172" s="93">
        <v>6</v>
      </c>
      <c r="V172" s="94">
        <v>45743</v>
      </c>
      <c r="W172" s="94">
        <v>45743</v>
      </c>
      <c r="X172" s="95">
        <v>9785171491314</v>
      </c>
      <c r="Y172" s="96">
        <v>352</v>
      </c>
      <c r="Z172" s="97">
        <v>0.36699999999999999</v>
      </c>
      <c r="AA172" s="98" t="s">
        <v>145</v>
      </c>
      <c r="AB172" s="98" t="s">
        <v>165</v>
      </c>
      <c r="AC172" s="98" t="s">
        <v>146</v>
      </c>
      <c r="AD172" s="91" t="s">
        <v>110</v>
      </c>
      <c r="AE172" s="169" t="s">
        <v>198</v>
      </c>
      <c r="AF172" s="168"/>
      <c r="AG172" s="98" t="s">
        <v>1171</v>
      </c>
      <c r="AH172" s="98"/>
      <c r="AI172" s="86" t="s">
        <v>5263</v>
      </c>
      <c r="AJ172" s="101"/>
      <c r="AK172" s="91" t="s">
        <v>5264</v>
      </c>
      <c r="AL172" s="100" t="s">
        <v>5265</v>
      </c>
      <c r="AM172" s="86" t="s">
        <v>159</v>
      </c>
      <c r="AN172" s="86" t="s">
        <v>153</v>
      </c>
      <c r="AO172" s="143">
        <f t="shared" si="6"/>
        <v>0</v>
      </c>
      <c r="AP172" s="85" t="s">
        <v>5266</v>
      </c>
      <c r="AQ172" s="100" t="s">
        <v>154</v>
      </c>
      <c r="AR172" s="97" t="s">
        <v>125</v>
      </c>
      <c r="AV172" s="99" t="s">
        <v>121</v>
      </c>
      <c r="AW172" s="159" t="s">
        <v>5267</v>
      </c>
      <c r="AX172" s="102" t="s">
        <v>5268</v>
      </c>
      <c r="AY172" s="157" t="s">
        <v>5269</v>
      </c>
      <c r="AZ172" s="159"/>
      <c r="BF172" s="103">
        <v>45744</v>
      </c>
      <c r="BG172" s="46"/>
      <c r="BH172" s="46"/>
      <c r="BI172" s="46">
        <f t="shared" si="7"/>
        <v>0</v>
      </c>
      <c r="BJ172" s="46">
        <f t="shared" si="8"/>
        <v>0</v>
      </c>
    </row>
    <row r="173" spans="1:62" ht="120" customHeight="1" x14ac:dyDescent="0.25">
      <c r="A173" s="132" t="s">
        <v>182</v>
      </c>
      <c r="B173" s="132"/>
      <c r="C173" s="150"/>
      <c r="D173" s="150"/>
      <c r="E173" s="133">
        <v>604.80000000000007</v>
      </c>
      <c r="F173" s="134" t="s">
        <v>4310</v>
      </c>
      <c r="G173" s="86" t="s">
        <v>4311</v>
      </c>
      <c r="H173" s="86" t="s">
        <v>4312</v>
      </c>
      <c r="I173" s="89"/>
      <c r="J173" s="90">
        <v>5</v>
      </c>
      <c r="K173" s="86"/>
      <c r="L173" s="86"/>
      <c r="M173" s="92" t="s">
        <v>151</v>
      </c>
      <c r="N173" s="86" t="s">
        <v>108</v>
      </c>
      <c r="O173" s="163" t="s">
        <v>184</v>
      </c>
      <c r="P173" s="163" t="s">
        <v>184</v>
      </c>
      <c r="Q173" s="91" t="s">
        <v>109</v>
      </c>
      <c r="R173" s="91" t="s">
        <v>210</v>
      </c>
      <c r="S173" s="91" t="s">
        <v>4313</v>
      </c>
      <c r="T173" s="92">
        <v>10</v>
      </c>
      <c r="U173" s="93">
        <v>10</v>
      </c>
      <c r="V173" s="94">
        <v>45625</v>
      </c>
      <c r="W173" s="94">
        <v>45737</v>
      </c>
      <c r="X173" s="95">
        <v>9785171707408</v>
      </c>
      <c r="Y173" s="96">
        <v>352</v>
      </c>
      <c r="Z173" s="97">
        <v>0.308</v>
      </c>
      <c r="AA173" s="98" t="s">
        <v>145</v>
      </c>
      <c r="AB173" s="98" t="s">
        <v>175</v>
      </c>
      <c r="AC173" s="98" t="s">
        <v>146</v>
      </c>
      <c r="AD173" s="91" t="s">
        <v>110</v>
      </c>
      <c r="AE173" s="135" t="s">
        <v>116</v>
      </c>
      <c r="AF173" s="168"/>
      <c r="AG173" s="98" t="s">
        <v>237</v>
      </c>
      <c r="AH173" s="98"/>
      <c r="AI173" s="86" t="s">
        <v>4314</v>
      </c>
      <c r="AJ173" s="101"/>
      <c r="AK173" s="91"/>
      <c r="AL173" s="100" t="s">
        <v>4315</v>
      </c>
      <c r="AM173" s="86" t="s">
        <v>236</v>
      </c>
      <c r="AN173" s="86" t="s">
        <v>153</v>
      </c>
      <c r="AO173" s="143">
        <f t="shared" si="6"/>
        <v>0</v>
      </c>
      <c r="AP173" s="85" t="s">
        <v>4316</v>
      </c>
      <c r="AQ173" s="100" t="s">
        <v>111</v>
      </c>
      <c r="AR173" s="97" t="s">
        <v>125</v>
      </c>
      <c r="AV173" s="99"/>
      <c r="AW173" s="159" t="s">
        <v>4317</v>
      </c>
      <c r="AX173" s="102"/>
      <c r="AY173" s="157" t="s">
        <v>4318</v>
      </c>
      <c r="AZ173" s="159"/>
      <c r="BF173" s="103">
        <v>45742</v>
      </c>
      <c r="BG173" s="46"/>
      <c r="BH173" s="46"/>
      <c r="BI173" s="46">
        <f t="shared" si="7"/>
        <v>0</v>
      </c>
      <c r="BJ173" s="46">
        <f t="shared" si="8"/>
        <v>0</v>
      </c>
    </row>
    <row r="174" spans="1:62" ht="120" customHeight="1" x14ac:dyDescent="0.25">
      <c r="A174" s="132" t="s">
        <v>182</v>
      </c>
      <c r="B174" s="132"/>
      <c r="C174" s="150"/>
      <c r="D174" s="150"/>
      <c r="E174" s="133">
        <v>737.1</v>
      </c>
      <c r="F174" s="134" t="s">
        <v>4319</v>
      </c>
      <c r="G174" s="86" t="s">
        <v>4320</v>
      </c>
      <c r="H174" s="86" t="s">
        <v>4321</v>
      </c>
      <c r="I174" s="89"/>
      <c r="J174" s="90">
        <v>4</v>
      </c>
      <c r="K174" s="86"/>
      <c r="L174" s="86"/>
      <c r="M174" s="92" t="s">
        <v>151</v>
      </c>
      <c r="N174" s="86" t="s">
        <v>108</v>
      </c>
      <c r="O174" s="163" t="s">
        <v>164</v>
      </c>
      <c r="P174" s="163" t="s">
        <v>164</v>
      </c>
      <c r="Q174" s="91" t="s">
        <v>109</v>
      </c>
      <c r="R174" s="91" t="s">
        <v>210</v>
      </c>
      <c r="S174" s="91" t="s">
        <v>4322</v>
      </c>
      <c r="T174" s="92">
        <v>10</v>
      </c>
      <c r="U174" s="93">
        <v>14</v>
      </c>
      <c r="V174" s="94">
        <v>45044</v>
      </c>
      <c r="W174" s="94">
        <v>45735</v>
      </c>
      <c r="X174" s="95">
        <v>9785171556747</v>
      </c>
      <c r="Y174" s="96">
        <v>416</v>
      </c>
      <c r="Z174" s="97">
        <v>0.439</v>
      </c>
      <c r="AA174" s="98" t="s">
        <v>145</v>
      </c>
      <c r="AB174" s="98" t="s">
        <v>232</v>
      </c>
      <c r="AC174" s="98" t="s">
        <v>146</v>
      </c>
      <c r="AD174" s="91" t="s">
        <v>110</v>
      </c>
      <c r="AE174" s="135" t="s">
        <v>116</v>
      </c>
      <c r="AF174" s="168"/>
      <c r="AG174" s="98" t="s">
        <v>263</v>
      </c>
      <c r="AH174" s="98"/>
      <c r="AI174" s="86" t="s">
        <v>4323</v>
      </c>
      <c r="AJ174" s="101"/>
      <c r="AK174" s="91" t="s">
        <v>4324</v>
      </c>
      <c r="AL174" s="100" t="s">
        <v>4325</v>
      </c>
      <c r="AM174" s="86" t="s">
        <v>225</v>
      </c>
      <c r="AN174" s="86" t="s">
        <v>153</v>
      </c>
      <c r="AO174" s="143">
        <f t="shared" si="6"/>
        <v>0</v>
      </c>
      <c r="AP174" s="85" t="s">
        <v>4326</v>
      </c>
      <c r="AQ174" s="100" t="s">
        <v>154</v>
      </c>
      <c r="AR174" s="97" t="s">
        <v>125</v>
      </c>
      <c r="AV174" s="99" t="s">
        <v>4327</v>
      </c>
      <c r="AW174" s="159" t="s">
        <v>4328</v>
      </c>
      <c r="AX174" s="102" t="s">
        <v>4329</v>
      </c>
      <c r="AY174" s="157" t="s">
        <v>4330</v>
      </c>
      <c r="AZ174" s="159"/>
      <c r="BF174" s="103">
        <v>45742</v>
      </c>
      <c r="BG174" s="46"/>
      <c r="BH174" s="46"/>
      <c r="BI174" s="46">
        <f t="shared" si="7"/>
        <v>0</v>
      </c>
      <c r="BJ174" s="46">
        <f t="shared" si="8"/>
        <v>0</v>
      </c>
    </row>
    <row r="175" spans="1:62" ht="120" customHeight="1" x14ac:dyDescent="0.25">
      <c r="A175" s="132" t="s">
        <v>182</v>
      </c>
      <c r="B175" s="132"/>
      <c r="C175" s="150">
        <v>0</v>
      </c>
      <c r="D175" s="150">
        <v>0</v>
      </c>
      <c r="E175" s="133">
        <v>363.3</v>
      </c>
      <c r="F175" s="134" t="s">
        <v>1203</v>
      </c>
      <c r="G175" s="86" t="s">
        <v>1204</v>
      </c>
      <c r="H175" s="86" t="s">
        <v>1205</v>
      </c>
      <c r="I175" s="89"/>
      <c r="J175" s="90">
        <v>1</v>
      </c>
      <c r="K175" s="86"/>
      <c r="L175" s="86"/>
      <c r="M175" s="92" t="s">
        <v>133</v>
      </c>
      <c r="N175" s="86" t="s">
        <v>108</v>
      </c>
      <c r="O175" s="163" t="s">
        <v>174</v>
      </c>
      <c r="P175" s="163" t="s">
        <v>191</v>
      </c>
      <c r="Q175" s="91" t="s">
        <v>109</v>
      </c>
      <c r="R175" s="91" t="s">
        <v>210</v>
      </c>
      <c r="S175" s="91" t="s">
        <v>1206</v>
      </c>
      <c r="T175" s="92">
        <v>10</v>
      </c>
      <c r="U175" s="93">
        <v>12</v>
      </c>
      <c r="V175" s="94">
        <v>44685</v>
      </c>
      <c r="W175" s="94">
        <v>45733</v>
      </c>
      <c r="X175" s="95">
        <v>9785171061487</v>
      </c>
      <c r="Y175" s="96">
        <v>192</v>
      </c>
      <c r="Z175" s="97">
        <v>0.19</v>
      </c>
      <c r="AA175" s="98" t="s">
        <v>145</v>
      </c>
      <c r="AB175" s="98" t="s">
        <v>175</v>
      </c>
      <c r="AC175" s="98" t="s">
        <v>146</v>
      </c>
      <c r="AD175" s="91" t="s">
        <v>110</v>
      </c>
      <c r="AE175" s="135" t="s">
        <v>116</v>
      </c>
      <c r="AF175" s="168"/>
      <c r="AG175" s="98" t="s">
        <v>461</v>
      </c>
      <c r="AH175" s="98"/>
      <c r="AI175" s="86" t="s">
        <v>1207</v>
      </c>
      <c r="AJ175" s="101"/>
      <c r="AK175" s="91" t="s">
        <v>1208</v>
      </c>
      <c r="AL175" s="100" t="s">
        <v>1209</v>
      </c>
      <c r="AM175" s="86" t="s">
        <v>238</v>
      </c>
      <c r="AN175" s="86" t="s">
        <v>240</v>
      </c>
      <c r="AO175" s="143">
        <f t="shared" si="6"/>
        <v>0</v>
      </c>
      <c r="AP175" s="85" t="s">
        <v>1210</v>
      </c>
      <c r="AQ175" s="100" t="s">
        <v>157</v>
      </c>
      <c r="AR175" s="97" t="s">
        <v>125</v>
      </c>
      <c r="AV175" s="99"/>
      <c r="AW175" s="159" t="s">
        <v>1211</v>
      </c>
      <c r="AX175" s="102"/>
      <c r="AY175" s="157" t="s">
        <v>1212</v>
      </c>
      <c r="AZ175" s="159"/>
      <c r="BF175" s="103">
        <v>45734</v>
      </c>
      <c r="BG175" s="46"/>
      <c r="BH175" s="46"/>
      <c r="BI175" s="46">
        <f t="shared" si="7"/>
        <v>0</v>
      </c>
      <c r="BJ175" s="46">
        <f t="shared" si="8"/>
        <v>0</v>
      </c>
    </row>
    <row r="176" spans="1:62" ht="120" customHeight="1" x14ac:dyDescent="0.25">
      <c r="A176" s="132" t="s">
        <v>182</v>
      </c>
      <c r="B176" s="132"/>
      <c r="C176" s="150">
        <v>0</v>
      </c>
      <c r="D176" s="150">
        <v>0</v>
      </c>
      <c r="E176" s="133">
        <v>875.7</v>
      </c>
      <c r="F176" s="134" t="s">
        <v>3698</v>
      </c>
      <c r="G176" s="86" t="s">
        <v>3699</v>
      </c>
      <c r="H176" s="86" t="s">
        <v>3700</v>
      </c>
      <c r="I176" s="89"/>
      <c r="J176" s="90">
        <v>5</v>
      </c>
      <c r="K176" s="86"/>
      <c r="L176" s="86"/>
      <c r="M176" s="92" t="s">
        <v>151</v>
      </c>
      <c r="N176" s="86" t="s">
        <v>108</v>
      </c>
      <c r="O176" s="163" t="s">
        <v>224</v>
      </c>
      <c r="P176" s="163" t="s">
        <v>224</v>
      </c>
      <c r="Q176" s="91" t="s">
        <v>109</v>
      </c>
      <c r="R176" s="91" t="s">
        <v>210</v>
      </c>
      <c r="S176" s="91" t="s">
        <v>3701</v>
      </c>
      <c r="T176" s="92">
        <v>10</v>
      </c>
      <c r="U176" s="93">
        <v>10</v>
      </c>
      <c r="V176" s="94">
        <v>44160</v>
      </c>
      <c r="W176" s="94">
        <v>45740</v>
      </c>
      <c r="X176" s="95">
        <v>9785171343637</v>
      </c>
      <c r="Y176" s="96">
        <v>512</v>
      </c>
      <c r="Z176" s="97">
        <v>0.496</v>
      </c>
      <c r="AA176" s="98" t="s">
        <v>145</v>
      </c>
      <c r="AB176" s="98" t="s">
        <v>165</v>
      </c>
      <c r="AC176" s="98" t="s">
        <v>146</v>
      </c>
      <c r="AD176" s="91" t="s">
        <v>110</v>
      </c>
      <c r="AE176" s="135" t="s">
        <v>116</v>
      </c>
      <c r="AF176" s="168"/>
      <c r="AG176" s="98" t="s">
        <v>3005</v>
      </c>
      <c r="AH176" s="98"/>
      <c r="AI176" s="86" t="s">
        <v>3700</v>
      </c>
      <c r="AJ176" s="101"/>
      <c r="AK176" s="91" t="s">
        <v>3702</v>
      </c>
      <c r="AL176" s="100" t="s">
        <v>3703</v>
      </c>
      <c r="AM176" s="86" t="s">
        <v>532</v>
      </c>
      <c r="AN176" s="86" t="s">
        <v>153</v>
      </c>
      <c r="AO176" s="143">
        <f t="shared" si="6"/>
        <v>0</v>
      </c>
      <c r="AP176" s="85" t="s">
        <v>3704</v>
      </c>
      <c r="AQ176" s="100" t="s">
        <v>111</v>
      </c>
      <c r="AR176" s="97" t="s">
        <v>125</v>
      </c>
      <c r="AV176" s="99"/>
      <c r="AW176" s="159" t="s">
        <v>3705</v>
      </c>
      <c r="AX176" s="102"/>
      <c r="AY176" s="157" t="s">
        <v>3706</v>
      </c>
      <c r="AZ176" s="159"/>
      <c r="BF176" s="103">
        <v>45741</v>
      </c>
      <c r="BG176" s="46"/>
      <c r="BH176" s="46"/>
      <c r="BI176" s="46">
        <f t="shared" si="7"/>
        <v>0</v>
      </c>
      <c r="BJ176" s="46">
        <f t="shared" si="8"/>
        <v>0</v>
      </c>
    </row>
    <row r="177" spans="1:62" ht="120" customHeight="1" x14ac:dyDescent="0.25">
      <c r="A177" s="132" t="s">
        <v>182</v>
      </c>
      <c r="B177" s="132"/>
      <c r="C177" s="150">
        <v>0</v>
      </c>
      <c r="D177" s="150">
        <v>0</v>
      </c>
      <c r="E177" s="133">
        <v>875.7</v>
      </c>
      <c r="F177" s="134" t="s">
        <v>4798</v>
      </c>
      <c r="G177" s="86" t="s">
        <v>4799</v>
      </c>
      <c r="H177" s="86" t="s">
        <v>3700</v>
      </c>
      <c r="I177" s="89"/>
      <c r="J177" s="90" t="s">
        <v>197</v>
      </c>
      <c r="K177" s="86"/>
      <c r="L177" s="86"/>
      <c r="M177" s="92" t="s">
        <v>151</v>
      </c>
      <c r="N177" s="86" t="s">
        <v>108</v>
      </c>
      <c r="O177" s="163" t="s">
        <v>201</v>
      </c>
      <c r="P177" s="163" t="s">
        <v>202</v>
      </c>
      <c r="Q177" s="91" t="s">
        <v>109</v>
      </c>
      <c r="R177" s="91" t="s">
        <v>210</v>
      </c>
      <c r="S177" s="91" t="s">
        <v>4800</v>
      </c>
      <c r="T177" s="92">
        <v>10</v>
      </c>
      <c r="U177" s="93">
        <v>8</v>
      </c>
      <c r="V177" s="94">
        <v>45735</v>
      </c>
      <c r="W177" s="94">
        <v>45735</v>
      </c>
      <c r="X177" s="95">
        <v>9785171644123</v>
      </c>
      <c r="Y177" s="96">
        <v>640</v>
      </c>
      <c r="Z177" s="97">
        <v>0.59799999999999998</v>
      </c>
      <c r="AA177" s="98" t="s">
        <v>145</v>
      </c>
      <c r="AB177" s="98" t="s">
        <v>165</v>
      </c>
      <c r="AC177" s="98" t="s">
        <v>146</v>
      </c>
      <c r="AD177" s="91" t="s">
        <v>110</v>
      </c>
      <c r="AE177" s="169" t="s">
        <v>198</v>
      </c>
      <c r="AF177" s="168"/>
      <c r="AG177" s="98" t="s">
        <v>498</v>
      </c>
      <c r="AH177" s="98"/>
      <c r="AI177" s="86" t="s">
        <v>3700</v>
      </c>
      <c r="AJ177" s="101"/>
      <c r="AK177" s="91" t="s">
        <v>4801</v>
      </c>
      <c r="AL177" s="100" t="s">
        <v>4802</v>
      </c>
      <c r="AM177" s="86" t="s">
        <v>532</v>
      </c>
      <c r="AN177" s="86" t="s">
        <v>153</v>
      </c>
      <c r="AO177" s="143">
        <f t="shared" si="6"/>
        <v>0</v>
      </c>
      <c r="AP177" s="85" t="s">
        <v>4803</v>
      </c>
      <c r="AQ177" s="100" t="s">
        <v>111</v>
      </c>
      <c r="AR177" s="97" t="s">
        <v>125</v>
      </c>
      <c r="AV177" s="99"/>
      <c r="AW177" s="159" t="s">
        <v>4804</v>
      </c>
      <c r="AX177" s="102" t="s">
        <v>4805</v>
      </c>
      <c r="AY177" s="157" t="s">
        <v>4806</v>
      </c>
      <c r="AZ177" s="159"/>
      <c r="BF177" s="103">
        <v>45743</v>
      </c>
      <c r="BG177" s="46"/>
      <c r="BH177" s="46"/>
      <c r="BI177" s="46">
        <f t="shared" si="7"/>
        <v>0</v>
      </c>
      <c r="BJ177" s="46">
        <f t="shared" si="8"/>
        <v>0</v>
      </c>
    </row>
    <row r="178" spans="1:62" ht="120" customHeight="1" x14ac:dyDescent="0.25">
      <c r="A178" s="132" t="s">
        <v>182</v>
      </c>
      <c r="B178" s="132"/>
      <c r="C178" s="150">
        <v>0</v>
      </c>
      <c r="D178" s="150">
        <v>0</v>
      </c>
      <c r="E178" s="133">
        <v>560.70000000000005</v>
      </c>
      <c r="F178" s="134" t="s">
        <v>3109</v>
      </c>
      <c r="G178" s="86" t="s">
        <v>3110</v>
      </c>
      <c r="H178" s="86" t="s">
        <v>3111</v>
      </c>
      <c r="I178" s="89"/>
      <c r="J178" s="90" t="s">
        <v>197</v>
      </c>
      <c r="K178" s="86"/>
      <c r="L178" s="86"/>
      <c r="M178" s="92" t="s">
        <v>151</v>
      </c>
      <c r="N178" s="86" t="s">
        <v>108</v>
      </c>
      <c r="O178" s="163" t="s">
        <v>486</v>
      </c>
      <c r="P178" s="163" t="s">
        <v>487</v>
      </c>
      <c r="Q178" s="91" t="s">
        <v>109</v>
      </c>
      <c r="R178" s="91" t="s">
        <v>210</v>
      </c>
      <c r="S178" s="91" t="s">
        <v>3112</v>
      </c>
      <c r="T178" s="92">
        <v>10</v>
      </c>
      <c r="U178" s="93">
        <v>20</v>
      </c>
      <c r="V178" s="94">
        <v>45736</v>
      </c>
      <c r="W178" s="94">
        <v>45736</v>
      </c>
      <c r="X178" s="95">
        <v>9785171738068</v>
      </c>
      <c r="Y178" s="96">
        <v>192</v>
      </c>
      <c r="Z178" s="97">
        <v>0.193</v>
      </c>
      <c r="AA178" s="98" t="s">
        <v>488</v>
      </c>
      <c r="AB178" s="98" t="s">
        <v>193</v>
      </c>
      <c r="AC178" s="98" t="s">
        <v>489</v>
      </c>
      <c r="AD178" s="91">
        <v>3</v>
      </c>
      <c r="AE178" s="169" t="s">
        <v>198</v>
      </c>
      <c r="AF178" s="168"/>
      <c r="AG178" s="98" t="s">
        <v>399</v>
      </c>
      <c r="AH178" s="98"/>
      <c r="AI178" s="86" t="s">
        <v>3113</v>
      </c>
      <c r="AJ178" s="101" t="s">
        <v>111</v>
      </c>
      <c r="AK178" s="91"/>
      <c r="AL178" s="100" t="s">
        <v>3114</v>
      </c>
      <c r="AM178" s="86" t="s">
        <v>405</v>
      </c>
      <c r="AN178" s="86" t="s">
        <v>240</v>
      </c>
      <c r="AO178" s="143">
        <f t="shared" si="6"/>
        <v>0</v>
      </c>
      <c r="AP178" s="85" t="s">
        <v>3115</v>
      </c>
      <c r="AQ178" s="100" t="s">
        <v>111</v>
      </c>
      <c r="AR178" s="97" t="s">
        <v>125</v>
      </c>
      <c r="AV178" s="99"/>
      <c r="AW178" s="159" t="s">
        <v>3116</v>
      </c>
      <c r="AX178" s="102"/>
      <c r="AY178" s="157" t="s">
        <v>3117</v>
      </c>
      <c r="AZ178" s="159"/>
      <c r="BF178" s="103">
        <v>45740</v>
      </c>
      <c r="BG178" s="46"/>
      <c r="BH178" s="46"/>
      <c r="BI178" s="46">
        <f t="shared" si="7"/>
        <v>0</v>
      </c>
      <c r="BJ178" s="46">
        <f t="shared" si="8"/>
        <v>0</v>
      </c>
    </row>
    <row r="179" spans="1:62" ht="120" customHeight="1" x14ac:dyDescent="0.25">
      <c r="A179" s="132" t="s">
        <v>182</v>
      </c>
      <c r="B179" s="132"/>
      <c r="C179" s="150">
        <v>0</v>
      </c>
      <c r="D179" s="150">
        <v>0</v>
      </c>
      <c r="E179" s="133">
        <v>1367.1000000000001</v>
      </c>
      <c r="F179" s="134" t="s">
        <v>1641</v>
      </c>
      <c r="G179" s="86" t="s">
        <v>1642</v>
      </c>
      <c r="H179" s="86" t="s">
        <v>1643</v>
      </c>
      <c r="I179" s="89"/>
      <c r="J179" s="90">
        <v>5</v>
      </c>
      <c r="K179" s="86"/>
      <c r="L179" s="86"/>
      <c r="M179" s="92" t="s">
        <v>151</v>
      </c>
      <c r="N179" s="86" t="s">
        <v>108</v>
      </c>
      <c r="O179" s="163" t="s">
        <v>486</v>
      </c>
      <c r="P179" s="163" t="s">
        <v>499</v>
      </c>
      <c r="Q179" s="91" t="s">
        <v>109</v>
      </c>
      <c r="R179" s="91" t="s">
        <v>210</v>
      </c>
      <c r="S179" s="91" t="s">
        <v>1644</v>
      </c>
      <c r="T179" s="92">
        <v>10</v>
      </c>
      <c r="U179" s="93">
        <v>10</v>
      </c>
      <c r="V179" s="94">
        <v>45406</v>
      </c>
      <c r="W179" s="94">
        <v>45734</v>
      </c>
      <c r="X179" s="95">
        <v>9785171594770</v>
      </c>
      <c r="Y179" s="96">
        <v>96</v>
      </c>
      <c r="Z179" s="97">
        <v>0.54200000000000004</v>
      </c>
      <c r="AA179" s="98" t="s">
        <v>1645</v>
      </c>
      <c r="AB179" s="98" t="s">
        <v>203</v>
      </c>
      <c r="AC179" s="98" t="s">
        <v>1646</v>
      </c>
      <c r="AD179" s="91" t="s">
        <v>110</v>
      </c>
      <c r="AE179" s="135" t="s">
        <v>116</v>
      </c>
      <c r="AF179" s="168"/>
      <c r="AG179" s="98" t="s">
        <v>1647</v>
      </c>
      <c r="AH179" s="98"/>
      <c r="AI179" s="86" t="s">
        <v>1648</v>
      </c>
      <c r="AJ179" s="101"/>
      <c r="AK179" s="91"/>
      <c r="AL179" s="100" t="s">
        <v>1649</v>
      </c>
      <c r="AM179" s="86" t="s">
        <v>277</v>
      </c>
      <c r="AN179" s="86" t="s">
        <v>153</v>
      </c>
      <c r="AO179" s="143">
        <f t="shared" si="6"/>
        <v>0</v>
      </c>
      <c r="AP179" s="85" t="s">
        <v>1650</v>
      </c>
      <c r="AQ179" s="100" t="s">
        <v>111</v>
      </c>
      <c r="AR179" s="97" t="s">
        <v>125</v>
      </c>
      <c r="AV179" s="99"/>
      <c r="AW179" s="159" t="s">
        <v>1651</v>
      </c>
      <c r="AX179" s="102" t="s">
        <v>1652</v>
      </c>
      <c r="AY179" s="157" t="s">
        <v>1653</v>
      </c>
      <c r="AZ179" s="159"/>
      <c r="BF179" s="103">
        <v>45735</v>
      </c>
      <c r="BG179" s="46"/>
      <c r="BH179" s="46"/>
      <c r="BI179" s="46">
        <f t="shared" si="7"/>
        <v>0</v>
      </c>
      <c r="BJ179" s="46">
        <f t="shared" si="8"/>
        <v>0</v>
      </c>
    </row>
    <row r="180" spans="1:62" ht="120" customHeight="1" x14ac:dyDescent="0.25">
      <c r="A180" s="132" t="s">
        <v>182</v>
      </c>
      <c r="B180" s="132"/>
      <c r="C180" s="150"/>
      <c r="D180" s="150"/>
      <c r="E180" s="133">
        <v>781.2</v>
      </c>
      <c r="F180" s="134" t="s">
        <v>4331</v>
      </c>
      <c r="G180" s="86" t="s">
        <v>4332</v>
      </c>
      <c r="H180" s="86" t="s">
        <v>4333</v>
      </c>
      <c r="I180" s="89"/>
      <c r="J180" s="90" t="s">
        <v>199</v>
      </c>
      <c r="K180" s="86"/>
      <c r="L180" s="86"/>
      <c r="M180" s="92" t="s">
        <v>151</v>
      </c>
      <c r="N180" s="86" t="s">
        <v>108</v>
      </c>
      <c r="O180" s="163" t="s">
        <v>201</v>
      </c>
      <c r="P180" s="163" t="s">
        <v>202</v>
      </c>
      <c r="Q180" s="91" t="s">
        <v>109</v>
      </c>
      <c r="R180" s="91" t="s">
        <v>210</v>
      </c>
      <c r="S180" s="91" t="s">
        <v>4334</v>
      </c>
      <c r="T180" s="92">
        <v>10</v>
      </c>
      <c r="U180" s="93">
        <v>14</v>
      </c>
      <c r="V180" s="94">
        <v>45740</v>
      </c>
      <c r="W180" s="94">
        <v>45740</v>
      </c>
      <c r="X180" s="95">
        <v>9785171614300</v>
      </c>
      <c r="Y180" s="96">
        <v>384</v>
      </c>
      <c r="Z180" s="97">
        <v>0.35599999999999998</v>
      </c>
      <c r="AA180" s="98" t="s">
        <v>477</v>
      </c>
      <c r="AB180" s="98" t="s">
        <v>165</v>
      </c>
      <c r="AC180" s="98" t="s">
        <v>478</v>
      </c>
      <c r="AD180" s="91" t="s">
        <v>110</v>
      </c>
      <c r="AE180" s="169" t="s">
        <v>198</v>
      </c>
      <c r="AF180" s="168"/>
      <c r="AG180" s="98" t="s">
        <v>4335</v>
      </c>
      <c r="AH180" s="98"/>
      <c r="AI180" s="86" t="s">
        <v>4333</v>
      </c>
      <c r="AJ180" s="101" t="s">
        <v>111</v>
      </c>
      <c r="AK180" s="91"/>
      <c r="AL180" s="100" t="s">
        <v>4336</v>
      </c>
      <c r="AM180" s="86" t="s">
        <v>207</v>
      </c>
      <c r="AN180" s="86" t="s">
        <v>153</v>
      </c>
      <c r="AO180" s="143">
        <f t="shared" si="6"/>
        <v>0</v>
      </c>
      <c r="AP180" s="85" t="s">
        <v>4337</v>
      </c>
      <c r="AQ180" s="100" t="s">
        <v>111</v>
      </c>
      <c r="AR180" s="97" t="s">
        <v>125</v>
      </c>
      <c r="AV180" s="99" t="s">
        <v>4338</v>
      </c>
      <c r="AW180" s="159" t="s">
        <v>4339</v>
      </c>
      <c r="AX180" s="102" t="s">
        <v>4340</v>
      </c>
      <c r="AY180" s="157" t="s">
        <v>4341</v>
      </c>
      <c r="AZ180" s="159"/>
      <c r="BF180" s="103">
        <v>45742</v>
      </c>
      <c r="BG180" s="46"/>
      <c r="BH180" s="46"/>
      <c r="BI180" s="46">
        <f t="shared" si="7"/>
        <v>0</v>
      </c>
      <c r="BJ180" s="46">
        <f t="shared" si="8"/>
        <v>0</v>
      </c>
    </row>
    <row r="181" spans="1:62" ht="120" customHeight="1" x14ac:dyDescent="0.25">
      <c r="A181" s="132" t="s">
        <v>182</v>
      </c>
      <c r="B181" s="132"/>
      <c r="C181" s="150"/>
      <c r="D181" s="150"/>
      <c r="E181" s="133">
        <v>693</v>
      </c>
      <c r="F181" s="134" t="s">
        <v>4342</v>
      </c>
      <c r="G181" s="86" t="s">
        <v>4343</v>
      </c>
      <c r="H181" s="86" t="s">
        <v>4333</v>
      </c>
      <c r="I181" s="89"/>
      <c r="J181" s="90" t="s">
        <v>197</v>
      </c>
      <c r="K181" s="86"/>
      <c r="L181" s="86"/>
      <c r="M181" s="92" t="s">
        <v>151</v>
      </c>
      <c r="N181" s="86" t="s">
        <v>108</v>
      </c>
      <c r="O181" s="163" t="s">
        <v>201</v>
      </c>
      <c r="P181" s="163" t="s">
        <v>202</v>
      </c>
      <c r="Q181" s="91" t="s">
        <v>109</v>
      </c>
      <c r="R181" s="91" t="s">
        <v>210</v>
      </c>
      <c r="S181" s="91" t="s">
        <v>4344</v>
      </c>
      <c r="T181" s="92">
        <v>10</v>
      </c>
      <c r="U181" s="93">
        <v>18</v>
      </c>
      <c r="V181" s="94">
        <v>45740</v>
      </c>
      <c r="W181" s="94">
        <v>45740</v>
      </c>
      <c r="X181" s="95">
        <v>9785171616694</v>
      </c>
      <c r="Y181" s="96">
        <v>288</v>
      </c>
      <c r="Z181" s="97">
        <v>0.28299999999999997</v>
      </c>
      <c r="AA181" s="98" t="s">
        <v>477</v>
      </c>
      <c r="AB181" s="98" t="s">
        <v>165</v>
      </c>
      <c r="AC181" s="98" t="s">
        <v>478</v>
      </c>
      <c r="AD181" s="91" t="s">
        <v>110</v>
      </c>
      <c r="AE181" s="169" t="s">
        <v>198</v>
      </c>
      <c r="AF181" s="168"/>
      <c r="AG181" s="98" t="s">
        <v>4345</v>
      </c>
      <c r="AH181" s="98"/>
      <c r="AI181" s="86" t="s">
        <v>4333</v>
      </c>
      <c r="AJ181" s="101"/>
      <c r="AK181" s="91"/>
      <c r="AL181" s="100" t="s">
        <v>4346</v>
      </c>
      <c r="AM181" s="86" t="s">
        <v>207</v>
      </c>
      <c r="AN181" s="86" t="s">
        <v>153</v>
      </c>
      <c r="AO181" s="143">
        <f t="shared" si="6"/>
        <v>0</v>
      </c>
      <c r="AP181" s="85" t="s">
        <v>4347</v>
      </c>
      <c r="AQ181" s="100" t="s">
        <v>111</v>
      </c>
      <c r="AR181" s="97" t="s">
        <v>125</v>
      </c>
      <c r="AV181" s="99"/>
      <c r="AW181" s="159" t="s">
        <v>4348</v>
      </c>
      <c r="AX181" s="102" t="s">
        <v>4349</v>
      </c>
      <c r="AY181" s="157" t="s">
        <v>4350</v>
      </c>
      <c r="AZ181" s="159"/>
      <c r="BF181" s="103">
        <v>45742</v>
      </c>
      <c r="BG181" s="46"/>
      <c r="BH181" s="46"/>
      <c r="BI181" s="46">
        <f t="shared" si="7"/>
        <v>0</v>
      </c>
      <c r="BJ181" s="46">
        <f t="shared" si="8"/>
        <v>0</v>
      </c>
    </row>
    <row r="182" spans="1:62" ht="120" customHeight="1" x14ac:dyDescent="0.25">
      <c r="A182" s="132" t="s">
        <v>182</v>
      </c>
      <c r="B182" s="132"/>
      <c r="C182" s="150"/>
      <c r="D182" s="150"/>
      <c r="E182" s="133">
        <v>781.2</v>
      </c>
      <c r="F182" s="134" t="s">
        <v>4351</v>
      </c>
      <c r="G182" s="86" t="s">
        <v>4352</v>
      </c>
      <c r="H182" s="86" t="s">
        <v>4333</v>
      </c>
      <c r="I182" s="89"/>
      <c r="J182" s="90" t="s">
        <v>197</v>
      </c>
      <c r="K182" s="86"/>
      <c r="L182" s="86"/>
      <c r="M182" s="92" t="s">
        <v>151</v>
      </c>
      <c r="N182" s="86" t="s">
        <v>108</v>
      </c>
      <c r="O182" s="163" t="s">
        <v>201</v>
      </c>
      <c r="P182" s="163" t="s">
        <v>202</v>
      </c>
      <c r="Q182" s="91" t="s">
        <v>109</v>
      </c>
      <c r="R182" s="91" t="s">
        <v>210</v>
      </c>
      <c r="S182" s="91" t="s">
        <v>4353</v>
      </c>
      <c r="T182" s="92">
        <v>20</v>
      </c>
      <c r="U182" s="93">
        <v>12</v>
      </c>
      <c r="V182" s="94">
        <v>45722</v>
      </c>
      <c r="W182" s="94">
        <v>45722</v>
      </c>
      <c r="X182" s="95">
        <v>9785171740139</v>
      </c>
      <c r="Y182" s="96">
        <v>384</v>
      </c>
      <c r="Z182" s="97">
        <v>0.34799999999999998</v>
      </c>
      <c r="AA182" s="98" t="s">
        <v>477</v>
      </c>
      <c r="AB182" s="98" t="s">
        <v>165</v>
      </c>
      <c r="AC182" s="98" t="s">
        <v>478</v>
      </c>
      <c r="AD182" s="91" t="s">
        <v>110</v>
      </c>
      <c r="AE182" s="169" t="s">
        <v>198</v>
      </c>
      <c r="AF182" s="168"/>
      <c r="AG182" s="98" t="s">
        <v>4335</v>
      </c>
      <c r="AH182" s="98"/>
      <c r="AI182" s="86" t="s">
        <v>4333</v>
      </c>
      <c r="AJ182" s="101" t="s">
        <v>154</v>
      </c>
      <c r="AK182" s="91"/>
      <c r="AL182" s="100" t="s">
        <v>4354</v>
      </c>
      <c r="AM182" s="86" t="s">
        <v>207</v>
      </c>
      <c r="AN182" s="86" t="s">
        <v>153</v>
      </c>
      <c r="AO182" s="143">
        <f t="shared" si="6"/>
        <v>0</v>
      </c>
      <c r="AP182" s="85" t="s">
        <v>4355</v>
      </c>
      <c r="AQ182" s="100" t="s">
        <v>154</v>
      </c>
      <c r="AR182" s="97" t="s">
        <v>125</v>
      </c>
      <c r="AV182" s="99"/>
      <c r="AW182" s="159" t="s">
        <v>4356</v>
      </c>
      <c r="AX182" s="102" t="s">
        <v>4357</v>
      </c>
      <c r="AY182" s="157" t="s">
        <v>4358</v>
      </c>
      <c r="AZ182" s="159"/>
      <c r="BF182" s="103">
        <v>45742</v>
      </c>
      <c r="BG182" s="46"/>
      <c r="BH182" s="46"/>
      <c r="BI182" s="46">
        <f t="shared" si="7"/>
        <v>0</v>
      </c>
      <c r="BJ182" s="46">
        <f t="shared" si="8"/>
        <v>0</v>
      </c>
    </row>
    <row r="183" spans="1:62" ht="120" customHeight="1" x14ac:dyDescent="0.25">
      <c r="A183" s="132" t="s">
        <v>182</v>
      </c>
      <c r="B183" s="132"/>
      <c r="C183" s="150">
        <v>0</v>
      </c>
      <c r="D183" s="150">
        <v>0</v>
      </c>
      <c r="E183" s="133">
        <v>737.1</v>
      </c>
      <c r="F183" s="134" t="s">
        <v>2187</v>
      </c>
      <c r="G183" s="86" t="s">
        <v>2188</v>
      </c>
      <c r="H183" s="86" t="s">
        <v>462</v>
      </c>
      <c r="I183" s="89"/>
      <c r="J183" s="90" t="s">
        <v>200</v>
      </c>
      <c r="K183" s="86"/>
      <c r="L183" s="86"/>
      <c r="M183" s="92" t="s">
        <v>138</v>
      </c>
      <c r="N183" s="86" t="s">
        <v>439</v>
      </c>
      <c r="O183" s="163" t="s">
        <v>222</v>
      </c>
      <c r="P183" s="163" t="s">
        <v>223</v>
      </c>
      <c r="Q183" s="91" t="s">
        <v>109</v>
      </c>
      <c r="R183" s="91" t="s">
        <v>210</v>
      </c>
      <c r="S183" s="91" t="s">
        <v>2803</v>
      </c>
      <c r="T183" s="92">
        <v>10</v>
      </c>
      <c r="U183" s="93">
        <v>8</v>
      </c>
      <c r="V183" s="94"/>
      <c r="W183" s="94"/>
      <c r="X183" s="95">
        <v>9785171748197</v>
      </c>
      <c r="Y183" s="96">
        <v>128</v>
      </c>
      <c r="Z183" s="97">
        <v>0.51</v>
      </c>
      <c r="AA183" s="98" t="s">
        <v>155</v>
      </c>
      <c r="AB183" s="98"/>
      <c r="AC183" s="98" t="s">
        <v>156</v>
      </c>
      <c r="AD183" s="91" t="s">
        <v>294</v>
      </c>
      <c r="AE183" s="169" t="s">
        <v>198</v>
      </c>
      <c r="AF183" s="168"/>
      <c r="AG183" s="98" t="s">
        <v>2189</v>
      </c>
      <c r="AH183" s="98"/>
      <c r="AI183" s="86"/>
      <c r="AJ183" s="101" t="s">
        <v>163</v>
      </c>
      <c r="AK183" s="91"/>
      <c r="AL183" s="100" t="s">
        <v>2804</v>
      </c>
      <c r="AM183" s="86" t="s">
        <v>2190</v>
      </c>
      <c r="AN183" s="86" t="s">
        <v>142</v>
      </c>
      <c r="AO183" s="143">
        <f t="shared" si="6"/>
        <v>0</v>
      </c>
      <c r="AP183" s="85" t="s">
        <v>2805</v>
      </c>
      <c r="AQ183" s="100" t="s">
        <v>143</v>
      </c>
      <c r="AR183" s="97" t="s">
        <v>125</v>
      </c>
      <c r="AV183" s="99"/>
      <c r="AW183" s="159" t="s">
        <v>2191</v>
      </c>
      <c r="AX183" s="102"/>
      <c r="AY183" s="157" t="s">
        <v>2192</v>
      </c>
      <c r="AZ183" s="159"/>
      <c r="BF183" s="103">
        <v>45737</v>
      </c>
      <c r="BG183" s="46"/>
      <c r="BH183" s="46"/>
      <c r="BI183" s="46">
        <f t="shared" si="7"/>
        <v>0</v>
      </c>
      <c r="BJ183" s="46">
        <f t="shared" si="8"/>
        <v>0</v>
      </c>
    </row>
    <row r="184" spans="1:62" ht="120" customHeight="1" x14ac:dyDescent="0.25">
      <c r="A184" s="132" t="s">
        <v>182</v>
      </c>
      <c r="B184" s="132"/>
      <c r="C184" s="150">
        <v>0</v>
      </c>
      <c r="D184" s="150">
        <v>0</v>
      </c>
      <c r="E184" s="133">
        <v>604.80000000000007</v>
      </c>
      <c r="F184" s="134" t="s">
        <v>3118</v>
      </c>
      <c r="G184" s="86" t="s">
        <v>3119</v>
      </c>
      <c r="H184" s="86" t="s">
        <v>3120</v>
      </c>
      <c r="I184" s="89"/>
      <c r="J184" s="90" t="s">
        <v>197</v>
      </c>
      <c r="K184" s="86"/>
      <c r="L184" s="86"/>
      <c r="M184" s="92" t="s">
        <v>151</v>
      </c>
      <c r="N184" s="86" t="s">
        <v>108</v>
      </c>
      <c r="O184" s="163" t="s">
        <v>205</v>
      </c>
      <c r="P184" s="163" t="s">
        <v>205</v>
      </c>
      <c r="Q184" s="91" t="s">
        <v>109</v>
      </c>
      <c r="R184" s="91" t="s">
        <v>210</v>
      </c>
      <c r="S184" s="91" t="s">
        <v>3121</v>
      </c>
      <c r="T184" s="92">
        <v>10</v>
      </c>
      <c r="U184" s="93">
        <v>12</v>
      </c>
      <c r="V184" s="94">
        <v>45734</v>
      </c>
      <c r="W184" s="94">
        <v>45734</v>
      </c>
      <c r="X184" s="95">
        <v>9785171655563</v>
      </c>
      <c r="Y184" s="96">
        <v>256</v>
      </c>
      <c r="Z184" s="97">
        <v>0.29199999999999998</v>
      </c>
      <c r="AA184" s="98" t="s">
        <v>145</v>
      </c>
      <c r="AB184" s="98" t="s">
        <v>251</v>
      </c>
      <c r="AC184" s="98" t="s">
        <v>146</v>
      </c>
      <c r="AD184" s="91" t="s">
        <v>110</v>
      </c>
      <c r="AE184" s="169" t="s">
        <v>198</v>
      </c>
      <c r="AF184" s="168"/>
      <c r="AG184" s="98" t="s">
        <v>3122</v>
      </c>
      <c r="AH184" s="98"/>
      <c r="AI184" s="86" t="s">
        <v>3123</v>
      </c>
      <c r="AJ184" s="101"/>
      <c r="AK184" s="91"/>
      <c r="AL184" s="100" t="s">
        <v>3124</v>
      </c>
      <c r="AM184" s="86" t="s">
        <v>267</v>
      </c>
      <c r="AN184" s="86" t="s">
        <v>240</v>
      </c>
      <c r="AO184" s="143">
        <f t="shared" si="6"/>
        <v>0</v>
      </c>
      <c r="AP184" s="85" t="s">
        <v>3125</v>
      </c>
      <c r="AQ184" s="100" t="s">
        <v>111</v>
      </c>
      <c r="AR184" s="97" t="s">
        <v>125</v>
      </c>
      <c r="AV184" s="99"/>
      <c r="AW184" s="159" t="s">
        <v>3126</v>
      </c>
      <c r="AX184" s="102" t="s">
        <v>3127</v>
      </c>
      <c r="AY184" s="157" t="s">
        <v>3127</v>
      </c>
      <c r="AZ184" s="159"/>
      <c r="BF184" s="103">
        <v>45740</v>
      </c>
      <c r="BG184" s="46"/>
      <c r="BH184" s="46"/>
      <c r="BI184" s="46">
        <f t="shared" si="7"/>
        <v>0</v>
      </c>
      <c r="BJ184" s="46">
        <f t="shared" si="8"/>
        <v>0</v>
      </c>
    </row>
    <row r="185" spans="1:62" ht="120" customHeight="1" x14ac:dyDescent="0.25">
      <c r="A185" s="132" t="s">
        <v>182</v>
      </c>
      <c r="B185" s="132"/>
      <c r="C185" s="150">
        <v>0</v>
      </c>
      <c r="D185" s="150">
        <v>0</v>
      </c>
      <c r="E185" s="133">
        <v>850.5</v>
      </c>
      <c r="F185" s="134" t="s">
        <v>1654</v>
      </c>
      <c r="G185" s="86" t="s">
        <v>1655</v>
      </c>
      <c r="H185" s="86" t="s">
        <v>1656</v>
      </c>
      <c r="I185" s="89"/>
      <c r="J185" s="90">
        <v>6</v>
      </c>
      <c r="K185" s="86"/>
      <c r="L185" s="86"/>
      <c r="M185" s="92" t="s">
        <v>133</v>
      </c>
      <c r="N185" s="86" t="s">
        <v>108</v>
      </c>
      <c r="O185" s="163" t="s">
        <v>227</v>
      </c>
      <c r="P185" s="163" t="s">
        <v>247</v>
      </c>
      <c r="Q185" s="91" t="s">
        <v>109</v>
      </c>
      <c r="R185" s="91" t="s">
        <v>210</v>
      </c>
      <c r="S185" s="91" t="s">
        <v>1657</v>
      </c>
      <c r="T185" s="92">
        <v>20</v>
      </c>
      <c r="U185" s="93">
        <v>8</v>
      </c>
      <c r="V185" s="94">
        <v>45205</v>
      </c>
      <c r="W185" s="94">
        <v>45730</v>
      </c>
      <c r="X185" s="95">
        <v>9785171526603</v>
      </c>
      <c r="Y185" s="96">
        <v>416</v>
      </c>
      <c r="Z185" s="97">
        <v>0.48799999999999999</v>
      </c>
      <c r="AA185" s="98" t="s">
        <v>134</v>
      </c>
      <c r="AB185" s="98" t="s">
        <v>251</v>
      </c>
      <c r="AC185" s="98" t="s">
        <v>135</v>
      </c>
      <c r="AD185" s="91" t="s">
        <v>110</v>
      </c>
      <c r="AE185" s="135" t="s">
        <v>116</v>
      </c>
      <c r="AF185" s="168"/>
      <c r="AG185" s="98" t="s">
        <v>391</v>
      </c>
      <c r="AH185" s="98"/>
      <c r="AI185" s="86" t="s">
        <v>1656</v>
      </c>
      <c r="AJ185" s="101"/>
      <c r="AK185" s="91" t="s">
        <v>1658</v>
      </c>
      <c r="AL185" s="100" t="s">
        <v>1659</v>
      </c>
      <c r="AM185" s="86" t="s">
        <v>496</v>
      </c>
      <c r="AN185" s="86" t="s">
        <v>240</v>
      </c>
      <c r="AO185" s="143">
        <f t="shared" si="6"/>
        <v>0</v>
      </c>
      <c r="AP185" s="85" t="s">
        <v>1660</v>
      </c>
      <c r="AQ185" s="100" t="s">
        <v>111</v>
      </c>
      <c r="AR185" s="97" t="s">
        <v>125</v>
      </c>
      <c r="AV185" s="99"/>
      <c r="AW185" s="159" t="s">
        <v>1661</v>
      </c>
      <c r="AX185" s="102" t="s">
        <v>1662</v>
      </c>
      <c r="AY185" s="157" t="s">
        <v>1663</v>
      </c>
      <c r="AZ185" s="159"/>
      <c r="BF185" s="103">
        <v>45735</v>
      </c>
      <c r="BG185" s="46"/>
      <c r="BH185" s="46"/>
      <c r="BI185" s="46">
        <f t="shared" si="7"/>
        <v>0</v>
      </c>
      <c r="BJ185" s="46">
        <f t="shared" si="8"/>
        <v>0</v>
      </c>
    </row>
    <row r="186" spans="1:62" ht="120" customHeight="1" x14ac:dyDescent="0.25">
      <c r="A186" s="132" t="s">
        <v>182</v>
      </c>
      <c r="B186" s="132"/>
      <c r="C186" s="150">
        <v>0</v>
      </c>
      <c r="D186" s="150">
        <v>0</v>
      </c>
      <c r="E186" s="133">
        <v>957.6</v>
      </c>
      <c r="F186" s="134" t="s">
        <v>1213</v>
      </c>
      <c r="G186" s="86" t="s">
        <v>1214</v>
      </c>
      <c r="H186" s="86" t="s">
        <v>1215</v>
      </c>
      <c r="I186" s="89"/>
      <c r="J186" s="90">
        <v>5</v>
      </c>
      <c r="K186" s="86"/>
      <c r="L186" s="86"/>
      <c r="M186" s="92" t="s">
        <v>133</v>
      </c>
      <c r="N186" s="86" t="s">
        <v>108</v>
      </c>
      <c r="O186" s="163" t="s">
        <v>227</v>
      </c>
      <c r="P186" s="163" t="s">
        <v>247</v>
      </c>
      <c r="Q186" s="91" t="s">
        <v>109</v>
      </c>
      <c r="R186" s="91" t="s">
        <v>210</v>
      </c>
      <c r="S186" s="91" t="s">
        <v>1216</v>
      </c>
      <c r="T186" s="92">
        <v>20</v>
      </c>
      <c r="U186" s="93">
        <v>8</v>
      </c>
      <c r="V186" s="94">
        <v>45491</v>
      </c>
      <c r="W186" s="94">
        <v>45730</v>
      </c>
      <c r="X186" s="95">
        <v>9785171631147</v>
      </c>
      <c r="Y186" s="96">
        <v>288</v>
      </c>
      <c r="Z186" s="97">
        <v>0.49399999999999999</v>
      </c>
      <c r="AA186" s="98" t="s">
        <v>189</v>
      </c>
      <c r="AB186" s="98" t="s">
        <v>136</v>
      </c>
      <c r="AC186" s="98" t="s">
        <v>190</v>
      </c>
      <c r="AD186" s="91" t="s">
        <v>110</v>
      </c>
      <c r="AE186" s="135" t="s">
        <v>116</v>
      </c>
      <c r="AF186" s="168"/>
      <c r="AG186" s="98" t="s">
        <v>1217</v>
      </c>
      <c r="AH186" s="98"/>
      <c r="AI186" s="86" t="s">
        <v>1218</v>
      </c>
      <c r="AJ186" s="101"/>
      <c r="AK186" s="91"/>
      <c r="AL186" s="100" t="s">
        <v>1219</v>
      </c>
      <c r="AM186" s="86" t="s">
        <v>455</v>
      </c>
      <c r="AN186" s="86" t="s">
        <v>240</v>
      </c>
      <c r="AO186" s="143">
        <f t="shared" si="6"/>
        <v>0</v>
      </c>
      <c r="AP186" s="85" t="s">
        <v>1220</v>
      </c>
      <c r="AQ186" s="100" t="s">
        <v>111</v>
      </c>
      <c r="AR186" s="97" t="s">
        <v>125</v>
      </c>
      <c r="AV186" s="99"/>
      <c r="AW186" s="159" t="s">
        <v>1221</v>
      </c>
      <c r="AX186" s="102"/>
      <c r="AY186" s="157" t="s">
        <v>1222</v>
      </c>
      <c r="AZ186" s="159"/>
      <c r="BF186" s="103">
        <v>45734</v>
      </c>
      <c r="BG186" s="46"/>
      <c r="BH186" s="46"/>
      <c r="BI186" s="46">
        <f t="shared" si="7"/>
        <v>0</v>
      </c>
      <c r="BJ186" s="46">
        <f t="shared" si="8"/>
        <v>0</v>
      </c>
    </row>
    <row r="187" spans="1:62" ht="120" customHeight="1" x14ac:dyDescent="0.25">
      <c r="A187" s="132" t="s">
        <v>182</v>
      </c>
      <c r="B187" s="132"/>
      <c r="C187" s="150">
        <v>0</v>
      </c>
      <c r="D187" s="150">
        <v>0</v>
      </c>
      <c r="E187" s="133">
        <v>85.05</v>
      </c>
      <c r="F187" s="134" t="s">
        <v>3128</v>
      </c>
      <c r="G187" s="86" t="s">
        <v>211</v>
      </c>
      <c r="H187" s="86" t="s">
        <v>3129</v>
      </c>
      <c r="I187" s="89"/>
      <c r="J187" s="90">
        <v>7</v>
      </c>
      <c r="K187" s="86"/>
      <c r="L187" s="86"/>
      <c r="M187" s="92" t="s">
        <v>144</v>
      </c>
      <c r="N187" s="86" t="s">
        <v>108</v>
      </c>
      <c r="O187" s="163" t="s">
        <v>337</v>
      </c>
      <c r="P187" s="163" t="s">
        <v>3130</v>
      </c>
      <c r="Q187" s="91" t="s">
        <v>109</v>
      </c>
      <c r="R187" s="91" t="s">
        <v>210</v>
      </c>
      <c r="S187" s="91" t="s">
        <v>3131</v>
      </c>
      <c r="T187" s="92">
        <v>20</v>
      </c>
      <c r="U187" s="93">
        <v>50</v>
      </c>
      <c r="V187" s="94">
        <v>41337</v>
      </c>
      <c r="W187" s="94">
        <v>45737</v>
      </c>
      <c r="X187" s="95">
        <v>9785170778966</v>
      </c>
      <c r="Y187" s="96">
        <v>80</v>
      </c>
      <c r="Z187" s="97">
        <v>6.6000000000000003E-2</v>
      </c>
      <c r="AA187" s="98" t="s">
        <v>332</v>
      </c>
      <c r="AB187" s="98" t="s">
        <v>185</v>
      </c>
      <c r="AC187" s="98" t="s">
        <v>135</v>
      </c>
      <c r="AD187" s="91">
        <v>3</v>
      </c>
      <c r="AE187" s="135" t="s">
        <v>116</v>
      </c>
      <c r="AF187" s="168"/>
      <c r="AG187" s="98" t="s">
        <v>527</v>
      </c>
      <c r="AH187" s="98"/>
      <c r="AI187" s="86" t="s">
        <v>3129</v>
      </c>
      <c r="AJ187" s="101"/>
      <c r="AK187" s="91"/>
      <c r="AL187" s="100" t="s">
        <v>3132</v>
      </c>
      <c r="AM187" s="86" t="s">
        <v>528</v>
      </c>
      <c r="AN187" s="86" t="s">
        <v>240</v>
      </c>
      <c r="AO187" s="143">
        <f t="shared" si="6"/>
        <v>0</v>
      </c>
      <c r="AP187" s="85" t="s">
        <v>3133</v>
      </c>
      <c r="AQ187" s="100" t="s">
        <v>157</v>
      </c>
      <c r="AR187" s="97" t="s">
        <v>125</v>
      </c>
      <c r="AV187" s="99"/>
      <c r="AW187" s="159" t="s">
        <v>3134</v>
      </c>
      <c r="AX187" s="102" t="s">
        <v>3135</v>
      </c>
      <c r="AY187" s="157" t="s">
        <v>3135</v>
      </c>
      <c r="AZ187" s="159"/>
      <c r="BF187" s="103">
        <v>45740</v>
      </c>
      <c r="BG187" s="46"/>
      <c r="BH187" s="46"/>
      <c r="BI187" s="46">
        <f t="shared" si="7"/>
        <v>0</v>
      </c>
      <c r="BJ187" s="46">
        <f t="shared" si="8"/>
        <v>0</v>
      </c>
    </row>
    <row r="188" spans="1:62" ht="120" customHeight="1" x14ac:dyDescent="0.25">
      <c r="A188" s="132" t="s">
        <v>182</v>
      </c>
      <c r="B188" s="132"/>
      <c r="C188" s="150">
        <v>0</v>
      </c>
      <c r="D188" s="150">
        <v>0</v>
      </c>
      <c r="E188" s="133">
        <v>241.5</v>
      </c>
      <c r="F188" s="134" t="s">
        <v>3136</v>
      </c>
      <c r="G188" s="86" t="s">
        <v>211</v>
      </c>
      <c r="H188" s="86" t="s">
        <v>3137</v>
      </c>
      <c r="I188" s="89"/>
      <c r="J188" s="90">
        <v>6</v>
      </c>
      <c r="K188" s="86"/>
      <c r="L188" s="86"/>
      <c r="M188" s="92" t="s">
        <v>144</v>
      </c>
      <c r="N188" s="86" t="s">
        <v>108</v>
      </c>
      <c r="O188" s="163" t="s">
        <v>337</v>
      </c>
      <c r="P188" s="163" t="s">
        <v>581</v>
      </c>
      <c r="Q188" s="91" t="s">
        <v>109</v>
      </c>
      <c r="R188" s="91" t="s">
        <v>210</v>
      </c>
      <c r="S188" s="91" t="s">
        <v>3138</v>
      </c>
      <c r="T188" s="92">
        <v>10</v>
      </c>
      <c r="U188" s="93">
        <v>32</v>
      </c>
      <c r="V188" s="94">
        <v>45191</v>
      </c>
      <c r="W188" s="94">
        <v>45735</v>
      </c>
      <c r="X188" s="95">
        <v>9785171595838</v>
      </c>
      <c r="Y188" s="96">
        <v>96</v>
      </c>
      <c r="Z188" s="97">
        <v>0.17599999999999999</v>
      </c>
      <c r="AA188" s="98" t="s">
        <v>145</v>
      </c>
      <c r="AB188" s="98" t="s">
        <v>232</v>
      </c>
      <c r="AC188" s="98" t="s">
        <v>146</v>
      </c>
      <c r="AD188" s="91" t="s">
        <v>110</v>
      </c>
      <c r="AE188" s="135" t="s">
        <v>116</v>
      </c>
      <c r="AF188" s="168"/>
      <c r="AG188" s="98" t="s">
        <v>527</v>
      </c>
      <c r="AH188" s="98"/>
      <c r="AI188" s="86" t="s">
        <v>3139</v>
      </c>
      <c r="AJ188" s="101"/>
      <c r="AK188" s="91"/>
      <c r="AL188" s="100" t="s">
        <v>3140</v>
      </c>
      <c r="AM188" s="86" t="s">
        <v>528</v>
      </c>
      <c r="AN188" s="86" t="s">
        <v>240</v>
      </c>
      <c r="AO188" s="143">
        <f t="shared" si="6"/>
        <v>0</v>
      </c>
      <c r="AP188" s="85" t="s">
        <v>3141</v>
      </c>
      <c r="AQ188" s="100" t="s">
        <v>157</v>
      </c>
      <c r="AR188" s="97" t="s">
        <v>125</v>
      </c>
      <c r="AV188" s="99"/>
      <c r="AW188" s="159" t="s">
        <v>3142</v>
      </c>
      <c r="AX188" s="102"/>
      <c r="AY188" s="157" t="s">
        <v>3143</v>
      </c>
      <c r="AZ188" s="159"/>
      <c r="BF188" s="103">
        <v>45740</v>
      </c>
      <c r="BG188" s="46"/>
      <c r="BH188" s="46"/>
      <c r="BI188" s="46">
        <f t="shared" si="7"/>
        <v>0</v>
      </c>
      <c r="BJ188" s="46">
        <f t="shared" si="8"/>
        <v>0</v>
      </c>
    </row>
    <row r="189" spans="1:62" ht="120" customHeight="1" x14ac:dyDescent="0.25">
      <c r="A189" s="132" t="s">
        <v>182</v>
      </c>
      <c r="B189" s="132"/>
      <c r="C189" s="150">
        <v>0</v>
      </c>
      <c r="D189" s="150">
        <v>0</v>
      </c>
      <c r="E189" s="133">
        <v>131.25</v>
      </c>
      <c r="F189" s="134" t="s">
        <v>516</v>
      </c>
      <c r="G189" s="86" t="s">
        <v>253</v>
      </c>
      <c r="H189" s="86" t="s">
        <v>2193</v>
      </c>
      <c r="I189" s="89"/>
      <c r="J189" s="90" t="s">
        <v>197</v>
      </c>
      <c r="K189" s="86"/>
      <c r="L189" s="86"/>
      <c r="M189" s="92" t="s">
        <v>138</v>
      </c>
      <c r="N189" s="86" t="s">
        <v>108</v>
      </c>
      <c r="O189" s="163" t="s">
        <v>222</v>
      </c>
      <c r="P189" s="163" t="s">
        <v>223</v>
      </c>
      <c r="Q189" s="91" t="s">
        <v>109</v>
      </c>
      <c r="R189" s="91" t="s">
        <v>210</v>
      </c>
      <c r="S189" s="91" t="s">
        <v>2194</v>
      </c>
      <c r="T189" s="92">
        <v>10</v>
      </c>
      <c r="U189" s="93">
        <v>25</v>
      </c>
      <c r="V189" s="94">
        <v>45733</v>
      </c>
      <c r="W189" s="94">
        <v>45733</v>
      </c>
      <c r="X189" s="95">
        <v>9785171686406</v>
      </c>
      <c r="Y189" s="96">
        <v>32</v>
      </c>
      <c r="Z189" s="97">
        <v>0.09</v>
      </c>
      <c r="AA189" s="98" t="s">
        <v>155</v>
      </c>
      <c r="AB189" s="98" t="s">
        <v>193</v>
      </c>
      <c r="AC189" s="98" t="s">
        <v>156</v>
      </c>
      <c r="AD189" s="91">
        <v>3</v>
      </c>
      <c r="AE189" s="169" t="s">
        <v>198</v>
      </c>
      <c r="AF189" s="168"/>
      <c r="AG189" s="98" t="s">
        <v>2195</v>
      </c>
      <c r="AH189" s="98"/>
      <c r="AI189" s="86" t="s">
        <v>2196</v>
      </c>
      <c r="AJ189" s="101" t="s">
        <v>163</v>
      </c>
      <c r="AK189" s="91"/>
      <c r="AL189" s="100" t="s">
        <v>2197</v>
      </c>
      <c r="AM189" s="86" t="s">
        <v>186</v>
      </c>
      <c r="AN189" s="86" t="s">
        <v>142</v>
      </c>
      <c r="AO189" s="143">
        <f t="shared" si="6"/>
        <v>0</v>
      </c>
      <c r="AP189" s="85" t="s">
        <v>2198</v>
      </c>
      <c r="AQ189" s="100" t="s">
        <v>143</v>
      </c>
      <c r="AR189" s="97" t="s">
        <v>125</v>
      </c>
      <c r="AV189" s="99"/>
      <c r="AW189" s="159" t="s">
        <v>2199</v>
      </c>
      <c r="AX189" s="102" t="s">
        <v>2200</v>
      </c>
      <c r="AY189" s="157" t="s">
        <v>2201</v>
      </c>
      <c r="AZ189" s="159"/>
      <c r="BF189" s="103">
        <v>45736</v>
      </c>
      <c r="BG189" s="46"/>
      <c r="BH189" s="46"/>
      <c r="BI189" s="46">
        <f t="shared" si="7"/>
        <v>0</v>
      </c>
      <c r="BJ189" s="46">
        <f t="shared" si="8"/>
        <v>0</v>
      </c>
    </row>
    <row r="190" spans="1:62" ht="120" customHeight="1" x14ac:dyDescent="0.25">
      <c r="A190" s="132" t="s">
        <v>182</v>
      </c>
      <c r="B190" s="132"/>
      <c r="C190" s="150">
        <v>0</v>
      </c>
      <c r="D190" s="150">
        <v>0</v>
      </c>
      <c r="E190" s="133">
        <v>131.25</v>
      </c>
      <c r="F190" s="134" t="s">
        <v>2202</v>
      </c>
      <c r="G190" s="86" t="s">
        <v>253</v>
      </c>
      <c r="H190" s="86" t="s">
        <v>2193</v>
      </c>
      <c r="I190" s="89"/>
      <c r="J190" s="90" t="s">
        <v>197</v>
      </c>
      <c r="K190" s="86"/>
      <c r="L190" s="86"/>
      <c r="M190" s="92" t="s">
        <v>219</v>
      </c>
      <c r="N190" s="86" t="s">
        <v>108</v>
      </c>
      <c r="O190" s="163" t="s">
        <v>220</v>
      </c>
      <c r="P190" s="163" t="s">
        <v>255</v>
      </c>
      <c r="Q190" s="91" t="s">
        <v>109</v>
      </c>
      <c r="R190" s="91" t="s">
        <v>210</v>
      </c>
      <c r="S190" s="91" t="s">
        <v>2203</v>
      </c>
      <c r="T190" s="92">
        <v>10</v>
      </c>
      <c r="U190" s="93">
        <v>25</v>
      </c>
      <c r="V190" s="94">
        <v>45733</v>
      </c>
      <c r="W190" s="94">
        <v>45733</v>
      </c>
      <c r="X190" s="95">
        <v>9785171686413</v>
      </c>
      <c r="Y190" s="96">
        <v>32</v>
      </c>
      <c r="Z190" s="97">
        <v>9.1999999999999998E-2</v>
      </c>
      <c r="AA190" s="98" t="s">
        <v>155</v>
      </c>
      <c r="AB190" s="98" t="s">
        <v>193</v>
      </c>
      <c r="AC190" s="98" t="s">
        <v>156</v>
      </c>
      <c r="AD190" s="91">
        <v>3</v>
      </c>
      <c r="AE190" s="169" t="s">
        <v>198</v>
      </c>
      <c r="AF190" s="168"/>
      <c r="AG190" s="98" t="s">
        <v>2195</v>
      </c>
      <c r="AH190" s="98"/>
      <c r="AI190" s="86" t="s">
        <v>2196</v>
      </c>
      <c r="AJ190" s="101" t="s">
        <v>141</v>
      </c>
      <c r="AK190" s="91"/>
      <c r="AL190" s="100" t="s">
        <v>2204</v>
      </c>
      <c r="AM190" s="86" t="s">
        <v>186</v>
      </c>
      <c r="AN190" s="86" t="s">
        <v>142</v>
      </c>
      <c r="AO190" s="143">
        <f t="shared" si="6"/>
        <v>0</v>
      </c>
      <c r="AP190" s="85" t="s">
        <v>2205</v>
      </c>
      <c r="AQ190" s="100" t="s">
        <v>143</v>
      </c>
      <c r="AR190" s="97" t="s">
        <v>125</v>
      </c>
      <c r="AV190" s="99"/>
      <c r="AW190" s="159" t="s">
        <v>2206</v>
      </c>
      <c r="AX190" s="102" t="s">
        <v>2207</v>
      </c>
      <c r="AY190" s="157" t="s">
        <v>2208</v>
      </c>
      <c r="AZ190" s="159"/>
      <c r="BF190" s="103">
        <v>45736</v>
      </c>
      <c r="BG190" s="46"/>
      <c r="BH190" s="46"/>
      <c r="BI190" s="46">
        <f t="shared" si="7"/>
        <v>0</v>
      </c>
      <c r="BJ190" s="46">
        <f t="shared" si="8"/>
        <v>0</v>
      </c>
    </row>
    <row r="191" spans="1:62" ht="120" customHeight="1" x14ac:dyDescent="0.25">
      <c r="A191" s="132" t="s">
        <v>182</v>
      </c>
      <c r="B191" s="132"/>
      <c r="C191" s="150">
        <v>0</v>
      </c>
      <c r="D191" s="150">
        <v>0</v>
      </c>
      <c r="E191" s="133">
        <v>131.25</v>
      </c>
      <c r="F191" s="134" t="s">
        <v>2209</v>
      </c>
      <c r="G191" s="86" t="s">
        <v>253</v>
      </c>
      <c r="H191" s="86" t="s">
        <v>2193</v>
      </c>
      <c r="I191" s="89"/>
      <c r="J191" s="90" t="s">
        <v>197</v>
      </c>
      <c r="K191" s="86"/>
      <c r="L191" s="86"/>
      <c r="M191" s="92" t="s">
        <v>138</v>
      </c>
      <c r="N191" s="86" t="s">
        <v>108</v>
      </c>
      <c r="O191" s="163" t="s">
        <v>222</v>
      </c>
      <c r="P191" s="163" t="s">
        <v>223</v>
      </c>
      <c r="Q191" s="91" t="s">
        <v>109</v>
      </c>
      <c r="R191" s="91" t="s">
        <v>210</v>
      </c>
      <c r="S191" s="91" t="s">
        <v>2210</v>
      </c>
      <c r="T191" s="92">
        <v>10</v>
      </c>
      <c r="U191" s="93">
        <v>25</v>
      </c>
      <c r="V191" s="94">
        <v>45733</v>
      </c>
      <c r="W191" s="94">
        <v>45733</v>
      </c>
      <c r="X191" s="95">
        <v>9785171686420</v>
      </c>
      <c r="Y191" s="96">
        <v>32</v>
      </c>
      <c r="Z191" s="97">
        <v>9.0999999999999998E-2</v>
      </c>
      <c r="AA191" s="98" t="s">
        <v>155</v>
      </c>
      <c r="AB191" s="98" t="s">
        <v>193</v>
      </c>
      <c r="AC191" s="98" t="s">
        <v>156</v>
      </c>
      <c r="AD191" s="91">
        <v>3</v>
      </c>
      <c r="AE191" s="169" t="s">
        <v>198</v>
      </c>
      <c r="AF191" s="168"/>
      <c r="AG191" s="98" t="s">
        <v>2195</v>
      </c>
      <c r="AH191" s="98"/>
      <c r="AI191" s="86" t="s">
        <v>2196</v>
      </c>
      <c r="AJ191" s="101" t="s">
        <v>2211</v>
      </c>
      <c r="AK191" s="91"/>
      <c r="AL191" s="100" t="s">
        <v>2212</v>
      </c>
      <c r="AM191" s="86" t="s">
        <v>186</v>
      </c>
      <c r="AN191" s="86" t="s">
        <v>142</v>
      </c>
      <c r="AO191" s="143">
        <f t="shared" si="6"/>
        <v>0</v>
      </c>
      <c r="AP191" s="85" t="s">
        <v>2213</v>
      </c>
      <c r="AQ191" s="100" t="s">
        <v>143</v>
      </c>
      <c r="AR191" s="97" t="s">
        <v>125</v>
      </c>
      <c r="AV191" s="99"/>
      <c r="AW191" s="159" t="s">
        <v>2214</v>
      </c>
      <c r="AX191" s="102" t="s">
        <v>2215</v>
      </c>
      <c r="AY191" s="157" t="s">
        <v>2216</v>
      </c>
      <c r="AZ191" s="159"/>
      <c r="BF191" s="103">
        <v>45736</v>
      </c>
      <c r="BG191" s="46"/>
      <c r="BH191" s="46"/>
      <c r="BI191" s="46">
        <f t="shared" si="7"/>
        <v>0</v>
      </c>
      <c r="BJ191" s="46">
        <f t="shared" si="8"/>
        <v>0</v>
      </c>
    </row>
    <row r="192" spans="1:62" ht="120" customHeight="1" x14ac:dyDescent="0.25">
      <c r="A192" s="132" t="s">
        <v>182</v>
      </c>
      <c r="B192" s="132"/>
      <c r="C192" s="150">
        <v>0</v>
      </c>
      <c r="D192" s="150">
        <v>0</v>
      </c>
      <c r="E192" s="133">
        <v>131.25</v>
      </c>
      <c r="F192" s="134" t="s">
        <v>2217</v>
      </c>
      <c r="G192" s="86" t="s">
        <v>253</v>
      </c>
      <c r="H192" s="86" t="s">
        <v>2193</v>
      </c>
      <c r="I192" s="89"/>
      <c r="J192" s="90" t="s">
        <v>197</v>
      </c>
      <c r="K192" s="86"/>
      <c r="L192" s="86"/>
      <c r="M192" s="92" t="s">
        <v>138</v>
      </c>
      <c r="N192" s="86" t="s">
        <v>108</v>
      </c>
      <c r="O192" s="163" t="s">
        <v>222</v>
      </c>
      <c r="P192" s="163" t="s">
        <v>223</v>
      </c>
      <c r="Q192" s="91" t="s">
        <v>109</v>
      </c>
      <c r="R192" s="91" t="s">
        <v>210</v>
      </c>
      <c r="S192" s="91" t="s">
        <v>2218</v>
      </c>
      <c r="T192" s="92">
        <v>10</v>
      </c>
      <c r="U192" s="93">
        <v>25</v>
      </c>
      <c r="V192" s="94">
        <v>45733</v>
      </c>
      <c r="W192" s="94">
        <v>45733</v>
      </c>
      <c r="X192" s="95">
        <v>9785171686437</v>
      </c>
      <c r="Y192" s="96">
        <v>32</v>
      </c>
      <c r="Z192" s="97">
        <v>0.09</v>
      </c>
      <c r="AA192" s="98" t="s">
        <v>155</v>
      </c>
      <c r="AB192" s="98" t="s">
        <v>193</v>
      </c>
      <c r="AC192" s="98" t="s">
        <v>156</v>
      </c>
      <c r="AD192" s="91">
        <v>3</v>
      </c>
      <c r="AE192" s="169" t="s">
        <v>198</v>
      </c>
      <c r="AF192" s="168"/>
      <c r="AG192" s="98" t="s">
        <v>2195</v>
      </c>
      <c r="AH192" s="98"/>
      <c r="AI192" s="86" t="s">
        <v>2196</v>
      </c>
      <c r="AJ192" s="101" t="s">
        <v>2211</v>
      </c>
      <c r="AK192" s="91"/>
      <c r="AL192" s="100" t="s">
        <v>2219</v>
      </c>
      <c r="AM192" s="86" t="s">
        <v>186</v>
      </c>
      <c r="AN192" s="86" t="s">
        <v>142</v>
      </c>
      <c r="AO192" s="143">
        <f t="shared" si="6"/>
        <v>0</v>
      </c>
      <c r="AP192" s="85" t="s">
        <v>2220</v>
      </c>
      <c r="AQ192" s="100" t="s">
        <v>143</v>
      </c>
      <c r="AR192" s="97" t="s">
        <v>125</v>
      </c>
      <c r="AV192" s="99"/>
      <c r="AW192" s="159" t="s">
        <v>2221</v>
      </c>
      <c r="AX192" s="102" t="s">
        <v>2222</v>
      </c>
      <c r="AY192" s="157" t="s">
        <v>2223</v>
      </c>
      <c r="AZ192" s="159"/>
      <c r="BF192" s="103">
        <v>45736</v>
      </c>
      <c r="BG192" s="46"/>
      <c r="BH192" s="46"/>
      <c r="BI192" s="46">
        <f t="shared" si="7"/>
        <v>0</v>
      </c>
      <c r="BJ192" s="46">
        <f t="shared" si="8"/>
        <v>0</v>
      </c>
    </row>
    <row r="193" spans="1:62" ht="120" customHeight="1" x14ac:dyDescent="0.25">
      <c r="A193" s="132" t="s">
        <v>182</v>
      </c>
      <c r="B193" s="132"/>
      <c r="C193" s="150">
        <v>0</v>
      </c>
      <c r="D193" s="150">
        <v>0</v>
      </c>
      <c r="E193" s="133">
        <v>123.9</v>
      </c>
      <c r="F193" s="134" t="s">
        <v>3707</v>
      </c>
      <c r="G193" s="86" t="s">
        <v>253</v>
      </c>
      <c r="H193" s="86" t="s">
        <v>3708</v>
      </c>
      <c r="I193" s="89"/>
      <c r="J193" s="90">
        <v>9</v>
      </c>
      <c r="K193" s="86"/>
      <c r="L193" s="86"/>
      <c r="M193" s="92" t="s">
        <v>138</v>
      </c>
      <c r="N193" s="86" t="s">
        <v>108</v>
      </c>
      <c r="O193" s="163" t="s">
        <v>222</v>
      </c>
      <c r="P193" s="163" t="s">
        <v>223</v>
      </c>
      <c r="Q193" s="91" t="s">
        <v>109</v>
      </c>
      <c r="R193" s="91" t="s">
        <v>210</v>
      </c>
      <c r="S193" s="91" t="s">
        <v>3709</v>
      </c>
      <c r="T193" s="92">
        <v>10</v>
      </c>
      <c r="U193" s="93">
        <v>40</v>
      </c>
      <c r="V193" s="94">
        <v>44971</v>
      </c>
      <c r="W193" s="94">
        <v>45737</v>
      </c>
      <c r="X193" s="95">
        <v>9785171531614</v>
      </c>
      <c r="Y193" s="96">
        <v>16</v>
      </c>
      <c r="Z193" s="97">
        <v>6.5000000000000002E-2</v>
      </c>
      <c r="AA193" s="98" t="s">
        <v>155</v>
      </c>
      <c r="AB193" s="98" t="s">
        <v>160</v>
      </c>
      <c r="AC193" s="98" t="s">
        <v>156</v>
      </c>
      <c r="AD193" s="91">
        <v>3</v>
      </c>
      <c r="AE193" s="135" t="s">
        <v>116</v>
      </c>
      <c r="AF193" s="168"/>
      <c r="AG193" s="98" t="s">
        <v>296</v>
      </c>
      <c r="AH193" s="98"/>
      <c r="AI193" s="86" t="s">
        <v>3710</v>
      </c>
      <c r="AJ193" s="101" t="s">
        <v>163</v>
      </c>
      <c r="AK193" s="91"/>
      <c r="AL193" s="100" t="s">
        <v>3711</v>
      </c>
      <c r="AM193" s="86" t="s">
        <v>186</v>
      </c>
      <c r="AN193" s="86" t="s">
        <v>142</v>
      </c>
      <c r="AO193" s="143">
        <f t="shared" si="6"/>
        <v>0</v>
      </c>
      <c r="AP193" s="85" t="s">
        <v>3712</v>
      </c>
      <c r="AQ193" s="100" t="s">
        <v>143</v>
      </c>
      <c r="AR193" s="97" t="s">
        <v>125</v>
      </c>
      <c r="AV193" s="99"/>
      <c r="AW193" s="159" t="s">
        <v>3713</v>
      </c>
      <c r="AX193" s="102" t="s">
        <v>3714</v>
      </c>
      <c r="AY193" s="157" t="s">
        <v>3715</v>
      </c>
      <c r="AZ193" s="159"/>
      <c r="BF193" s="103">
        <v>45741</v>
      </c>
      <c r="BG193" s="46"/>
      <c r="BH193" s="46"/>
      <c r="BI193" s="46">
        <f t="shared" si="7"/>
        <v>0</v>
      </c>
      <c r="BJ193" s="46">
        <f t="shared" si="8"/>
        <v>0</v>
      </c>
    </row>
    <row r="194" spans="1:62" ht="120" customHeight="1" x14ac:dyDescent="0.25">
      <c r="A194" s="132" t="s">
        <v>182</v>
      </c>
      <c r="B194" s="132"/>
      <c r="C194" s="150">
        <v>0</v>
      </c>
      <c r="D194" s="150">
        <v>0</v>
      </c>
      <c r="E194" s="133">
        <v>560.70000000000005</v>
      </c>
      <c r="F194" s="134" t="s">
        <v>3144</v>
      </c>
      <c r="G194" s="86" t="s">
        <v>3145</v>
      </c>
      <c r="H194" s="86" t="s">
        <v>392</v>
      </c>
      <c r="I194" s="89"/>
      <c r="J194" s="90" t="s">
        <v>200</v>
      </c>
      <c r="K194" s="86"/>
      <c r="L194" s="86"/>
      <c r="M194" s="92" t="s">
        <v>151</v>
      </c>
      <c r="N194" s="86" t="s">
        <v>108</v>
      </c>
      <c r="O194" s="163" t="s">
        <v>162</v>
      </c>
      <c r="P194" s="163" t="s">
        <v>162</v>
      </c>
      <c r="Q194" s="91" t="s">
        <v>109</v>
      </c>
      <c r="R194" s="91" t="s">
        <v>210</v>
      </c>
      <c r="S194" s="91" t="s">
        <v>3146</v>
      </c>
      <c r="T194" s="92">
        <v>10</v>
      </c>
      <c r="U194" s="93">
        <v>12</v>
      </c>
      <c r="V194" s="94">
        <v>45709</v>
      </c>
      <c r="W194" s="94">
        <v>45709</v>
      </c>
      <c r="X194" s="95">
        <v>9785171529499</v>
      </c>
      <c r="Y194" s="96">
        <v>352</v>
      </c>
      <c r="Z194" s="97">
        <v>0.28899999999999998</v>
      </c>
      <c r="AA194" s="98" t="s">
        <v>145</v>
      </c>
      <c r="AB194" s="98" t="s">
        <v>175</v>
      </c>
      <c r="AC194" s="98" t="s">
        <v>146</v>
      </c>
      <c r="AD194" s="91" t="s">
        <v>110</v>
      </c>
      <c r="AE194" s="169" t="s">
        <v>198</v>
      </c>
      <c r="AF194" s="168"/>
      <c r="AG194" s="98" t="s">
        <v>243</v>
      </c>
      <c r="AH194" s="98"/>
      <c r="AI194" s="86" t="s">
        <v>393</v>
      </c>
      <c r="AJ194" s="101"/>
      <c r="AK194" s="91" t="s">
        <v>3147</v>
      </c>
      <c r="AL194" s="100" t="s">
        <v>3148</v>
      </c>
      <c r="AM194" s="86" t="s">
        <v>525</v>
      </c>
      <c r="AN194" s="86" t="s">
        <v>153</v>
      </c>
      <c r="AO194" s="143">
        <f t="shared" si="6"/>
        <v>0</v>
      </c>
      <c r="AP194" s="85" t="s">
        <v>3149</v>
      </c>
      <c r="AQ194" s="100" t="s">
        <v>111</v>
      </c>
      <c r="AR194" s="97" t="s">
        <v>125</v>
      </c>
      <c r="AV194" s="99"/>
      <c r="AW194" s="159" t="s">
        <v>3150</v>
      </c>
      <c r="AX194" s="102" t="s">
        <v>3151</v>
      </c>
      <c r="AY194" s="157" t="s">
        <v>3152</v>
      </c>
      <c r="AZ194" s="159"/>
      <c r="BF194" s="103">
        <v>45740</v>
      </c>
      <c r="BG194" s="46"/>
      <c r="BH194" s="46"/>
      <c r="BI194" s="46">
        <f t="shared" si="7"/>
        <v>0</v>
      </c>
      <c r="BJ194" s="46">
        <f t="shared" si="8"/>
        <v>0</v>
      </c>
    </row>
    <row r="195" spans="1:62" ht="120" customHeight="1" x14ac:dyDescent="0.25">
      <c r="A195" s="132" t="s">
        <v>182</v>
      </c>
      <c r="B195" s="132"/>
      <c r="C195" s="150">
        <v>0</v>
      </c>
      <c r="D195" s="150">
        <v>0</v>
      </c>
      <c r="E195" s="133">
        <v>497.70000000000005</v>
      </c>
      <c r="F195" s="134" t="s">
        <v>1664</v>
      </c>
      <c r="G195" s="86" t="s">
        <v>420</v>
      </c>
      <c r="H195" s="86" t="s">
        <v>392</v>
      </c>
      <c r="I195" s="89"/>
      <c r="J195" s="90">
        <v>9</v>
      </c>
      <c r="K195" s="86"/>
      <c r="L195" s="86"/>
      <c r="M195" s="92" t="s">
        <v>151</v>
      </c>
      <c r="N195" s="86" t="s">
        <v>108</v>
      </c>
      <c r="O195" s="163" t="s">
        <v>162</v>
      </c>
      <c r="P195" s="163" t="s">
        <v>162</v>
      </c>
      <c r="Q195" s="91" t="s">
        <v>109</v>
      </c>
      <c r="R195" s="91" t="s">
        <v>210</v>
      </c>
      <c r="S195" s="91" t="s">
        <v>1665</v>
      </c>
      <c r="T195" s="92">
        <v>10</v>
      </c>
      <c r="U195" s="93">
        <v>8</v>
      </c>
      <c r="V195" s="94">
        <v>42989</v>
      </c>
      <c r="W195" s="94">
        <v>45731</v>
      </c>
      <c r="X195" s="95">
        <v>9785171019129</v>
      </c>
      <c r="Y195" s="96">
        <v>288</v>
      </c>
      <c r="Z195" s="97">
        <v>0.253</v>
      </c>
      <c r="AA195" s="98" t="s">
        <v>145</v>
      </c>
      <c r="AB195" s="98" t="s">
        <v>175</v>
      </c>
      <c r="AC195" s="98" t="s">
        <v>146</v>
      </c>
      <c r="AD195" s="91" t="s">
        <v>110</v>
      </c>
      <c r="AE195" s="135" t="s">
        <v>116</v>
      </c>
      <c r="AF195" s="168"/>
      <c r="AG195" s="98" t="s">
        <v>291</v>
      </c>
      <c r="AH195" s="98"/>
      <c r="AI195" s="86" t="s">
        <v>393</v>
      </c>
      <c r="AJ195" s="101"/>
      <c r="AK195" s="91" t="s">
        <v>1666</v>
      </c>
      <c r="AL195" s="100" t="s">
        <v>1667</v>
      </c>
      <c r="AM195" s="86" t="s">
        <v>525</v>
      </c>
      <c r="AN195" s="86" t="s">
        <v>153</v>
      </c>
      <c r="AO195" s="143">
        <f t="shared" si="6"/>
        <v>0</v>
      </c>
      <c r="AP195" s="85" t="s">
        <v>1668</v>
      </c>
      <c r="AQ195" s="100" t="s">
        <v>111</v>
      </c>
      <c r="AR195" s="97" t="s">
        <v>125</v>
      </c>
      <c r="AV195" s="99"/>
      <c r="AW195" s="159" t="s">
        <v>1669</v>
      </c>
      <c r="AX195" s="102"/>
      <c r="AY195" s="157" t="s">
        <v>1670</v>
      </c>
      <c r="AZ195" s="159"/>
      <c r="BF195" s="103">
        <v>45735</v>
      </c>
      <c r="BG195" s="46"/>
      <c r="BH195" s="46"/>
      <c r="BI195" s="46">
        <f t="shared" si="7"/>
        <v>0</v>
      </c>
      <c r="BJ195" s="46">
        <f t="shared" si="8"/>
        <v>0</v>
      </c>
    </row>
    <row r="196" spans="1:62" ht="120" customHeight="1" x14ac:dyDescent="0.25">
      <c r="A196" s="132" t="s">
        <v>182</v>
      </c>
      <c r="B196" s="132"/>
      <c r="C196" s="150">
        <v>0</v>
      </c>
      <c r="D196" s="150">
        <v>0</v>
      </c>
      <c r="E196" s="133">
        <v>453.6</v>
      </c>
      <c r="F196" s="134" t="s">
        <v>765</v>
      </c>
      <c r="G196" s="86" t="s">
        <v>766</v>
      </c>
      <c r="H196" s="86" t="s">
        <v>392</v>
      </c>
      <c r="I196" s="89"/>
      <c r="J196" s="90" t="s">
        <v>197</v>
      </c>
      <c r="K196" s="86"/>
      <c r="L196" s="86"/>
      <c r="M196" s="92" t="s">
        <v>151</v>
      </c>
      <c r="N196" s="86" t="s">
        <v>108</v>
      </c>
      <c r="O196" s="163" t="s">
        <v>162</v>
      </c>
      <c r="P196" s="163" t="s">
        <v>162</v>
      </c>
      <c r="Q196" s="91" t="s">
        <v>109</v>
      </c>
      <c r="R196" s="91" t="s">
        <v>210</v>
      </c>
      <c r="S196" s="91" t="s">
        <v>767</v>
      </c>
      <c r="T196" s="92">
        <v>10</v>
      </c>
      <c r="U196" s="93">
        <v>12</v>
      </c>
      <c r="V196" s="94">
        <v>45712</v>
      </c>
      <c r="W196" s="94">
        <v>45712</v>
      </c>
      <c r="X196" s="95">
        <v>9785171680534</v>
      </c>
      <c r="Y196" s="96">
        <v>352</v>
      </c>
      <c r="Z196" s="97">
        <v>0.28499999999999998</v>
      </c>
      <c r="AA196" s="98" t="s">
        <v>145</v>
      </c>
      <c r="AB196" s="98" t="s">
        <v>175</v>
      </c>
      <c r="AC196" s="98" t="s">
        <v>146</v>
      </c>
      <c r="AD196" s="91" t="s">
        <v>110</v>
      </c>
      <c r="AE196" s="169" t="s">
        <v>198</v>
      </c>
      <c r="AF196" s="168"/>
      <c r="AG196" s="98" t="s">
        <v>209</v>
      </c>
      <c r="AH196" s="98"/>
      <c r="AI196" s="86" t="s">
        <v>393</v>
      </c>
      <c r="AJ196" s="101"/>
      <c r="AK196" s="91"/>
      <c r="AL196" s="100" t="s">
        <v>768</v>
      </c>
      <c r="AM196" s="86" t="s">
        <v>158</v>
      </c>
      <c r="AN196" s="86" t="s">
        <v>153</v>
      </c>
      <c r="AO196" s="143">
        <f t="shared" si="6"/>
        <v>0</v>
      </c>
      <c r="AP196" s="85" t="s">
        <v>769</v>
      </c>
      <c r="AQ196" s="100" t="s">
        <v>157</v>
      </c>
      <c r="AR196" s="97" t="s">
        <v>125</v>
      </c>
      <c r="AV196" s="99"/>
      <c r="AW196" s="159" t="s">
        <v>770</v>
      </c>
      <c r="AX196" s="102" t="s">
        <v>771</v>
      </c>
      <c r="AY196" s="157" t="s">
        <v>772</v>
      </c>
      <c r="AZ196" s="159"/>
      <c r="BF196" s="103">
        <v>45733</v>
      </c>
      <c r="BG196" s="46"/>
      <c r="BH196" s="46"/>
      <c r="BI196" s="46">
        <f t="shared" si="7"/>
        <v>0</v>
      </c>
      <c r="BJ196" s="46">
        <f t="shared" si="8"/>
        <v>0</v>
      </c>
    </row>
    <row r="197" spans="1:62" ht="120" customHeight="1" x14ac:dyDescent="0.25">
      <c r="A197" s="132" t="s">
        <v>182</v>
      </c>
      <c r="B197" s="132"/>
      <c r="C197" s="150">
        <v>0</v>
      </c>
      <c r="D197" s="150">
        <v>0</v>
      </c>
      <c r="E197" s="133">
        <v>472.5</v>
      </c>
      <c r="F197" s="134" t="s">
        <v>5270</v>
      </c>
      <c r="G197" s="86" t="s">
        <v>5271</v>
      </c>
      <c r="H197" s="86" t="s">
        <v>5272</v>
      </c>
      <c r="I197" s="89"/>
      <c r="J197" s="90" t="s">
        <v>197</v>
      </c>
      <c r="K197" s="86"/>
      <c r="L197" s="86"/>
      <c r="M197" s="92" t="s">
        <v>144</v>
      </c>
      <c r="N197" s="86" t="s">
        <v>108</v>
      </c>
      <c r="O197" s="163" t="s">
        <v>260</v>
      </c>
      <c r="P197" s="163" t="s">
        <v>497</v>
      </c>
      <c r="Q197" s="91" t="s">
        <v>109</v>
      </c>
      <c r="R197" s="91" t="s">
        <v>210</v>
      </c>
      <c r="S197" s="91" t="s">
        <v>5273</v>
      </c>
      <c r="T197" s="92">
        <v>10</v>
      </c>
      <c r="U197" s="93">
        <v>6</v>
      </c>
      <c r="V197" s="94">
        <v>45740</v>
      </c>
      <c r="W197" s="94">
        <v>45740</v>
      </c>
      <c r="X197" s="95">
        <v>9785171688813</v>
      </c>
      <c r="Y197" s="96">
        <v>256</v>
      </c>
      <c r="Z197" s="97">
        <v>0.27300000000000002</v>
      </c>
      <c r="AA197" s="98" t="s">
        <v>145</v>
      </c>
      <c r="AB197" s="98" t="s">
        <v>161</v>
      </c>
      <c r="AC197" s="98" t="s">
        <v>146</v>
      </c>
      <c r="AD197" s="91" t="s">
        <v>110</v>
      </c>
      <c r="AE197" s="169" t="s">
        <v>198</v>
      </c>
      <c r="AF197" s="168"/>
      <c r="AG197" s="98" t="s">
        <v>943</v>
      </c>
      <c r="AH197" s="98"/>
      <c r="AI197" s="86" t="s">
        <v>5274</v>
      </c>
      <c r="AJ197" s="101"/>
      <c r="AK197" s="91"/>
      <c r="AL197" s="100" t="s">
        <v>5275</v>
      </c>
      <c r="AM197" s="86" t="s">
        <v>267</v>
      </c>
      <c r="AN197" s="86" t="s">
        <v>240</v>
      </c>
      <c r="AO197" s="143">
        <f t="shared" si="6"/>
        <v>0</v>
      </c>
      <c r="AP197" s="85" t="s">
        <v>5276</v>
      </c>
      <c r="AQ197" s="100" t="s">
        <v>111</v>
      </c>
      <c r="AR197" s="97" t="s">
        <v>125</v>
      </c>
      <c r="AV197" s="99"/>
      <c r="AW197" s="159" t="s">
        <v>5277</v>
      </c>
      <c r="AX197" s="102"/>
      <c r="AY197" s="157" t="s">
        <v>5278</v>
      </c>
      <c r="AZ197" s="159"/>
      <c r="BF197" s="103">
        <v>45744</v>
      </c>
      <c r="BG197" s="46"/>
      <c r="BH197" s="46"/>
      <c r="BI197" s="46">
        <f t="shared" si="7"/>
        <v>0</v>
      </c>
      <c r="BJ197" s="46">
        <f t="shared" si="8"/>
        <v>0</v>
      </c>
    </row>
    <row r="198" spans="1:62" ht="120" customHeight="1" x14ac:dyDescent="0.25">
      <c r="A198" s="132" t="s">
        <v>182</v>
      </c>
      <c r="B198" s="132"/>
      <c r="C198" s="150">
        <v>0</v>
      </c>
      <c r="D198" s="150">
        <v>0</v>
      </c>
      <c r="E198" s="133">
        <v>674.1</v>
      </c>
      <c r="F198" s="134" t="s">
        <v>5279</v>
      </c>
      <c r="G198" s="86" t="s">
        <v>5280</v>
      </c>
      <c r="H198" s="86" t="s">
        <v>5281</v>
      </c>
      <c r="I198" s="89"/>
      <c r="J198" s="90" t="s">
        <v>197</v>
      </c>
      <c r="K198" s="86"/>
      <c r="L198" s="86"/>
      <c r="M198" s="92" t="s">
        <v>133</v>
      </c>
      <c r="N198" s="86" t="s">
        <v>108</v>
      </c>
      <c r="O198" s="163" t="s">
        <v>174</v>
      </c>
      <c r="P198" s="163" t="s">
        <v>191</v>
      </c>
      <c r="Q198" s="91" t="s">
        <v>109</v>
      </c>
      <c r="R198" s="91" t="s">
        <v>210</v>
      </c>
      <c r="S198" s="91" t="s">
        <v>5282</v>
      </c>
      <c r="T198" s="92">
        <v>20</v>
      </c>
      <c r="U198" s="93">
        <v>12</v>
      </c>
      <c r="V198" s="94">
        <v>45742</v>
      </c>
      <c r="W198" s="94">
        <v>45742</v>
      </c>
      <c r="X198" s="95">
        <v>9785171689827</v>
      </c>
      <c r="Y198" s="96">
        <v>416</v>
      </c>
      <c r="Z198" s="97">
        <v>0.48699999999999999</v>
      </c>
      <c r="AA198" s="98" t="s">
        <v>134</v>
      </c>
      <c r="AB198" s="98" t="s">
        <v>165</v>
      </c>
      <c r="AC198" s="98" t="s">
        <v>135</v>
      </c>
      <c r="AD198" s="91" t="s">
        <v>110</v>
      </c>
      <c r="AE198" s="169" t="s">
        <v>198</v>
      </c>
      <c r="AF198" s="168"/>
      <c r="AG198" s="98" t="s">
        <v>5283</v>
      </c>
      <c r="AH198" s="98"/>
      <c r="AI198" s="86" t="s">
        <v>5284</v>
      </c>
      <c r="AJ198" s="101"/>
      <c r="AK198" s="91"/>
      <c r="AL198" s="100" t="s">
        <v>5285</v>
      </c>
      <c r="AM198" s="86" t="s">
        <v>245</v>
      </c>
      <c r="AN198" s="86" t="s">
        <v>240</v>
      </c>
      <c r="AO198" s="143">
        <f t="shared" si="6"/>
        <v>0</v>
      </c>
      <c r="AP198" s="85" t="s">
        <v>5286</v>
      </c>
      <c r="AQ198" s="100" t="s">
        <v>111</v>
      </c>
      <c r="AR198" s="97" t="s">
        <v>125</v>
      </c>
      <c r="AV198" s="99"/>
      <c r="AW198" s="159" t="s">
        <v>5287</v>
      </c>
      <c r="AX198" s="102"/>
      <c r="AY198" s="157" t="s">
        <v>5288</v>
      </c>
      <c r="AZ198" s="159"/>
      <c r="BF198" s="103">
        <v>45744</v>
      </c>
      <c r="BG198" s="46"/>
      <c r="BH198" s="46"/>
      <c r="BI198" s="46">
        <f t="shared" si="7"/>
        <v>0</v>
      </c>
      <c r="BJ198" s="46">
        <f t="shared" si="8"/>
        <v>0</v>
      </c>
    </row>
    <row r="199" spans="1:62" ht="120" customHeight="1" x14ac:dyDescent="0.25">
      <c r="A199" s="132" t="s">
        <v>182</v>
      </c>
      <c r="B199" s="132"/>
      <c r="C199" s="150">
        <v>0</v>
      </c>
      <c r="D199" s="150">
        <v>0</v>
      </c>
      <c r="E199" s="133">
        <v>261.45</v>
      </c>
      <c r="F199" s="134" t="s">
        <v>3153</v>
      </c>
      <c r="G199" s="86" t="s">
        <v>3154</v>
      </c>
      <c r="H199" s="86" t="s">
        <v>3155</v>
      </c>
      <c r="I199" s="89"/>
      <c r="J199" s="90" t="s">
        <v>197</v>
      </c>
      <c r="K199" s="86"/>
      <c r="L199" s="86"/>
      <c r="M199" s="92" t="s">
        <v>151</v>
      </c>
      <c r="N199" s="86" t="s">
        <v>108</v>
      </c>
      <c r="O199" s="163" t="s">
        <v>212</v>
      </c>
      <c r="P199" s="163" t="s">
        <v>212</v>
      </c>
      <c r="Q199" s="91" t="s">
        <v>109</v>
      </c>
      <c r="R199" s="91" t="s">
        <v>210</v>
      </c>
      <c r="S199" s="91" t="s">
        <v>3156</v>
      </c>
      <c r="T199" s="92">
        <v>10</v>
      </c>
      <c r="U199" s="93">
        <v>6</v>
      </c>
      <c r="V199" s="94">
        <v>45735</v>
      </c>
      <c r="W199" s="94">
        <v>45735</v>
      </c>
      <c r="X199" s="95">
        <v>9785171731946</v>
      </c>
      <c r="Y199" s="96">
        <v>352</v>
      </c>
      <c r="Z199" s="97">
        <v>0.24299999999999999</v>
      </c>
      <c r="AA199" s="98" t="s">
        <v>278</v>
      </c>
      <c r="AB199" s="98" t="s">
        <v>175</v>
      </c>
      <c r="AC199" s="98" t="s">
        <v>279</v>
      </c>
      <c r="AD199" s="91">
        <v>3</v>
      </c>
      <c r="AE199" s="169" t="s">
        <v>198</v>
      </c>
      <c r="AF199" s="168"/>
      <c r="AG199" s="98" t="s">
        <v>3157</v>
      </c>
      <c r="AH199" s="98"/>
      <c r="AI199" s="86" t="s">
        <v>3158</v>
      </c>
      <c r="AJ199" s="101"/>
      <c r="AK199" s="91"/>
      <c r="AL199" s="100" t="s">
        <v>3159</v>
      </c>
      <c r="AM199" s="86" t="s">
        <v>159</v>
      </c>
      <c r="AN199" s="86" t="s">
        <v>153</v>
      </c>
      <c r="AO199" s="143">
        <f t="shared" si="6"/>
        <v>0</v>
      </c>
      <c r="AP199" s="85" t="s">
        <v>3160</v>
      </c>
      <c r="AQ199" s="100" t="s">
        <v>111</v>
      </c>
      <c r="AR199" s="97" t="s">
        <v>125</v>
      </c>
      <c r="AV199" s="99"/>
      <c r="AW199" s="159" t="s">
        <v>3161</v>
      </c>
      <c r="AX199" s="102" t="s">
        <v>3162</v>
      </c>
      <c r="AY199" s="157" t="s">
        <v>3163</v>
      </c>
      <c r="AZ199" s="159"/>
      <c r="BF199" s="103">
        <v>45740</v>
      </c>
      <c r="BG199" s="46"/>
      <c r="BH199" s="46"/>
      <c r="BI199" s="46">
        <f t="shared" si="7"/>
        <v>0</v>
      </c>
      <c r="BJ199" s="46">
        <f t="shared" si="8"/>
        <v>0</v>
      </c>
    </row>
    <row r="200" spans="1:62" ht="120" customHeight="1" x14ac:dyDescent="0.25">
      <c r="A200" s="132" t="s">
        <v>182</v>
      </c>
      <c r="B200" s="132"/>
      <c r="C200" s="150">
        <v>0</v>
      </c>
      <c r="D200" s="150">
        <v>0</v>
      </c>
      <c r="E200" s="133">
        <v>516.6</v>
      </c>
      <c r="F200" s="134" t="s">
        <v>5289</v>
      </c>
      <c r="G200" s="86" t="s">
        <v>5290</v>
      </c>
      <c r="H200" s="86" t="s">
        <v>5291</v>
      </c>
      <c r="I200" s="89"/>
      <c r="J200" s="90" t="s">
        <v>197</v>
      </c>
      <c r="K200" s="86"/>
      <c r="L200" s="86"/>
      <c r="M200" s="92" t="s">
        <v>138</v>
      </c>
      <c r="N200" s="86" t="s">
        <v>108</v>
      </c>
      <c r="O200" s="163" t="s">
        <v>148</v>
      </c>
      <c r="P200" s="163" t="s">
        <v>217</v>
      </c>
      <c r="Q200" s="91" t="s">
        <v>109</v>
      </c>
      <c r="R200" s="91" t="s">
        <v>210</v>
      </c>
      <c r="S200" s="91" t="s">
        <v>5292</v>
      </c>
      <c r="T200" s="92">
        <v>10</v>
      </c>
      <c r="U200" s="93">
        <v>24</v>
      </c>
      <c r="V200" s="94">
        <v>45742</v>
      </c>
      <c r="W200" s="94">
        <v>45742</v>
      </c>
      <c r="X200" s="95">
        <v>9785171687519</v>
      </c>
      <c r="Y200" s="96">
        <v>128</v>
      </c>
      <c r="Z200" s="97">
        <v>0.23400000000000001</v>
      </c>
      <c r="AA200" s="98" t="s">
        <v>169</v>
      </c>
      <c r="AB200" s="98" t="s">
        <v>522</v>
      </c>
      <c r="AC200" s="98" t="s">
        <v>170</v>
      </c>
      <c r="AD200" s="91" t="s">
        <v>110</v>
      </c>
      <c r="AE200" s="169" t="s">
        <v>198</v>
      </c>
      <c r="AF200" s="168"/>
      <c r="AG200" s="98" t="s">
        <v>1424</v>
      </c>
      <c r="AH200" s="98"/>
      <c r="AI200" s="86" t="s">
        <v>5293</v>
      </c>
      <c r="AJ200" s="101" t="s">
        <v>141</v>
      </c>
      <c r="AK200" s="91"/>
      <c r="AL200" s="100" t="s">
        <v>5294</v>
      </c>
      <c r="AM200" s="86" t="s">
        <v>286</v>
      </c>
      <c r="AN200" s="86" t="s">
        <v>142</v>
      </c>
      <c r="AO200" s="143">
        <f t="shared" si="6"/>
        <v>0</v>
      </c>
      <c r="AP200" s="85" t="s">
        <v>5295</v>
      </c>
      <c r="AQ200" s="100" t="s">
        <v>147</v>
      </c>
      <c r="AR200" s="97" t="s">
        <v>125</v>
      </c>
      <c r="AV200" s="99"/>
      <c r="AW200" s="159" t="s">
        <v>5296</v>
      </c>
      <c r="AX200" s="102" t="s">
        <v>5297</v>
      </c>
      <c r="AY200" s="157" t="s">
        <v>5298</v>
      </c>
      <c r="AZ200" s="159"/>
      <c r="BF200" s="103">
        <v>45744</v>
      </c>
      <c r="BG200" s="46"/>
      <c r="BH200" s="46"/>
      <c r="BI200" s="46">
        <f t="shared" si="7"/>
        <v>0</v>
      </c>
      <c r="BJ200" s="46">
        <f t="shared" si="8"/>
        <v>0</v>
      </c>
    </row>
    <row r="201" spans="1:62" ht="120" customHeight="1" x14ac:dyDescent="0.25">
      <c r="A201" s="132" t="s">
        <v>182</v>
      </c>
      <c r="B201" s="132"/>
      <c r="C201" s="150">
        <v>0</v>
      </c>
      <c r="D201" s="150">
        <v>0</v>
      </c>
      <c r="E201" s="133">
        <v>1102.5</v>
      </c>
      <c r="F201" s="134" t="s">
        <v>2224</v>
      </c>
      <c r="G201" s="86" t="s">
        <v>2225</v>
      </c>
      <c r="H201" s="86" t="s">
        <v>2226</v>
      </c>
      <c r="I201" s="89"/>
      <c r="J201" s="90" t="s">
        <v>197</v>
      </c>
      <c r="K201" s="86"/>
      <c r="L201" s="86"/>
      <c r="M201" s="92" t="s">
        <v>151</v>
      </c>
      <c r="N201" s="86" t="s">
        <v>108</v>
      </c>
      <c r="O201" s="163" t="s">
        <v>205</v>
      </c>
      <c r="P201" s="163" t="s">
        <v>205</v>
      </c>
      <c r="Q201" s="91" t="s">
        <v>109</v>
      </c>
      <c r="R201" s="91" t="s">
        <v>210</v>
      </c>
      <c r="S201" s="91" t="s">
        <v>2227</v>
      </c>
      <c r="T201" s="92">
        <v>10</v>
      </c>
      <c r="U201" s="93">
        <v>8</v>
      </c>
      <c r="V201" s="94">
        <v>45730</v>
      </c>
      <c r="W201" s="94">
        <v>45730</v>
      </c>
      <c r="X201" s="95">
        <v>9785171729417</v>
      </c>
      <c r="Y201" s="96">
        <v>704</v>
      </c>
      <c r="Z201" s="97">
        <v>0.78500000000000003</v>
      </c>
      <c r="AA201" s="98" t="s">
        <v>134</v>
      </c>
      <c r="AB201" s="98" t="s">
        <v>232</v>
      </c>
      <c r="AC201" s="98" t="s">
        <v>135</v>
      </c>
      <c r="AD201" s="91" t="s">
        <v>110</v>
      </c>
      <c r="AE201" s="169" t="s">
        <v>198</v>
      </c>
      <c r="AF201" s="168"/>
      <c r="AG201" s="98" t="s">
        <v>370</v>
      </c>
      <c r="AH201" s="98"/>
      <c r="AI201" s="86" t="s">
        <v>2228</v>
      </c>
      <c r="AJ201" s="101"/>
      <c r="AK201" s="91"/>
      <c r="AL201" s="100" t="s">
        <v>2229</v>
      </c>
      <c r="AM201" s="86" t="s">
        <v>173</v>
      </c>
      <c r="AN201" s="86" t="s">
        <v>153</v>
      </c>
      <c r="AO201" s="143">
        <f t="shared" si="6"/>
        <v>0</v>
      </c>
      <c r="AP201" s="85" t="s">
        <v>2230</v>
      </c>
      <c r="AQ201" s="100" t="s">
        <v>111</v>
      </c>
      <c r="AR201" s="97" t="s">
        <v>125</v>
      </c>
      <c r="AV201" s="99"/>
      <c r="AW201" s="159" t="s">
        <v>2231</v>
      </c>
      <c r="AX201" s="102" t="s">
        <v>2232</v>
      </c>
      <c r="AY201" s="157" t="s">
        <v>2233</v>
      </c>
      <c r="AZ201" s="159"/>
      <c r="BF201" s="103">
        <v>45736</v>
      </c>
      <c r="BG201" s="46"/>
      <c r="BH201" s="46"/>
      <c r="BI201" s="46">
        <f t="shared" si="7"/>
        <v>0</v>
      </c>
      <c r="BJ201" s="46">
        <f t="shared" si="8"/>
        <v>0</v>
      </c>
    </row>
    <row r="202" spans="1:62" ht="120" customHeight="1" x14ac:dyDescent="0.25">
      <c r="A202" s="132" t="s">
        <v>182</v>
      </c>
      <c r="B202" s="132"/>
      <c r="C202" s="150">
        <v>0</v>
      </c>
      <c r="D202" s="150">
        <v>0</v>
      </c>
      <c r="E202" s="133">
        <v>693</v>
      </c>
      <c r="F202" s="134" t="s">
        <v>2234</v>
      </c>
      <c r="G202" s="86" t="s">
        <v>2235</v>
      </c>
      <c r="H202" s="86" t="s">
        <v>2236</v>
      </c>
      <c r="I202" s="89"/>
      <c r="J202" s="90" t="s">
        <v>197</v>
      </c>
      <c r="K202" s="86"/>
      <c r="L202" s="86"/>
      <c r="M202" s="92" t="s">
        <v>133</v>
      </c>
      <c r="N202" s="86" t="s">
        <v>108</v>
      </c>
      <c r="O202" s="163" t="s">
        <v>373</v>
      </c>
      <c r="P202" s="163" t="s">
        <v>374</v>
      </c>
      <c r="Q202" s="91" t="s">
        <v>109</v>
      </c>
      <c r="R202" s="91" t="s">
        <v>210</v>
      </c>
      <c r="S202" s="91" t="s">
        <v>2237</v>
      </c>
      <c r="T202" s="92">
        <v>10</v>
      </c>
      <c r="U202" s="93">
        <v>16</v>
      </c>
      <c r="V202" s="94">
        <v>45730</v>
      </c>
      <c r="W202" s="94">
        <v>45730</v>
      </c>
      <c r="X202" s="95">
        <v>9785171736446</v>
      </c>
      <c r="Y202" s="96">
        <v>320</v>
      </c>
      <c r="Z202" s="97">
        <v>0.34</v>
      </c>
      <c r="AA202" s="98" t="s">
        <v>145</v>
      </c>
      <c r="AB202" s="98" t="s">
        <v>165</v>
      </c>
      <c r="AC202" s="98" t="s">
        <v>146</v>
      </c>
      <c r="AD202" s="91" t="s">
        <v>110</v>
      </c>
      <c r="AE202" s="169" t="s">
        <v>198</v>
      </c>
      <c r="AF202" s="168"/>
      <c r="AG202" s="98" t="s">
        <v>481</v>
      </c>
      <c r="AH202" s="98"/>
      <c r="AI202" s="86" t="s">
        <v>2238</v>
      </c>
      <c r="AJ202" s="101"/>
      <c r="AK202" s="91"/>
      <c r="AL202" s="100" t="s">
        <v>2239</v>
      </c>
      <c r="AM202" s="86" t="s">
        <v>482</v>
      </c>
      <c r="AN202" s="86" t="s">
        <v>240</v>
      </c>
      <c r="AO202" s="143">
        <f t="shared" si="6"/>
        <v>0</v>
      </c>
      <c r="AP202" s="85" t="s">
        <v>2240</v>
      </c>
      <c r="AQ202" s="100" t="s">
        <v>157</v>
      </c>
      <c r="AR202" s="97" t="s">
        <v>125</v>
      </c>
      <c r="AV202" s="99"/>
      <c r="AW202" s="159" t="s">
        <v>2241</v>
      </c>
      <c r="AX202" s="102"/>
      <c r="AY202" s="157" t="s">
        <v>2242</v>
      </c>
      <c r="AZ202" s="159"/>
      <c r="BF202" s="103">
        <v>45736</v>
      </c>
      <c r="BG202" s="46"/>
      <c r="BH202" s="46"/>
      <c r="BI202" s="46">
        <f t="shared" si="7"/>
        <v>0</v>
      </c>
      <c r="BJ202" s="46">
        <f t="shared" si="8"/>
        <v>0</v>
      </c>
    </row>
    <row r="203" spans="1:62" ht="120" customHeight="1" x14ac:dyDescent="0.25">
      <c r="A203" s="132" t="s">
        <v>182</v>
      </c>
      <c r="B203" s="132"/>
      <c r="C203" s="150">
        <v>0</v>
      </c>
      <c r="D203" s="150">
        <v>0</v>
      </c>
      <c r="E203" s="133">
        <v>825.30000000000007</v>
      </c>
      <c r="F203" s="134" t="s">
        <v>1671</v>
      </c>
      <c r="G203" s="86" t="s">
        <v>1672</v>
      </c>
      <c r="H203" s="86" t="s">
        <v>1673</v>
      </c>
      <c r="I203" s="89"/>
      <c r="J203" s="90" t="s">
        <v>197</v>
      </c>
      <c r="K203" s="86"/>
      <c r="L203" s="86"/>
      <c r="M203" s="92" t="s">
        <v>151</v>
      </c>
      <c r="N203" s="86" t="s">
        <v>108</v>
      </c>
      <c r="O203" s="163" t="s">
        <v>201</v>
      </c>
      <c r="P203" s="163" t="s">
        <v>202</v>
      </c>
      <c r="Q203" s="91" t="s">
        <v>109</v>
      </c>
      <c r="R203" s="91" t="s">
        <v>210</v>
      </c>
      <c r="S203" s="91" t="s">
        <v>1674</v>
      </c>
      <c r="T203" s="92">
        <v>10</v>
      </c>
      <c r="U203" s="93">
        <v>14</v>
      </c>
      <c r="V203" s="94">
        <v>45733</v>
      </c>
      <c r="W203" s="94">
        <v>45733</v>
      </c>
      <c r="X203" s="95">
        <v>9785171716240</v>
      </c>
      <c r="Y203" s="96">
        <v>352</v>
      </c>
      <c r="Z203" s="97">
        <v>0.39</v>
      </c>
      <c r="AA203" s="98" t="s">
        <v>145</v>
      </c>
      <c r="AB203" s="98" t="s">
        <v>165</v>
      </c>
      <c r="AC203" s="98" t="s">
        <v>146</v>
      </c>
      <c r="AD203" s="91" t="s">
        <v>110</v>
      </c>
      <c r="AE203" s="169" t="s">
        <v>198</v>
      </c>
      <c r="AF203" s="168"/>
      <c r="AG203" s="98" t="s">
        <v>376</v>
      </c>
      <c r="AH203" s="98"/>
      <c r="AI203" s="86" t="s">
        <v>1673</v>
      </c>
      <c r="AJ203" s="101"/>
      <c r="AK203" s="91"/>
      <c r="AL203" s="100" t="s">
        <v>1675</v>
      </c>
      <c r="AM203" s="86" t="s">
        <v>405</v>
      </c>
      <c r="AN203" s="86" t="s">
        <v>240</v>
      </c>
      <c r="AO203" s="143">
        <f t="shared" si="6"/>
        <v>0</v>
      </c>
      <c r="AP203" s="85" t="s">
        <v>1676</v>
      </c>
      <c r="AQ203" s="100" t="s">
        <v>157</v>
      </c>
      <c r="AR203" s="97" t="s">
        <v>125</v>
      </c>
      <c r="AV203" s="99"/>
      <c r="AW203" s="159" t="s">
        <v>1677</v>
      </c>
      <c r="AX203" s="102"/>
      <c r="AY203" s="157" t="s">
        <v>1678</v>
      </c>
      <c r="AZ203" s="159"/>
      <c r="BF203" s="103">
        <v>45735</v>
      </c>
      <c r="BG203" s="46"/>
      <c r="BH203" s="46"/>
      <c r="BI203" s="46">
        <f t="shared" si="7"/>
        <v>0</v>
      </c>
      <c r="BJ203" s="46">
        <f t="shared" si="8"/>
        <v>0</v>
      </c>
    </row>
    <row r="204" spans="1:62" ht="120" customHeight="1" x14ac:dyDescent="0.25">
      <c r="A204" s="132" t="s">
        <v>182</v>
      </c>
      <c r="B204" s="132"/>
      <c r="C204" s="150">
        <v>0</v>
      </c>
      <c r="D204" s="150">
        <v>0</v>
      </c>
      <c r="E204" s="133">
        <v>289.8</v>
      </c>
      <c r="F204" s="134" t="s">
        <v>3716</v>
      </c>
      <c r="G204" s="86" t="s">
        <v>3717</v>
      </c>
      <c r="H204" s="86" t="s">
        <v>568</v>
      </c>
      <c r="I204" s="89"/>
      <c r="J204" s="90">
        <v>5</v>
      </c>
      <c r="K204" s="86"/>
      <c r="L204" s="86"/>
      <c r="M204" s="92" t="s">
        <v>144</v>
      </c>
      <c r="N204" s="86" t="s">
        <v>108</v>
      </c>
      <c r="O204" s="163" t="s">
        <v>179</v>
      </c>
      <c r="P204" s="163" t="s">
        <v>192</v>
      </c>
      <c r="Q204" s="91" t="s">
        <v>109</v>
      </c>
      <c r="R204" s="91" t="s">
        <v>210</v>
      </c>
      <c r="S204" s="91" t="s">
        <v>3718</v>
      </c>
      <c r="T204" s="92">
        <v>10</v>
      </c>
      <c r="U204" s="93">
        <v>16</v>
      </c>
      <c r="V204" s="94">
        <v>45587</v>
      </c>
      <c r="W204" s="94">
        <v>45740</v>
      </c>
      <c r="X204" s="95">
        <v>9785171661014</v>
      </c>
      <c r="Y204" s="96">
        <v>320</v>
      </c>
      <c r="Z204" s="97">
        <v>0.20399999999999999</v>
      </c>
      <c r="AA204" s="98" t="s">
        <v>145</v>
      </c>
      <c r="AB204" s="98" t="s">
        <v>175</v>
      </c>
      <c r="AC204" s="98" t="s">
        <v>146</v>
      </c>
      <c r="AD204" s="91">
        <v>3</v>
      </c>
      <c r="AE204" s="135" t="s">
        <v>116</v>
      </c>
      <c r="AF204" s="168"/>
      <c r="AG204" s="98" t="s">
        <v>3719</v>
      </c>
      <c r="AH204" s="98"/>
      <c r="AI204" s="86" t="s">
        <v>569</v>
      </c>
      <c r="AJ204" s="101"/>
      <c r="AK204" s="91"/>
      <c r="AL204" s="100" t="s">
        <v>3720</v>
      </c>
      <c r="AM204" s="86" t="s">
        <v>440</v>
      </c>
      <c r="AN204" s="86" t="s">
        <v>240</v>
      </c>
      <c r="AO204" s="143">
        <f t="shared" si="6"/>
        <v>0</v>
      </c>
      <c r="AP204" s="85" t="s">
        <v>3721</v>
      </c>
      <c r="AQ204" s="100" t="s">
        <v>157</v>
      </c>
      <c r="AR204" s="97" t="s">
        <v>125</v>
      </c>
      <c r="AV204" s="99"/>
      <c r="AW204" s="159" t="s">
        <v>3722</v>
      </c>
      <c r="AX204" s="102"/>
      <c r="AY204" s="157" t="s">
        <v>3723</v>
      </c>
      <c r="AZ204" s="159"/>
      <c r="BF204" s="103">
        <v>45741</v>
      </c>
      <c r="BG204" s="46"/>
      <c r="BH204" s="46"/>
      <c r="BI204" s="46">
        <f t="shared" si="7"/>
        <v>0</v>
      </c>
      <c r="BJ204" s="46">
        <f t="shared" si="8"/>
        <v>0</v>
      </c>
    </row>
    <row r="205" spans="1:62" ht="120" customHeight="1" x14ac:dyDescent="0.25">
      <c r="A205" s="132" t="s">
        <v>182</v>
      </c>
      <c r="B205" s="132"/>
      <c r="C205" s="150">
        <v>0</v>
      </c>
      <c r="D205" s="150">
        <v>0</v>
      </c>
      <c r="E205" s="133">
        <v>289.8</v>
      </c>
      <c r="F205" s="134" t="s">
        <v>3724</v>
      </c>
      <c r="G205" s="86" t="s">
        <v>3725</v>
      </c>
      <c r="H205" s="86" t="s">
        <v>568</v>
      </c>
      <c r="I205" s="89"/>
      <c r="J205" s="90">
        <v>7</v>
      </c>
      <c r="K205" s="86"/>
      <c r="L205" s="86"/>
      <c r="M205" s="92" t="s">
        <v>144</v>
      </c>
      <c r="N205" s="86" t="s">
        <v>108</v>
      </c>
      <c r="O205" s="163" t="s">
        <v>179</v>
      </c>
      <c r="P205" s="163" t="s">
        <v>192</v>
      </c>
      <c r="Q205" s="91" t="s">
        <v>109</v>
      </c>
      <c r="R205" s="91" t="s">
        <v>210</v>
      </c>
      <c r="S205" s="91" t="s">
        <v>3726</v>
      </c>
      <c r="T205" s="92">
        <v>10</v>
      </c>
      <c r="U205" s="93">
        <v>16</v>
      </c>
      <c r="V205" s="94">
        <v>43605</v>
      </c>
      <c r="W205" s="94">
        <v>45740</v>
      </c>
      <c r="X205" s="95">
        <v>9785171157890</v>
      </c>
      <c r="Y205" s="96">
        <v>288</v>
      </c>
      <c r="Z205" s="97">
        <v>0.18099999999999999</v>
      </c>
      <c r="AA205" s="98" t="s">
        <v>145</v>
      </c>
      <c r="AB205" s="98" t="s">
        <v>175</v>
      </c>
      <c r="AC205" s="98" t="s">
        <v>146</v>
      </c>
      <c r="AD205" s="91">
        <v>3</v>
      </c>
      <c r="AE205" s="135" t="s">
        <v>116</v>
      </c>
      <c r="AF205" s="168"/>
      <c r="AG205" s="98" t="s">
        <v>3727</v>
      </c>
      <c r="AH205" s="98"/>
      <c r="AI205" s="86" t="s">
        <v>569</v>
      </c>
      <c r="AJ205" s="101" t="s">
        <v>157</v>
      </c>
      <c r="AK205" s="91"/>
      <c r="AL205" s="100" t="s">
        <v>3728</v>
      </c>
      <c r="AM205" s="86" t="s">
        <v>430</v>
      </c>
      <c r="AN205" s="86" t="s">
        <v>240</v>
      </c>
      <c r="AO205" s="143">
        <f t="shared" si="6"/>
        <v>0</v>
      </c>
      <c r="AP205" s="85" t="s">
        <v>3729</v>
      </c>
      <c r="AQ205" s="100" t="s">
        <v>157</v>
      </c>
      <c r="AR205" s="97" t="s">
        <v>125</v>
      </c>
      <c r="AV205" s="99"/>
      <c r="AW205" s="159" t="s">
        <v>3730</v>
      </c>
      <c r="AX205" s="102"/>
      <c r="AY205" s="157" t="s">
        <v>3731</v>
      </c>
      <c r="AZ205" s="159"/>
      <c r="BF205" s="103">
        <v>45741</v>
      </c>
      <c r="BG205" s="46"/>
      <c r="BH205" s="46"/>
      <c r="BI205" s="46">
        <f t="shared" si="7"/>
        <v>0</v>
      </c>
      <c r="BJ205" s="46">
        <f t="shared" si="8"/>
        <v>0</v>
      </c>
    </row>
    <row r="206" spans="1:62" ht="120" customHeight="1" x14ac:dyDescent="0.25">
      <c r="A206" s="132" t="s">
        <v>182</v>
      </c>
      <c r="B206" s="132"/>
      <c r="C206" s="150">
        <v>0</v>
      </c>
      <c r="D206" s="150">
        <v>0</v>
      </c>
      <c r="E206" s="133">
        <v>289.8</v>
      </c>
      <c r="F206" s="134" t="s">
        <v>3732</v>
      </c>
      <c r="G206" s="86" t="s">
        <v>3733</v>
      </c>
      <c r="H206" s="86" t="s">
        <v>568</v>
      </c>
      <c r="I206" s="89"/>
      <c r="J206" s="90">
        <v>7</v>
      </c>
      <c r="K206" s="86"/>
      <c r="L206" s="86"/>
      <c r="M206" s="92" t="s">
        <v>144</v>
      </c>
      <c r="N206" s="86" t="s">
        <v>108</v>
      </c>
      <c r="O206" s="163" t="s">
        <v>179</v>
      </c>
      <c r="P206" s="163" t="s">
        <v>410</v>
      </c>
      <c r="Q206" s="91" t="s">
        <v>109</v>
      </c>
      <c r="R206" s="91" t="s">
        <v>210</v>
      </c>
      <c r="S206" s="91" t="s">
        <v>3734</v>
      </c>
      <c r="T206" s="92">
        <v>10</v>
      </c>
      <c r="U206" s="93">
        <v>16</v>
      </c>
      <c r="V206" s="94">
        <v>43444</v>
      </c>
      <c r="W206" s="94">
        <v>45740</v>
      </c>
      <c r="X206" s="95">
        <v>9785171121174</v>
      </c>
      <c r="Y206" s="96">
        <v>320</v>
      </c>
      <c r="Z206" s="97">
        <v>0.193</v>
      </c>
      <c r="AA206" s="98" t="s">
        <v>145</v>
      </c>
      <c r="AB206" s="98" t="s">
        <v>175</v>
      </c>
      <c r="AC206" s="98" t="s">
        <v>146</v>
      </c>
      <c r="AD206" s="91">
        <v>3</v>
      </c>
      <c r="AE206" s="135" t="s">
        <v>116</v>
      </c>
      <c r="AF206" s="168"/>
      <c r="AG206" s="98" t="s">
        <v>411</v>
      </c>
      <c r="AH206" s="98"/>
      <c r="AI206" s="86" t="s">
        <v>569</v>
      </c>
      <c r="AJ206" s="101"/>
      <c r="AK206" s="91"/>
      <c r="AL206" s="100" t="s">
        <v>3735</v>
      </c>
      <c r="AM206" s="86" t="s">
        <v>440</v>
      </c>
      <c r="AN206" s="86" t="s">
        <v>240</v>
      </c>
      <c r="AO206" s="143">
        <f t="shared" si="6"/>
        <v>0</v>
      </c>
      <c r="AP206" s="85" t="s">
        <v>3736</v>
      </c>
      <c r="AQ206" s="100" t="s">
        <v>157</v>
      </c>
      <c r="AR206" s="97" t="s">
        <v>125</v>
      </c>
      <c r="AV206" s="99"/>
      <c r="AW206" s="159" t="s">
        <v>3737</v>
      </c>
      <c r="AX206" s="102" t="s">
        <v>3738</v>
      </c>
      <c r="AY206" s="157" t="s">
        <v>3739</v>
      </c>
      <c r="AZ206" s="159"/>
      <c r="BF206" s="103">
        <v>45741</v>
      </c>
      <c r="BG206" s="46"/>
      <c r="BH206" s="46"/>
      <c r="BI206" s="46">
        <f t="shared" si="7"/>
        <v>0</v>
      </c>
      <c r="BJ206" s="46">
        <f t="shared" si="8"/>
        <v>0</v>
      </c>
    </row>
    <row r="207" spans="1:62" ht="120" customHeight="1" x14ac:dyDescent="0.25">
      <c r="A207" s="132" t="s">
        <v>182</v>
      </c>
      <c r="B207" s="132"/>
      <c r="C207" s="150">
        <v>0</v>
      </c>
      <c r="D207" s="150">
        <v>0</v>
      </c>
      <c r="E207" s="133">
        <v>630</v>
      </c>
      <c r="F207" s="134" t="s">
        <v>773</v>
      </c>
      <c r="G207" s="86" t="s">
        <v>774</v>
      </c>
      <c r="H207" s="86" t="s">
        <v>409</v>
      </c>
      <c r="I207" s="89"/>
      <c r="J207" s="90">
        <v>6</v>
      </c>
      <c r="K207" s="86"/>
      <c r="L207" s="86"/>
      <c r="M207" s="92" t="s">
        <v>144</v>
      </c>
      <c r="N207" s="86" t="s">
        <v>108</v>
      </c>
      <c r="O207" s="163" t="s">
        <v>179</v>
      </c>
      <c r="P207" s="163" t="s">
        <v>410</v>
      </c>
      <c r="Q207" s="91" t="s">
        <v>109</v>
      </c>
      <c r="R207" s="91" t="s">
        <v>210</v>
      </c>
      <c r="S207" s="91" t="s">
        <v>775</v>
      </c>
      <c r="T207" s="92">
        <v>10</v>
      </c>
      <c r="U207" s="93">
        <v>10</v>
      </c>
      <c r="V207" s="94">
        <v>43544</v>
      </c>
      <c r="W207" s="94">
        <v>45727</v>
      </c>
      <c r="X207" s="95">
        <v>9785171100636</v>
      </c>
      <c r="Y207" s="96">
        <v>320</v>
      </c>
      <c r="Z207" s="97">
        <v>0.30599999999999999</v>
      </c>
      <c r="AA207" s="98" t="s">
        <v>134</v>
      </c>
      <c r="AB207" s="98" t="s">
        <v>161</v>
      </c>
      <c r="AC207" s="98" t="s">
        <v>135</v>
      </c>
      <c r="AD207" s="91">
        <v>3</v>
      </c>
      <c r="AE207" s="135" t="s">
        <v>116</v>
      </c>
      <c r="AF207" s="168"/>
      <c r="AG207" s="98" t="s">
        <v>306</v>
      </c>
      <c r="AH207" s="98"/>
      <c r="AI207" s="86" t="s">
        <v>412</v>
      </c>
      <c r="AJ207" s="101"/>
      <c r="AK207" s="91"/>
      <c r="AL207" s="100" t="s">
        <v>776</v>
      </c>
      <c r="AM207" s="86" t="s">
        <v>430</v>
      </c>
      <c r="AN207" s="86" t="s">
        <v>240</v>
      </c>
      <c r="AO207" s="143">
        <f t="shared" si="6"/>
        <v>0</v>
      </c>
      <c r="AP207" s="85" t="s">
        <v>777</v>
      </c>
      <c r="AQ207" s="100" t="s">
        <v>157</v>
      </c>
      <c r="AR207" s="97" t="s">
        <v>125</v>
      </c>
      <c r="AV207" s="99"/>
      <c r="AW207" s="159" t="s">
        <v>778</v>
      </c>
      <c r="AX207" s="102"/>
      <c r="AY207" s="157" t="s">
        <v>779</v>
      </c>
      <c r="AZ207" s="159"/>
      <c r="BF207" s="103">
        <v>45733</v>
      </c>
      <c r="BG207" s="46"/>
      <c r="BH207" s="46"/>
      <c r="BI207" s="46">
        <f t="shared" si="7"/>
        <v>0</v>
      </c>
      <c r="BJ207" s="46">
        <f t="shared" si="8"/>
        <v>0</v>
      </c>
    </row>
    <row r="208" spans="1:62" ht="120" customHeight="1" x14ac:dyDescent="0.25">
      <c r="A208" s="132" t="s">
        <v>182</v>
      </c>
      <c r="B208" s="132"/>
      <c r="C208" s="150">
        <v>0</v>
      </c>
      <c r="D208" s="150">
        <v>0</v>
      </c>
      <c r="E208" s="133">
        <v>325.5</v>
      </c>
      <c r="F208" s="134" t="s">
        <v>5299</v>
      </c>
      <c r="G208" s="86" t="s">
        <v>3533</v>
      </c>
      <c r="H208" s="86" t="s">
        <v>616</v>
      </c>
      <c r="I208" s="89"/>
      <c r="J208" s="90">
        <v>7</v>
      </c>
      <c r="K208" s="86"/>
      <c r="L208" s="86"/>
      <c r="M208" s="92" t="s">
        <v>144</v>
      </c>
      <c r="N208" s="86" t="s">
        <v>108</v>
      </c>
      <c r="O208" s="163" t="s">
        <v>244</v>
      </c>
      <c r="P208" s="163" t="s">
        <v>343</v>
      </c>
      <c r="Q208" s="91" t="s">
        <v>109</v>
      </c>
      <c r="R208" s="91" t="s">
        <v>210</v>
      </c>
      <c r="S208" s="91" t="s">
        <v>5300</v>
      </c>
      <c r="T208" s="92">
        <v>10</v>
      </c>
      <c r="U208" s="93">
        <v>10</v>
      </c>
      <c r="V208" s="94">
        <v>45278</v>
      </c>
      <c r="W208" s="94">
        <v>45741</v>
      </c>
      <c r="X208" s="95">
        <v>9785171614164</v>
      </c>
      <c r="Y208" s="96">
        <v>416</v>
      </c>
      <c r="Z208" s="97">
        <v>0.34</v>
      </c>
      <c r="AA208" s="98" t="s">
        <v>477</v>
      </c>
      <c r="AB208" s="98" t="s">
        <v>152</v>
      </c>
      <c r="AC208" s="98" t="s">
        <v>478</v>
      </c>
      <c r="AD208" s="91" t="s">
        <v>110</v>
      </c>
      <c r="AE208" s="135" t="s">
        <v>116</v>
      </c>
      <c r="AF208" s="168"/>
      <c r="AG208" s="98" t="s">
        <v>290</v>
      </c>
      <c r="AH208" s="98"/>
      <c r="AI208" s="86" t="s">
        <v>617</v>
      </c>
      <c r="AJ208" s="101"/>
      <c r="AK208" s="91"/>
      <c r="AL208" s="100" t="s">
        <v>5301</v>
      </c>
      <c r="AM208" s="86" t="s">
        <v>440</v>
      </c>
      <c r="AN208" s="86" t="s">
        <v>240</v>
      </c>
      <c r="AO208" s="143">
        <f t="shared" si="6"/>
        <v>0</v>
      </c>
      <c r="AP208" s="85" t="s">
        <v>5302</v>
      </c>
      <c r="AQ208" s="100" t="s">
        <v>157</v>
      </c>
      <c r="AR208" s="97" t="s">
        <v>125</v>
      </c>
      <c r="AV208" s="99"/>
      <c r="AW208" s="159" t="s">
        <v>5303</v>
      </c>
      <c r="AX208" s="102"/>
      <c r="AY208" s="157" t="s">
        <v>3540</v>
      </c>
      <c r="AZ208" s="159"/>
      <c r="BF208" s="103">
        <v>45744</v>
      </c>
      <c r="BG208" s="46"/>
      <c r="BH208" s="46"/>
      <c r="BI208" s="46">
        <f t="shared" si="7"/>
        <v>0</v>
      </c>
      <c r="BJ208" s="46">
        <f t="shared" si="8"/>
        <v>0</v>
      </c>
    </row>
    <row r="209" spans="1:62" ht="120" customHeight="1" x14ac:dyDescent="0.25">
      <c r="A209" s="132" t="s">
        <v>182</v>
      </c>
      <c r="B209" s="132"/>
      <c r="C209" s="150">
        <v>0</v>
      </c>
      <c r="D209" s="150">
        <v>0</v>
      </c>
      <c r="E209" s="133">
        <v>1745.1000000000001</v>
      </c>
      <c r="F209" s="134" t="s">
        <v>1223</v>
      </c>
      <c r="G209" s="86" t="s">
        <v>1224</v>
      </c>
      <c r="H209" s="86" t="s">
        <v>1225</v>
      </c>
      <c r="I209" s="89"/>
      <c r="J209" s="90" t="s">
        <v>197</v>
      </c>
      <c r="K209" s="86"/>
      <c r="L209" s="86"/>
      <c r="M209" s="92" t="s">
        <v>133</v>
      </c>
      <c r="N209" s="86" t="s">
        <v>108</v>
      </c>
      <c r="O209" s="163" t="s">
        <v>246</v>
      </c>
      <c r="P209" s="163" t="s">
        <v>274</v>
      </c>
      <c r="Q209" s="91" t="s">
        <v>109</v>
      </c>
      <c r="R209" s="91" t="s">
        <v>210</v>
      </c>
      <c r="S209" s="91" t="s">
        <v>1226</v>
      </c>
      <c r="T209" s="92">
        <v>10</v>
      </c>
      <c r="U209" s="93">
        <v>6</v>
      </c>
      <c r="V209" s="94">
        <v>45730</v>
      </c>
      <c r="W209" s="94">
        <v>45730</v>
      </c>
      <c r="X209" s="95">
        <v>9785171358211</v>
      </c>
      <c r="Y209" s="96">
        <v>256</v>
      </c>
      <c r="Z209" s="97">
        <v>1.0860000000000001</v>
      </c>
      <c r="AA209" s="98" t="s">
        <v>155</v>
      </c>
      <c r="AB209" s="98" t="s">
        <v>203</v>
      </c>
      <c r="AC209" s="98" t="s">
        <v>156</v>
      </c>
      <c r="AD209" s="91" t="s">
        <v>110</v>
      </c>
      <c r="AE209" s="169" t="s">
        <v>198</v>
      </c>
      <c r="AF209" s="168"/>
      <c r="AG209" s="98" t="s">
        <v>297</v>
      </c>
      <c r="AH209" s="98"/>
      <c r="AI209" s="86" t="s">
        <v>1227</v>
      </c>
      <c r="AJ209" s="101"/>
      <c r="AK209" s="91"/>
      <c r="AL209" s="100" t="s">
        <v>1228</v>
      </c>
      <c r="AM209" s="86" t="s">
        <v>442</v>
      </c>
      <c r="AN209" s="86" t="s">
        <v>240</v>
      </c>
      <c r="AO209" s="143">
        <f t="shared" si="6"/>
        <v>0</v>
      </c>
      <c r="AP209" s="85" t="s">
        <v>1229</v>
      </c>
      <c r="AQ209" s="100" t="s">
        <v>111</v>
      </c>
      <c r="AR209" s="97" t="s">
        <v>125</v>
      </c>
      <c r="AV209" s="99"/>
      <c r="AW209" s="159" t="s">
        <v>1230</v>
      </c>
      <c r="AX209" s="102" t="s">
        <v>1231</v>
      </c>
      <c r="AY209" s="157" t="s">
        <v>1232</v>
      </c>
      <c r="AZ209" s="159"/>
      <c r="BF209" s="103">
        <v>45734</v>
      </c>
      <c r="BG209" s="46"/>
      <c r="BH209" s="46"/>
      <c r="BI209" s="46">
        <f t="shared" si="7"/>
        <v>0</v>
      </c>
      <c r="BJ209" s="46">
        <f t="shared" si="8"/>
        <v>0</v>
      </c>
    </row>
    <row r="210" spans="1:62" ht="120" customHeight="1" x14ac:dyDescent="0.25">
      <c r="A210" s="132" t="s">
        <v>182</v>
      </c>
      <c r="B210" s="132"/>
      <c r="C210" s="150"/>
      <c r="D210" s="150"/>
      <c r="E210" s="133">
        <v>674.1</v>
      </c>
      <c r="F210" s="134" t="s">
        <v>4359</v>
      </c>
      <c r="G210" s="86" t="s">
        <v>4360</v>
      </c>
      <c r="H210" s="86" t="s">
        <v>4361</v>
      </c>
      <c r="I210" s="89"/>
      <c r="J210" s="90" t="s">
        <v>197</v>
      </c>
      <c r="K210" s="86"/>
      <c r="L210" s="86"/>
      <c r="M210" s="92" t="s">
        <v>138</v>
      </c>
      <c r="N210" s="86" t="s">
        <v>108</v>
      </c>
      <c r="O210" s="163" t="s">
        <v>233</v>
      </c>
      <c r="P210" s="163" t="s">
        <v>233</v>
      </c>
      <c r="Q210" s="91" t="s">
        <v>109</v>
      </c>
      <c r="R210" s="91" t="s">
        <v>210</v>
      </c>
      <c r="S210" s="91" t="s">
        <v>4362</v>
      </c>
      <c r="T210" s="92">
        <v>10</v>
      </c>
      <c r="U210" s="93">
        <v>20</v>
      </c>
      <c r="V210" s="94">
        <v>45738</v>
      </c>
      <c r="W210" s="94">
        <v>45738</v>
      </c>
      <c r="X210" s="95">
        <v>9785171730024</v>
      </c>
      <c r="Y210" s="96">
        <v>64</v>
      </c>
      <c r="Z210" s="97">
        <v>0.221</v>
      </c>
      <c r="AA210" s="98" t="s">
        <v>1706</v>
      </c>
      <c r="AB210" s="98" t="s">
        <v>229</v>
      </c>
      <c r="AC210" s="98" t="s">
        <v>1707</v>
      </c>
      <c r="AD210" s="91" t="s">
        <v>110</v>
      </c>
      <c r="AE210" s="169" t="s">
        <v>198</v>
      </c>
      <c r="AF210" s="168"/>
      <c r="AG210" s="98" t="s">
        <v>1002</v>
      </c>
      <c r="AH210" s="98"/>
      <c r="AI210" s="86" t="s">
        <v>4363</v>
      </c>
      <c r="AJ210" s="101"/>
      <c r="AK210" s="91" t="s">
        <v>4364</v>
      </c>
      <c r="AL210" s="100" t="s">
        <v>4365</v>
      </c>
      <c r="AM210" s="86" t="s">
        <v>234</v>
      </c>
      <c r="AN210" s="86" t="s">
        <v>142</v>
      </c>
      <c r="AO210" s="143">
        <f t="shared" ref="AO210:AO273" si="9">C210*U210+D210</f>
        <v>0</v>
      </c>
      <c r="AP210" s="85" t="s">
        <v>4366</v>
      </c>
      <c r="AQ210" s="100" t="s">
        <v>147</v>
      </c>
      <c r="AR210" s="97" t="s">
        <v>125</v>
      </c>
      <c r="AV210" s="99"/>
      <c r="AW210" s="159" t="s">
        <v>4367</v>
      </c>
      <c r="AX210" s="102"/>
      <c r="AY210" s="157" t="s">
        <v>4368</v>
      </c>
      <c r="AZ210" s="159"/>
      <c r="BF210" s="103">
        <v>45742</v>
      </c>
      <c r="BG210" s="46"/>
      <c r="BH210" s="46"/>
      <c r="BI210" s="46">
        <f t="shared" ref="BI210:BI273" si="10">AO210*E210</f>
        <v>0</v>
      </c>
      <c r="BJ210" s="46">
        <f t="shared" ref="BJ210:BJ273" si="11">AO210*Z210</f>
        <v>0</v>
      </c>
    </row>
    <row r="211" spans="1:62" ht="120" customHeight="1" x14ac:dyDescent="0.25">
      <c r="A211" s="132" t="s">
        <v>182</v>
      </c>
      <c r="B211" s="132"/>
      <c r="C211" s="150">
        <v>0</v>
      </c>
      <c r="D211" s="150">
        <v>0</v>
      </c>
      <c r="E211" s="133">
        <v>806.40000000000009</v>
      </c>
      <c r="F211" s="134" t="s">
        <v>1233</v>
      </c>
      <c r="G211" s="86" t="s">
        <v>1234</v>
      </c>
      <c r="H211" s="86" t="s">
        <v>1235</v>
      </c>
      <c r="I211" s="89"/>
      <c r="J211" s="90">
        <v>8</v>
      </c>
      <c r="K211" s="86"/>
      <c r="L211" s="86"/>
      <c r="M211" s="92" t="s">
        <v>151</v>
      </c>
      <c r="N211" s="86" t="s">
        <v>108</v>
      </c>
      <c r="O211" s="163" t="s">
        <v>201</v>
      </c>
      <c r="P211" s="163" t="s">
        <v>202</v>
      </c>
      <c r="Q211" s="91" t="s">
        <v>109</v>
      </c>
      <c r="R211" s="91" t="s">
        <v>210</v>
      </c>
      <c r="S211" s="91" t="s">
        <v>1236</v>
      </c>
      <c r="T211" s="92">
        <v>10</v>
      </c>
      <c r="U211" s="93">
        <v>12</v>
      </c>
      <c r="V211" s="94">
        <v>44732</v>
      </c>
      <c r="W211" s="94">
        <v>45729</v>
      </c>
      <c r="X211" s="95">
        <v>9785171463847</v>
      </c>
      <c r="Y211" s="96">
        <v>448</v>
      </c>
      <c r="Z211" s="97">
        <v>0.50800000000000001</v>
      </c>
      <c r="AA211" s="98" t="s">
        <v>134</v>
      </c>
      <c r="AB211" s="98" t="s">
        <v>165</v>
      </c>
      <c r="AC211" s="98" t="s">
        <v>135</v>
      </c>
      <c r="AD211" s="91" t="s">
        <v>110</v>
      </c>
      <c r="AE211" s="135" t="s">
        <v>116</v>
      </c>
      <c r="AF211" s="168"/>
      <c r="AG211" s="98" t="s">
        <v>620</v>
      </c>
      <c r="AH211" s="98"/>
      <c r="AI211" s="86" t="s">
        <v>1235</v>
      </c>
      <c r="AJ211" s="101"/>
      <c r="AK211" s="91"/>
      <c r="AL211" s="100" t="s">
        <v>1237</v>
      </c>
      <c r="AM211" s="86" t="s">
        <v>621</v>
      </c>
      <c r="AN211" s="86" t="s">
        <v>240</v>
      </c>
      <c r="AO211" s="143">
        <f t="shared" si="9"/>
        <v>0</v>
      </c>
      <c r="AP211" s="85" t="s">
        <v>1238</v>
      </c>
      <c r="AQ211" s="100" t="s">
        <v>111</v>
      </c>
      <c r="AR211" s="97" t="s">
        <v>125</v>
      </c>
      <c r="AV211" s="99"/>
      <c r="AW211" s="159" t="s">
        <v>1239</v>
      </c>
      <c r="AX211" s="102" t="s">
        <v>1240</v>
      </c>
      <c r="AY211" s="157" t="s">
        <v>1241</v>
      </c>
      <c r="AZ211" s="159" t="s">
        <v>418</v>
      </c>
      <c r="BF211" s="103">
        <v>45734</v>
      </c>
      <c r="BG211" s="46"/>
      <c r="BH211" s="46"/>
      <c r="BI211" s="46">
        <f t="shared" si="10"/>
        <v>0</v>
      </c>
      <c r="BJ211" s="46">
        <f t="shared" si="11"/>
        <v>0</v>
      </c>
    </row>
    <row r="212" spans="1:62" ht="120" customHeight="1" x14ac:dyDescent="0.25">
      <c r="A212" s="132" t="s">
        <v>182</v>
      </c>
      <c r="B212" s="132"/>
      <c r="C212" s="150">
        <v>0</v>
      </c>
      <c r="D212" s="150">
        <v>0</v>
      </c>
      <c r="E212" s="133">
        <v>1367.1000000000001</v>
      </c>
      <c r="F212" s="134" t="s">
        <v>2806</v>
      </c>
      <c r="G212" s="86" t="s">
        <v>2807</v>
      </c>
      <c r="H212" s="86" t="s">
        <v>2808</v>
      </c>
      <c r="I212" s="89"/>
      <c r="J212" s="90" t="s">
        <v>197</v>
      </c>
      <c r="K212" s="86"/>
      <c r="L212" s="86"/>
      <c r="M212" s="92" t="s">
        <v>133</v>
      </c>
      <c r="N212" s="86" t="s">
        <v>108</v>
      </c>
      <c r="O212" s="163" t="s">
        <v>246</v>
      </c>
      <c r="P212" s="163" t="s">
        <v>274</v>
      </c>
      <c r="Q212" s="91" t="s">
        <v>109</v>
      </c>
      <c r="R212" s="91" t="s">
        <v>210</v>
      </c>
      <c r="S212" s="91" t="s">
        <v>2809</v>
      </c>
      <c r="T212" s="92">
        <v>10</v>
      </c>
      <c r="U212" s="93">
        <v>8</v>
      </c>
      <c r="V212" s="94">
        <v>45735</v>
      </c>
      <c r="W212" s="94">
        <v>45735</v>
      </c>
      <c r="X212" s="95">
        <v>9785171582227</v>
      </c>
      <c r="Y212" s="96">
        <v>256</v>
      </c>
      <c r="Z212" s="97">
        <v>0.5</v>
      </c>
      <c r="AA212" s="98" t="s">
        <v>177</v>
      </c>
      <c r="AB212" s="98" t="s">
        <v>193</v>
      </c>
      <c r="AC212" s="98" t="s">
        <v>178</v>
      </c>
      <c r="AD212" s="91" t="s">
        <v>110</v>
      </c>
      <c r="AE212" s="169" t="s">
        <v>198</v>
      </c>
      <c r="AF212" s="168"/>
      <c r="AG212" s="98" t="s">
        <v>2420</v>
      </c>
      <c r="AH212" s="98"/>
      <c r="AI212" s="86" t="s">
        <v>2810</v>
      </c>
      <c r="AJ212" s="101"/>
      <c r="AK212" s="91"/>
      <c r="AL212" s="100" t="s">
        <v>2811</v>
      </c>
      <c r="AM212" s="86" t="s">
        <v>357</v>
      </c>
      <c r="AN212" s="86" t="s">
        <v>240</v>
      </c>
      <c r="AO212" s="143">
        <f t="shared" si="9"/>
        <v>0</v>
      </c>
      <c r="AP212" s="85" t="s">
        <v>2812</v>
      </c>
      <c r="AQ212" s="100" t="s">
        <v>111</v>
      </c>
      <c r="AR212" s="97" t="s">
        <v>125</v>
      </c>
      <c r="AV212" s="99"/>
      <c r="AW212" s="159" t="s">
        <v>2813</v>
      </c>
      <c r="AX212" s="102"/>
      <c r="AY212" s="157" t="s">
        <v>2814</v>
      </c>
      <c r="AZ212" s="159"/>
      <c r="BF212" s="103">
        <v>45737</v>
      </c>
      <c r="BG212" s="46"/>
      <c r="BH212" s="46"/>
      <c r="BI212" s="46">
        <f t="shared" si="10"/>
        <v>0</v>
      </c>
      <c r="BJ212" s="46">
        <f t="shared" si="11"/>
        <v>0</v>
      </c>
    </row>
    <row r="213" spans="1:62" ht="120" customHeight="1" x14ac:dyDescent="0.25">
      <c r="A213" s="132" t="s">
        <v>182</v>
      </c>
      <c r="B213" s="132"/>
      <c r="C213" s="150">
        <v>0</v>
      </c>
      <c r="D213" s="150">
        <v>0</v>
      </c>
      <c r="E213" s="133">
        <v>1556.1000000000001</v>
      </c>
      <c r="F213" s="134" t="s">
        <v>4807</v>
      </c>
      <c r="G213" s="86" t="s">
        <v>3644</v>
      </c>
      <c r="H213" s="86" t="s">
        <v>2245</v>
      </c>
      <c r="I213" s="89"/>
      <c r="J213" s="90" t="s">
        <v>197</v>
      </c>
      <c r="K213" s="86"/>
      <c r="L213" s="86"/>
      <c r="M213" s="92" t="s">
        <v>151</v>
      </c>
      <c r="N213" s="86" t="s">
        <v>108</v>
      </c>
      <c r="O213" s="163" t="s">
        <v>258</v>
      </c>
      <c r="P213" s="163" t="s">
        <v>334</v>
      </c>
      <c r="Q213" s="91" t="s">
        <v>109</v>
      </c>
      <c r="R213" s="91" t="s">
        <v>210</v>
      </c>
      <c r="S213" s="91" t="s">
        <v>4808</v>
      </c>
      <c r="T213" s="92">
        <v>10</v>
      </c>
      <c r="U213" s="93">
        <v>8</v>
      </c>
      <c r="V213" s="94">
        <v>45737</v>
      </c>
      <c r="W213" s="94">
        <v>45737</v>
      </c>
      <c r="X213" s="95">
        <v>9785171689483</v>
      </c>
      <c r="Y213" s="96">
        <v>192</v>
      </c>
      <c r="Z213" s="97">
        <v>0.69199999999999995</v>
      </c>
      <c r="AA213" s="98" t="s">
        <v>155</v>
      </c>
      <c r="AB213" s="98" t="s">
        <v>160</v>
      </c>
      <c r="AC213" s="98" t="s">
        <v>156</v>
      </c>
      <c r="AD213" s="91" t="s">
        <v>110</v>
      </c>
      <c r="AE213" s="169" t="s">
        <v>198</v>
      </c>
      <c r="AF213" s="168"/>
      <c r="AG213" s="98" t="s">
        <v>2247</v>
      </c>
      <c r="AH213" s="98"/>
      <c r="AI213" s="86" t="s">
        <v>2248</v>
      </c>
      <c r="AJ213" s="101"/>
      <c r="AK213" s="91"/>
      <c r="AL213" s="100" t="s">
        <v>4809</v>
      </c>
      <c r="AM213" s="86" t="s">
        <v>621</v>
      </c>
      <c r="AN213" s="86" t="s">
        <v>240</v>
      </c>
      <c r="AO213" s="143">
        <f t="shared" si="9"/>
        <v>0</v>
      </c>
      <c r="AP213" s="85" t="s">
        <v>4810</v>
      </c>
      <c r="AQ213" s="100" t="s">
        <v>157</v>
      </c>
      <c r="AR213" s="97" t="s">
        <v>125</v>
      </c>
      <c r="AV213" s="99"/>
      <c r="AW213" s="159" t="s">
        <v>4811</v>
      </c>
      <c r="AX213" s="102"/>
      <c r="AY213" s="157" t="s">
        <v>4812</v>
      </c>
      <c r="AZ213" s="159" t="s">
        <v>418</v>
      </c>
      <c r="BF213" s="103">
        <v>45743</v>
      </c>
      <c r="BG213" s="46"/>
      <c r="BH213" s="46"/>
      <c r="BI213" s="46">
        <f t="shared" si="10"/>
        <v>0</v>
      </c>
      <c r="BJ213" s="46">
        <f t="shared" si="11"/>
        <v>0</v>
      </c>
    </row>
    <row r="214" spans="1:62" ht="120" customHeight="1" x14ac:dyDescent="0.25">
      <c r="A214" s="132" t="s">
        <v>182</v>
      </c>
      <c r="B214" s="132"/>
      <c r="C214" s="150">
        <v>0</v>
      </c>
      <c r="D214" s="150">
        <v>0</v>
      </c>
      <c r="E214" s="133">
        <v>1556.1000000000001</v>
      </c>
      <c r="F214" s="134" t="s">
        <v>2243</v>
      </c>
      <c r="G214" s="86" t="s">
        <v>2244</v>
      </c>
      <c r="H214" s="86" t="s">
        <v>2245</v>
      </c>
      <c r="I214" s="89"/>
      <c r="J214" s="90" t="s">
        <v>197</v>
      </c>
      <c r="K214" s="86"/>
      <c r="L214" s="86"/>
      <c r="M214" s="92" t="s">
        <v>151</v>
      </c>
      <c r="N214" s="86" t="s">
        <v>108</v>
      </c>
      <c r="O214" s="163" t="s">
        <v>258</v>
      </c>
      <c r="P214" s="163" t="s">
        <v>334</v>
      </c>
      <c r="Q214" s="91" t="s">
        <v>109</v>
      </c>
      <c r="R214" s="91" t="s">
        <v>210</v>
      </c>
      <c r="S214" s="91" t="s">
        <v>2246</v>
      </c>
      <c r="T214" s="92">
        <v>10</v>
      </c>
      <c r="U214" s="93">
        <v>8</v>
      </c>
      <c r="V214" s="94">
        <v>45733</v>
      </c>
      <c r="W214" s="94">
        <v>45733</v>
      </c>
      <c r="X214" s="95">
        <v>9785171689087</v>
      </c>
      <c r="Y214" s="96">
        <v>192</v>
      </c>
      <c r="Z214" s="97">
        <v>0.72</v>
      </c>
      <c r="AA214" s="98" t="s">
        <v>155</v>
      </c>
      <c r="AB214" s="98" t="s">
        <v>160</v>
      </c>
      <c r="AC214" s="98" t="s">
        <v>156</v>
      </c>
      <c r="AD214" s="91" t="s">
        <v>110</v>
      </c>
      <c r="AE214" s="169" t="s">
        <v>198</v>
      </c>
      <c r="AF214" s="168"/>
      <c r="AG214" s="98" t="s">
        <v>2247</v>
      </c>
      <c r="AH214" s="98"/>
      <c r="AI214" s="86" t="s">
        <v>2248</v>
      </c>
      <c r="AJ214" s="101" t="s">
        <v>2249</v>
      </c>
      <c r="AK214" s="91"/>
      <c r="AL214" s="100" t="s">
        <v>2250</v>
      </c>
      <c r="AM214" s="86" t="s">
        <v>621</v>
      </c>
      <c r="AN214" s="86" t="s">
        <v>240</v>
      </c>
      <c r="AO214" s="143">
        <f t="shared" si="9"/>
        <v>0</v>
      </c>
      <c r="AP214" s="85" t="s">
        <v>2251</v>
      </c>
      <c r="AQ214" s="100" t="s">
        <v>157</v>
      </c>
      <c r="AR214" s="97" t="s">
        <v>125</v>
      </c>
      <c r="AV214" s="99"/>
      <c r="AW214" s="159" t="s">
        <v>2252</v>
      </c>
      <c r="AX214" s="102"/>
      <c r="AY214" s="157" t="s">
        <v>2253</v>
      </c>
      <c r="AZ214" s="159" t="s">
        <v>2254</v>
      </c>
      <c r="BF214" s="103">
        <v>45736</v>
      </c>
      <c r="BG214" s="46"/>
      <c r="BH214" s="46"/>
      <c r="BI214" s="46">
        <f t="shared" si="10"/>
        <v>0</v>
      </c>
      <c r="BJ214" s="46">
        <f t="shared" si="11"/>
        <v>0</v>
      </c>
    </row>
    <row r="215" spans="1:62" ht="120" customHeight="1" x14ac:dyDescent="0.25">
      <c r="A215" s="132" t="s">
        <v>182</v>
      </c>
      <c r="B215" s="132"/>
      <c r="C215" s="150">
        <v>0</v>
      </c>
      <c r="D215" s="150">
        <v>0</v>
      </c>
      <c r="E215" s="133">
        <v>648.9</v>
      </c>
      <c r="F215" s="134" t="s">
        <v>618</v>
      </c>
      <c r="G215" s="86" t="s">
        <v>619</v>
      </c>
      <c r="H215" s="86" t="s">
        <v>1679</v>
      </c>
      <c r="I215" s="89"/>
      <c r="J215" s="90" t="s">
        <v>197</v>
      </c>
      <c r="K215" s="86"/>
      <c r="L215" s="86"/>
      <c r="M215" s="92" t="s">
        <v>144</v>
      </c>
      <c r="N215" s="86" t="s">
        <v>108</v>
      </c>
      <c r="O215" s="163" t="s">
        <v>385</v>
      </c>
      <c r="P215" s="163" t="s">
        <v>385</v>
      </c>
      <c r="Q215" s="91" t="s">
        <v>109</v>
      </c>
      <c r="R215" s="91" t="s">
        <v>295</v>
      </c>
      <c r="S215" s="91" t="s">
        <v>1680</v>
      </c>
      <c r="T215" s="92">
        <v>10</v>
      </c>
      <c r="U215" s="93">
        <v>16</v>
      </c>
      <c r="V215" s="94">
        <v>45733</v>
      </c>
      <c r="W215" s="94">
        <v>45733</v>
      </c>
      <c r="X215" s="95">
        <v>9785171662295</v>
      </c>
      <c r="Y215" s="96">
        <v>384</v>
      </c>
      <c r="Z215" s="97">
        <v>0.42299999999999999</v>
      </c>
      <c r="AA215" s="98" t="s">
        <v>145</v>
      </c>
      <c r="AB215" s="98" t="s">
        <v>232</v>
      </c>
      <c r="AC215" s="98" t="s">
        <v>146</v>
      </c>
      <c r="AD215" s="91" t="s">
        <v>110</v>
      </c>
      <c r="AE215" s="169" t="s">
        <v>198</v>
      </c>
      <c r="AF215" s="168"/>
      <c r="AG215" s="98" t="s">
        <v>620</v>
      </c>
      <c r="AH215" s="98"/>
      <c r="AI215" s="86" t="s">
        <v>1681</v>
      </c>
      <c r="AJ215" s="101"/>
      <c r="AK215" s="91"/>
      <c r="AL215" s="100" t="s">
        <v>1682</v>
      </c>
      <c r="AM215" s="86" t="s">
        <v>621</v>
      </c>
      <c r="AN215" s="86" t="s">
        <v>240</v>
      </c>
      <c r="AO215" s="143">
        <f t="shared" si="9"/>
        <v>0</v>
      </c>
      <c r="AP215" s="85" t="s">
        <v>1683</v>
      </c>
      <c r="AQ215" s="100" t="s">
        <v>111</v>
      </c>
      <c r="AR215" s="97" t="s">
        <v>125</v>
      </c>
      <c r="AV215" s="99"/>
      <c r="AW215" s="159" t="s">
        <v>1684</v>
      </c>
      <c r="AX215" s="102"/>
      <c r="AY215" s="157" t="s">
        <v>622</v>
      </c>
      <c r="AZ215" s="159" t="s">
        <v>418</v>
      </c>
      <c r="BF215" s="103">
        <v>45735</v>
      </c>
      <c r="BG215" s="46"/>
      <c r="BH215" s="46"/>
      <c r="BI215" s="46">
        <f t="shared" si="10"/>
        <v>0</v>
      </c>
      <c r="BJ215" s="46">
        <f t="shared" si="11"/>
        <v>0</v>
      </c>
    </row>
    <row r="216" spans="1:62" ht="120" customHeight="1" x14ac:dyDescent="0.25">
      <c r="A216" s="132" t="s">
        <v>182</v>
      </c>
      <c r="B216" s="132"/>
      <c r="C216" s="150">
        <v>0</v>
      </c>
      <c r="D216" s="150">
        <v>0</v>
      </c>
      <c r="E216" s="133">
        <v>737.1</v>
      </c>
      <c r="F216" s="134" t="s">
        <v>5304</v>
      </c>
      <c r="G216" s="86" t="s">
        <v>5305</v>
      </c>
      <c r="H216" s="86" t="s">
        <v>5306</v>
      </c>
      <c r="I216" s="89"/>
      <c r="J216" s="90" t="s">
        <v>197</v>
      </c>
      <c r="K216" s="86"/>
      <c r="L216" s="86"/>
      <c r="M216" s="92" t="s">
        <v>151</v>
      </c>
      <c r="N216" s="86" t="s">
        <v>108</v>
      </c>
      <c r="O216" s="163" t="s">
        <v>258</v>
      </c>
      <c r="P216" s="163" t="s">
        <v>334</v>
      </c>
      <c r="Q216" s="91" t="s">
        <v>109</v>
      </c>
      <c r="R216" s="91" t="s">
        <v>210</v>
      </c>
      <c r="S216" s="91" t="s">
        <v>5307</v>
      </c>
      <c r="T216" s="92">
        <v>10</v>
      </c>
      <c r="U216" s="93">
        <v>20</v>
      </c>
      <c r="V216" s="94">
        <v>45741</v>
      </c>
      <c r="W216" s="94">
        <v>45741</v>
      </c>
      <c r="X216" s="95">
        <v>9785171625757</v>
      </c>
      <c r="Y216" s="96">
        <v>256</v>
      </c>
      <c r="Z216" s="97">
        <v>0.28899999999999998</v>
      </c>
      <c r="AA216" s="98" t="s">
        <v>145</v>
      </c>
      <c r="AB216" s="98" t="s">
        <v>165</v>
      </c>
      <c r="AC216" s="98" t="s">
        <v>146</v>
      </c>
      <c r="AD216" s="91" t="s">
        <v>110</v>
      </c>
      <c r="AE216" s="169" t="s">
        <v>198</v>
      </c>
      <c r="AF216" s="168"/>
      <c r="AG216" s="98" t="s">
        <v>535</v>
      </c>
      <c r="AH216" s="98"/>
      <c r="AI216" s="86" t="s">
        <v>5308</v>
      </c>
      <c r="AJ216" s="101"/>
      <c r="AK216" s="91"/>
      <c r="AL216" s="100" t="s">
        <v>5309</v>
      </c>
      <c r="AM216" s="86" t="s">
        <v>482</v>
      </c>
      <c r="AN216" s="86" t="s">
        <v>240</v>
      </c>
      <c r="AO216" s="143">
        <f t="shared" si="9"/>
        <v>0</v>
      </c>
      <c r="AP216" s="85" t="s">
        <v>5310</v>
      </c>
      <c r="AQ216" s="100" t="s">
        <v>111</v>
      </c>
      <c r="AR216" s="97" t="s">
        <v>125</v>
      </c>
      <c r="AV216" s="99"/>
      <c r="AW216" s="159" t="s">
        <v>5311</v>
      </c>
      <c r="AX216" s="102"/>
      <c r="AY216" s="157" t="s">
        <v>5312</v>
      </c>
      <c r="AZ216" s="159"/>
      <c r="BF216" s="103">
        <v>45744</v>
      </c>
      <c r="BG216" s="46"/>
      <c r="BH216" s="46"/>
      <c r="BI216" s="46">
        <f t="shared" si="10"/>
        <v>0</v>
      </c>
      <c r="BJ216" s="46">
        <f t="shared" si="11"/>
        <v>0</v>
      </c>
    </row>
    <row r="217" spans="1:62" ht="120" customHeight="1" x14ac:dyDescent="0.25">
      <c r="A217" s="132" t="s">
        <v>182</v>
      </c>
      <c r="B217" s="132"/>
      <c r="C217" s="150">
        <v>0</v>
      </c>
      <c r="D217" s="150">
        <v>0</v>
      </c>
      <c r="E217" s="133">
        <v>737.1</v>
      </c>
      <c r="F217" s="134" t="s">
        <v>2255</v>
      </c>
      <c r="G217" s="86" t="s">
        <v>211</v>
      </c>
      <c r="H217" s="86" t="s">
        <v>2256</v>
      </c>
      <c r="I217" s="89"/>
      <c r="J217" s="90" t="s">
        <v>197</v>
      </c>
      <c r="K217" s="86"/>
      <c r="L217" s="86"/>
      <c r="M217" s="92" t="s">
        <v>144</v>
      </c>
      <c r="N217" s="86" t="s">
        <v>2257</v>
      </c>
      <c r="O217" s="163" t="s">
        <v>248</v>
      </c>
      <c r="P217" s="163" t="s">
        <v>335</v>
      </c>
      <c r="Q217" s="91" t="s">
        <v>109</v>
      </c>
      <c r="R217" s="91" t="s">
        <v>210</v>
      </c>
      <c r="S217" s="91" t="s">
        <v>2258</v>
      </c>
      <c r="T217" s="92">
        <v>20</v>
      </c>
      <c r="U217" s="93">
        <v>125</v>
      </c>
      <c r="V217" s="94">
        <v>45734</v>
      </c>
      <c r="W217" s="94">
        <v>45734</v>
      </c>
      <c r="X217" s="95">
        <v>9785171683252</v>
      </c>
      <c r="Y217" s="96">
        <v>2</v>
      </c>
      <c r="Z217" s="97">
        <v>0.11799999999999999</v>
      </c>
      <c r="AA217" s="98" t="s">
        <v>463</v>
      </c>
      <c r="AB217" s="98"/>
      <c r="AC217" s="98" t="s">
        <v>464</v>
      </c>
      <c r="AD217" s="91" t="s">
        <v>294</v>
      </c>
      <c r="AE217" s="169" t="s">
        <v>198</v>
      </c>
      <c r="AF217" s="168"/>
      <c r="AG217" s="98" t="s">
        <v>336</v>
      </c>
      <c r="AH217" s="98"/>
      <c r="AI217" s="86" t="s">
        <v>2256</v>
      </c>
      <c r="AJ217" s="101"/>
      <c r="AK217" s="91"/>
      <c r="AL217" s="100" t="s">
        <v>2259</v>
      </c>
      <c r="AM217" s="86" t="s">
        <v>431</v>
      </c>
      <c r="AN217" s="86" t="s">
        <v>240</v>
      </c>
      <c r="AO217" s="143">
        <f t="shared" si="9"/>
        <v>0</v>
      </c>
      <c r="AP217" s="85" t="s">
        <v>2260</v>
      </c>
      <c r="AQ217" s="100" t="s">
        <v>143</v>
      </c>
      <c r="AR217" s="97" t="s">
        <v>125</v>
      </c>
      <c r="AV217" s="99"/>
      <c r="AW217" s="159" t="s">
        <v>2261</v>
      </c>
      <c r="AX217" s="102" t="s">
        <v>2262</v>
      </c>
      <c r="AY217" s="157" t="s">
        <v>2263</v>
      </c>
      <c r="AZ217" s="159"/>
      <c r="BF217" s="103">
        <v>45736</v>
      </c>
      <c r="BG217" s="46"/>
      <c r="BH217" s="46"/>
      <c r="BI217" s="46">
        <f t="shared" si="10"/>
        <v>0</v>
      </c>
      <c r="BJ217" s="46">
        <f t="shared" si="11"/>
        <v>0</v>
      </c>
    </row>
    <row r="218" spans="1:62" ht="120" customHeight="1" x14ac:dyDescent="0.25">
      <c r="A218" s="132" t="s">
        <v>182</v>
      </c>
      <c r="B218" s="132"/>
      <c r="C218" s="150">
        <v>0</v>
      </c>
      <c r="D218" s="150">
        <v>0</v>
      </c>
      <c r="E218" s="133">
        <v>138.6</v>
      </c>
      <c r="F218" s="134" t="s">
        <v>4813</v>
      </c>
      <c r="G218" s="86" t="s">
        <v>211</v>
      </c>
      <c r="H218" s="86" t="s">
        <v>4814</v>
      </c>
      <c r="I218" s="89"/>
      <c r="J218" s="90">
        <v>4</v>
      </c>
      <c r="K218" s="86"/>
      <c r="L218" s="86"/>
      <c r="M218" s="92" t="s">
        <v>144</v>
      </c>
      <c r="N218" s="86" t="s">
        <v>4815</v>
      </c>
      <c r="O218" s="163" t="s">
        <v>248</v>
      </c>
      <c r="P218" s="163" t="s">
        <v>335</v>
      </c>
      <c r="Q218" s="91" t="s">
        <v>109</v>
      </c>
      <c r="R218" s="91" t="s">
        <v>210</v>
      </c>
      <c r="S218" s="91" t="s">
        <v>4816</v>
      </c>
      <c r="T218" s="92">
        <v>20</v>
      </c>
      <c r="U218" s="93">
        <v>60</v>
      </c>
      <c r="V218" s="94">
        <v>45028</v>
      </c>
      <c r="W218" s="94">
        <v>45741</v>
      </c>
      <c r="X218" s="95">
        <v>9785171549374</v>
      </c>
      <c r="Y218" s="96">
        <v>2</v>
      </c>
      <c r="Z218" s="97">
        <v>7.1999999999999995E-2</v>
      </c>
      <c r="AA218" s="98" t="s">
        <v>4817</v>
      </c>
      <c r="AB218" s="98" t="s">
        <v>4818</v>
      </c>
      <c r="AC218" s="98" t="s">
        <v>4819</v>
      </c>
      <c r="AD218" s="91" t="s">
        <v>294</v>
      </c>
      <c r="AE218" s="135" t="s">
        <v>116</v>
      </c>
      <c r="AF218" s="168"/>
      <c r="AG218" s="98" t="s">
        <v>336</v>
      </c>
      <c r="AH218" s="98"/>
      <c r="AI218" s="86" t="s">
        <v>4814</v>
      </c>
      <c r="AJ218" s="101"/>
      <c r="AK218" s="91"/>
      <c r="AL218" s="100" t="s">
        <v>4820</v>
      </c>
      <c r="AM218" s="86" t="s">
        <v>431</v>
      </c>
      <c r="AN218" s="86" t="s">
        <v>240</v>
      </c>
      <c r="AO218" s="143">
        <f t="shared" si="9"/>
        <v>0</v>
      </c>
      <c r="AP218" s="85" t="s">
        <v>4821</v>
      </c>
      <c r="AQ218" s="100" t="s">
        <v>143</v>
      </c>
      <c r="AR218" s="97" t="s">
        <v>125</v>
      </c>
      <c r="AV218" s="99"/>
      <c r="AW218" s="159" t="s">
        <v>4822</v>
      </c>
      <c r="AX218" s="102"/>
      <c r="AY218" s="157" t="s">
        <v>4823</v>
      </c>
      <c r="AZ218" s="159"/>
      <c r="BF218" s="103">
        <v>45743</v>
      </c>
      <c r="BG218" s="46"/>
      <c r="BH218" s="46"/>
      <c r="BI218" s="46">
        <f t="shared" si="10"/>
        <v>0</v>
      </c>
      <c r="BJ218" s="46">
        <f t="shared" si="11"/>
        <v>0</v>
      </c>
    </row>
    <row r="219" spans="1:62" ht="120" customHeight="1" x14ac:dyDescent="0.25">
      <c r="A219" s="132" t="s">
        <v>182</v>
      </c>
      <c r="B219" s="132"/>
      <c r="C219" s="150">
        <v>0</v>
      </c>
      <c r="D219" s="150">
        <v>0</v>
      </c>
      <c r="E219" s="133">
        <v>1650.6000000000001</v>
      </c>
      <c r="F219" s="134" t="s">
        <v>1685</v>
      </c>
      <c r="G219" s="86" t="s">
        <v>1686</v>
      </c>
      <c r="H219" s="86" t="s">
        <v>1687</v>
      </c>
      <c r="I219" s="89"/>
      <c r="J219" s="90">
        <v>5</v>
      </c>
      <c r="K219" s="86"/>
      <c r="L219" s="86"/>
      <c r="M219" s="92" t="s">
        <v>133</v>
      </c>
      <c r="N219" s="86" t="s">
        <v>108</v>
      </c>
      <c r="O219" s="163" t="s">
        <v>227</v>
      </c>
      <c r="P219" s="163" t="s">
        <v>265</v>
      </c>
      <c r="Q219" s="91" t="s">
        <v>109</v>
      </c>
      <c r="R219" s="91" t="s">
        <v>210</v>
      </c>
      <c r="S219" s="91" t="s">
        <v>1688</v>
      </c>
      <c r="T219" s="92">
        <v>20</v>
      </c>
      <c r="U219" s="93">
        <v>20</v>
      </c>
      <c r="V219" s="94">
        <v>45048</v>
      </c>
      <c r="W219" s="94">
        <v>45734</v>
      </c>
      <c r="X219" s="95">
        <v>9785171523060</v>
      </c>
      <c r="Y219" s="96">
        <v>160</v>
      </c>
      <c r="Z219" s="97">
        <v>0.53200000000000003</v>
      </c>
      <c r="AA219" s="98" t="s">
        <v>1689</v>
      </c>
      <c r="AB219" s="98" t="s">
        <v>160</v>
      </c>
      <c r="AC219" s="98" t="s">
        <v>1690</v>
      </c>
      <c r="AD219" s="91">
        <v>3</v>
      </c>
      <c r="AE219" s="135" t="s">
        <v>116</v>
      </c>
      <c r="AF219" s="168"/>
      <c r="AG219" s="98" t="s">
        <v>313</v>
      </c>
      <c r="AH219" s="98"/>
      <c r="AI219" s="86" t="s">
        <v>1691</v>
      </c>
      <c r="AJ219" s="101"/>
      <c r="AK219" s="91"/>
      <c r="AL219" s="100" t="s">
        <v>1692</v>
      </c>
      <c r="AM219" s="86" t="s">
        <v>465</v>
      </c>
      <c r="AN219" s="86" t="s">
        <v>240</v>
      </c>
      <c r="AO219" s="143">
        <f t="shared" si="9"/>
        <v>0</v>
      </c>
      <c r="AP219" s="85" t="s">
        <v>1693</v>
      </c>
      <c r="AQ219" s="100" t="s">
        <v>154</v>
      </c>
      <c r="AR219" s="97" t="s">
        <v>125</v>
      </c>
      <c r="AV219" s="99"/>
      <c r="AW219" s="159" t="s">
        <v>1694</v>
      </c>
      <c r="AX219" s="102"/>
      <c r="AY219" s="157" t="s">
        <v>1695</v>
      </c>
      <c r="AZ219" s="159"/>
      <c r="BF219" s="103">
        <v>45735</v>
      </c>
      <c r="BG219" s="46"/>
      <c r="BH219" s="46"/>
      <c r="BI219" s="46">
        <f t="shared" si="10"/>
        <v>0</v>
      </c>
      <c r="BJ219" s="46">
        <f t="shared" si="11"/>
        <v>0</v>
      </c>
    </row>
    <row r="220" spans="1:62" ht="120" customHeight="1" x14ac:dyDescent="0.25">
      <c r="A220" s="132" t="s">
        <v>182</v>
      </c>
      <c r="B220" s="132"/>
      <c r="C220" s="150">
        <v>0</v>
      </c>
      <c r="D220" s="150">
        <v>0</v>
      </c>
      <c r="E220" s="133">
        <v>299.25</v>
      </c>
      <c r="F220" s="134" t="s">
        <v>3164</v>
      </c>
      <c r="G220" s="86" t="s">
        <v>211</v>
      </c>
      <c r="H220" s="86" t="s">
        <v>3165</v>
      </c>
      <c r="I220" s="89"/>
      <c r="J220" s="90">
        <v>5</v>
      </c>
      <c r="K220" s="86"/>
      <c r="L220" s="86"/>
      <c r="M220" s="92" t="s">
        <v>133</v>
      </c>
      <c r="N220" s="86" t="s">
        <v>108</v>
      </c>
      <c r="O220" s="163" t="s">
        <v>213</v>
      </c>
      <c r="P220" s="163" t="s">
        <v>327</v>
      </c>
      <c r="Q220" s="91" t="s">
        <v>109</v>
      </c>
      <c r="R220" s="91" t="s">
        <v>210</v>
      </c>
      <c r="S220" s="91" t="s">
        <v>3166</v>
      </c>
      <c r="T220" s="92">
        <v>20</v>
      </c>
      <c r="U220" s="93">
        <v>28</v>
      </c>
      <c r="V220" s="94">
        <v>44945</v>
      </c>
      <c r="W220" s="94">
        <v>45737</v>
      </c>
      <c r="X220" s="95">
        <v>9785171539528</v>
      </c>
      <c r="Y220" s="96">
        <v>320</v>
      </c>
      <c r="Z220" s="97">
        <v>0.16</v>
      </c>
      <c r="AA220" s="98" t="s">
        <v>1412</v>
      </c>
      <c r="AB220" s="98" t="s">
        <v>175</v>
      </c>
      <c r="AC220" s="98" t="s">
        <v>1413</v>
      </c>
      <c r="AD220" s="91" t="s">
        <v>110</v>
      </c>
      <c r="AE220" s="135" t="s">
        <v>116</v>
      </c>
      <c r="AF220" s="168"/>
      <c r="AG220" s="98" t="s">
        <v>527</v>
      </c>
      <c r="AH220" s="98"/>
      <c r="AI220" s="86" t="s">
        <v>3167</v>
      </c>
      <c r="AJ220" s="101"/>
      <c r="AK220" s="91"/>
      <c r="AL220" s="100" t="s">
        <v>3168</v>
      </c>
      <c r="AM220" s="86" t="s">
        <v>528</v>
      </c>
      <c r="AN220" s="86" t="s">
        <v>240</v>
      </c>
      <c r="AO220" s="143">
        <f t="shared" si="9"/>
        <v>0</v>
      </c>
      <c r="AP220" s="85" t="s">
        <v>3169</v>
      </c>
      <c r="AQ220" s="100" t="s">
        <v>157</v>
      </c>
      <c r="AR220" s="97" t="s">
        <v>125</v>
      </c>
      <c r="AV220" s="99"/>
      <c r="AW220" s="159" t="s">
        <v>3170</v>
      </c>
      <c r="AX220" s="102"/>
      <c r="AY220" s="157" t="s">
        <v>3171</v>
      </c>
      <c r="AZ220" s="159"/>
      <c r="BF220" s="103">
        <v>45740</v>
      </c>
      <c r="BG220" s="46"/>
      <c r="BH220" s="46"/>
      <c r="BI220" s="46">
        <f t="shared" si="10"/>
        <v>0</v>
      </c>
      <c r="BJ220" s="46">
        <f t="shared" si="11"/>
        <v>0</v>
      </c>
    </row>
    <row r="221" spans="1:62" ht="120" customHeight="1" x14ac:dyDescent="0.25">
      <c r="A221" s="132" t="s">
        <v>182</v>
      </c>
      <c r="B221" s="132"/>
      <c r="C221" s="150"/>
      <c r="D221" s="150"/>
      <c r="E221" s="133">
        <v>1159.2</v>
      </c>
      <c r="F221" s="134" t="s">
        <v>4369</v>
      </c>
      <c r="G221" s="86" t="s">
        <v>4370</v>
      </c>
      <c r="H221" s="86" t="s">
        <v>4371</v>
      </c>
      <c r="I221" s="89"/>
      <c r="J221" s="90" t="s">
        <v>200</v>
      </c>
      <c r="K221" s="86"/>
      <c r="L221" s="86"/>
      <c r="M221" s="92" t="s">
        <v>151</v>
      </c>
      <c r="N221" s="86" t="s">
        <v>439</v>
      </c>
      <c r="O221" s="163" t="s">
        <v>226</v>
      </c>
      <c r="P221" s="163" t="s">
        <v>226</v>
      </c>
      <c r="Q221" s="91" t="s">
        <v>109</v>
      </c>
      <c r="R221" s="91" t="s">
        <v>210</v>
      </c>
      <c r="S221" s="91" t="s">
        <v>4372</v>
      </c>
      <c r="T221" s="92">
        <v>10</v>
      </c>
      <c r="U221" s="93">
        <v>2</v>
      </c>
      <c r="V221" s="94"/>
      <c r="W221" s="94"/>
      <c r="X221" s="95">
        <v>9785171758936</v>
      </c>
      <c r="Y221" s="96">
        <v>1504</v>
      </c>
      <c r="Z221" s="97">
        <v>1.4</v>
      </c>
      <c r="AA221" s="98" t="s">
        <v>145</v>
      </c>
      <c r="AB221" s="98"/>
      <c r="AC221" s="98" t="s">
        <v>146</v>
      </c>
      <c r="AD221" s="91" t="s">
        <v>110</v>
      </c>
      <c r="AE221" s="169" t="s">
        <v>198</v>
      </c>
      <c r="AF221" s="168"/>
      <c r="AG221" s="98" t="s">
        <v>4373</v>
      </c>
      <c r="AH221" s="98"/>
      <c r="AI221" s="86" t="s">
        <v>4374</v>
      </c>
      <c r="AJ221" s="101"/>
      <c r="AK221" s="91" t="s">
        <v>4375</v>
      </c>
      <c r="AL221" s="100" t="s">
        <v>4376</v>
      </c>
      <c r="AM221" s="86" t="s">
        <v>225</v>
      </c>
      <c r="AN221" s="86" t="s">
        <v>153</v>
      </c>
      <c r="AO221" s="143">
        <f t="shared" si="9"/>
        <v>0</v>
      </c>
      <c r="AP221" s="85" t="s">
        <v>4377</v>
      </c>
      <c r="AQ221" s="100" t="s">
        <v>154</v>
      </c>
      <c r="AR221" s="97" t="s">
        <v>125</v>
      </c>
      <c r="AV221" s="99"/>
      <c r="AW221" s="159" t="s">
        <v>4378</v>
      </c>
      <c r="AX221" s="102"/>
      <c r="AY221" s="157" t="s">
        <v>4379</v>
      </c>
      <c r="AZ221" s="159"/>
      <c r="BF221" s="103">
        <v>45742</v>
      </c>
      <c r="BG221" s="46"/>
      <c r="BH221" s="46"/>
      <c r="BI221" s="46">
        <f t="shared" si="10"/>
        <v>0</v>
      </c>
      <c r="BJ221" s="46">
        <f t="shared" si="11"/>
        <v>0</v>
      </c>
    </row>
    <row r="222" spans="1:62" ht="120" customHeight="1" x14ac:dyDescent="0.25">
      <c r="A222" s="132" t="s">
        <v>182</v>
      </c>
      <c r="B222" s="132"/>
      <c r="C222" s="150">
        <v>0</v>
      </c>
      <c r="D222" s="150">
        <v>0</v>
      </c>
      <c r="E222" s="133">
        <v>1266.3</v>
      </c>
      <c r="F222" s="134" t="s">
        <v>2264</v>
      </c>
      <c r="G222" s="86" t="s">
        <v>266</v>
      </c>
      <c r="H222" s="86" t="s">
        <v>544</v>
      </c>
      <c r="I222" s="89"/>
      <c r="J222" s="90" t="s">
        <v>199</v>
      </c>
      <c r="K222" s="86"/>
      <c r="L222" s="86"/>
      <c r="M222" s="92" t="s">
        <v>151</v>
      </c>
      <c r="N222" s="86" t="s">
        <v>108</v>
      </c>
      <c r="O222" s="163" t="s">
        <v>164</v>
      </c>
      <c r="P222" s="163" t="s">
        <v>164</v>
      </c>
      <c r="Q222" s="91" t="s">
        <v>109</v>
      </c>
      <c r="R222" s="91" t="s">
        <v>210</v>
      </c>
      <c r="S222" s="91" t="s">
        <v>2265</v>
      </c>
      <c r="T222" s="92">
        <v>10</v>
      </c>
      <c r="U222" s="93">
        <v>10</v>
      </c>
      <c r="V222" s="94">
        <v>45730</v>
      </c>
      <c r="W222" s="94">
        <v>45730</v>
      </c>
      <c r="X222" s="95">
        <v>9785171731656</v>
      </c>
      <c r="Y222" s="96">
        <v>416</v>
      </c>
      <c r="Z222" s="97">
        <v>0.61399999999999999</v>
      </c>
      <c r="AA222" s="98" t="s">
        <v>134</v>
      </c>
      <c r="AB222" s="98" t="s">
        <v>193</v>
      </c>
      <c r="AC222" s="98" t="s">
        <v>135</v>
      </c>
      <c r="AD222" s="91" t="s">
        <v>110</v>
      </c>
      <c r="AE222" s="169" t="s">
        <v>198</v>
      </c>
      <c r="AF222" s="168"/>
      <c r="AG222" s="98" t="s">
        <v>235</v>
      </c>
      <c r="AH222" s="98"/>
      <c r="AI222" s="86" t="s">
        <v>545</v>
      </c>
      <c r="AJ222" s="101"/>
      <c r="AK222" s="91" t="s">
        <v>2266</v>
      </c>
      <c r="AL222" s="100" t="s">
        <v>2267</v>
      </c>
      <c r="AM222" s="86" t="s">
        <v>158</v>
      </c>
      <c r="AN222" s="86" t="s">
        <v>153</v>
      </c>
      <c r="AO222" s="143">
        <f t="shared" si="9"/>
        <v>0</v>
      </c>
      <c r="AP222" s="85" t="s">
        <v>2268</v>
      </c>
      <c r="AQ222" s="100" t="s">
        <v>111</v>
      </c>
      <c r="AR222" s="97" t="s">
        <v>125</v>
      </c>
      <c r="AV222" s="99"/>
      <c r="AW222" s="159" t="s">
        <v>2269</v>
      </c>
      <c r="AX222" s="102" t="s">
        <v>2270</v>
      </c>
      <c r="AY222" s="157" t="s">
        <v>2271</v>
      </c>
      <c r="AZ222" s="159"/>
      <c r="BF222" s="103">
        <v>45736</v>
      </c>
      <c r="BG222" s="46"/>
      <c r="BH222" s="46"/>
      <c r="BI222" s="46">
        <f t="shared" si="10"/>
        <v>0</v>
      </c>
      <c r="BJ222" s="46">
        <f t="shared" si="11"/>
        <v>0</v>
      </c>
    </row>
    <row r="223" spans="1:62" ht="120" customHeight="1" x14ac:dyDescent="0.25">
      <c r="A223" s="132" t="s">
        <v>182</v>
      </c>
      <c r="B223" s="132"/>
      <c r="C223" s="150">
        <v>0</v>
      </c>
      <c r="D223" s="150">
        <v>0</v>
      </c>
      <c r="E223" s="133">
        <v>1839.6000000000001</v>
      </c>
      <c r="F223" s="134" t="s">
        <v>780</v>
      </c>
      <c r="G223" s="86" t="s">
        <v>266</v>
      </c>
      <c r="H223" s="86" t="s">
        <v>544</v>
      </c>
      <c r="I223" s="89"/>
      <c r="J223" s="90">
        <v>3</v>
      </c>
      <c r="K223" s="86"/>
      <c r="L223" s="86"/>
      <c r="M223" s="92" t="s">
        <v>151</v>
      </c>
      <c r="N223" s="86" t="s">
        <v>108</v>
      </c>
      <c r="O223" s="163" t="s">
        <v>164</v>
      </c>
      <c r="P223" s="163" t="s">
        <v>164</v>
      </c>
      <c r="Q223" s="91" t="s">
        <v>109</v>
      </c>
      <c r="R223" s="91" t="s">
        <v>210</v>
      </c>
      <c r="S223" s="91" t="s">
        <v>781</v>
      </c>
      <c r="T223" s="92">
        <v>10</v>
      </c>
      <c r="U223" s="93">
        <v>4</v>
      </c>
      <c r="V223" s="94">
        <v>44084</v>
      </c>
      <c r="W223" s="94">
        <v>45729</v>
      </c>
      <c r="X223" s="95">
        <v>9785171232313</v>
      </c>
      <c r="Y223" s="96">
        <v>1184</v>
      </c>
      <c r="Z223" s="97">
        <v>1.29</v>
      </c>
      <c r="AA223" s="98" t="s">
        <v>134</v>
      </c>
      <c r="AB223" s="98" t="s">
        <v>232</v>
      </c>
      <c r="AC223" s="98" t="s">
        <v>135</v>
      </c>
      <c r="AD223" s="91" t="s">
        <v>110</v>
      </c>
      <c r="AE223" s="135" t="s">
        <v>116</v>
      </c>
      <c r="AF223" s="168"/>
      <c r="AG223" s="98" t="s">
        <v>235</v>
      </c>
      <c r="AH223" s="98"/>
      <c r="AI223" s="86" t="s">
        <v>545</v>
      </c>
      <c r="AJ223" s="101"/>
      <c r="AK223" s="91" t="s">
        <v>782</v>
      </c>
      <c r="AL223" s="100" t="s">
        <v>783</v>
      </c>
      <c r="AM223" s="86" t="s">
        <v>523</v>
      </c>
      <c r="AN223" s="86" t="s">
        <v>153</v>
      </c>
      <c r="AO223" s="143">
        <f t="shared" si="9"/>
        <v>0</v>
      </c>
      <c r="AP223" s="85" t="s">
        <v>784</v>
      </c>
      <c r="AQ223" s="100" t="s">
        <v>111</v>
      </c>
      <c r="AR223" s="97" t="s">
        <v>125</v>
      </c>
      <c r="AV223" s="99"/>
      <c r="AW223" s="159" t="s">
        <v>785</v>
      </c>
      <c r="AX223" s="102"/>
      <c r="AY223" s="157" t="s">
        <v>786</v>
      </c>
      <c r="AZ223" s="159"/>
      <c r="BF223" s="103">
        <v>45733</v>
      </c>
      <c r="BG223" s="46"/>
      <c r="BH223" s="46"/>
      <c r="BI223" s="46">
        <f t="shared" si="10"/>
        <v>0</v>
      </c>
      <c r="BJ223" s="46">
        <f t="shared" si="11"/>
        <v>0</v>
      </c>
    </row>
    <row r="224" spans="1:62" ht="120" customHeight="1" x14ac:dyDescent="0.25">
      <c r="A224" s="132" t="s">
        <v>182</v>
      </c>
      <c r="B224" s="132"/>
      <c r="C224" s="150">
        <v>0</v>
      </c>
      <c r="D224" s="150">
        <v>0</v>
      </c>
      <c r="E224" s="133">
        <v>1839.6000000000001</v>
      </c>
      <c r="F224" s="134" t="s">
        <v>3172</v>
      </c>
      <c r="G224" s="86" t="s">
        <v>266</v>
      </c>
      <c r="H224" s="86" t="s">
        <v>544</v>
      </c>
      <c r="I224" s="89"/>
      <c r="J224" s="90">
        <v>3</v>
      </c>
      <c r="K224" s="86"/>
      <c r="L224" s="86"/>
      <c r="M224" s="92" t="s">
        <v>151</v>
      </c>
      <c r="N224" s="86" t="s">
        <v>108</v>
      </c>
      <c r="O224" s="163" t="s">
        <v>164</v>
      </c>
      <c r="P224" s="163" t="s">
        <v>164</v>
      </c>
      <c r="Q224" s="91" t="s">
        <v>109</v>
      </c>
      <c r="R224" s="91" t="s">
        <v>210</v>
      </c>
      <c r="S224" s="91" t="s">
        <v>3173</v>
      </c>
      <c r="T224" s="92">
        <v>10</v>
      </c>
      <c r="U224" s="93">
        <v>3</v>
      </c>
      <c r="V224" s="94">
        <v>44967</v>
      </c>
      <c r="W224" s="94">
        <v>45736</v>
      </c>
      <c r="X224" s="95">
        <v>9785171538170</v>
      </c>
      <c r="Y224" s="96">
        <v>1040</v>
      </c>
      <c r="Z224" s="97">
        <v>1.133</v>
      </c>
      <c r="AA224" s="98" t="s">
        <v>134</v>
      </c>
      <c r="AB224" s="98" t="s">
        <v>232</v>
      </c>
      <c r="AC224" s="98" t="s">
        <v>135</v>
      </c>
      <c r="AD224" s="91" t="s">
        <v>110</v>
      </c>
      <c r="AE224" s="135" t="s">
        <v>116</v>
      </c>
      <c r="AF224" s="168"/>
      <c r="AG224" s="98" t="s">
        <v>235</v>
      </c>
      <c r="AH224" s="98"/>
      <c r="AI224" s="86" t="s">
        <v>545</v>
      </c>
      <c r="AJ224" s="101"/>
      <c r="AK224" s="91" t="s">
        <v>3174</v>
      </c>
      <c r="AL224" s="100" t="s">
        <v>3175</v>
      </c>
      <c r="AM224" s="86" t="s">
        <v>523</v>
      </c>
      <c r="AN224" s="86" t="s">
        <v>153</v>
      </c>
      <c r="AO224" s="143">
        <f t="shared" si="9"/>
        <v>0</v>
      </c>
      <c r="AP224" s="85" t="s">
        <v>3176</v>
      </c>
      <c r="AQ224" s="100" t="s">
        <v>111</v>
      </c>
      <c r="AR224" s="97" t="s">
        <v>125</v>
      </c>
      <c r="AV224" s="99"/>
      <c r="AW224" s="159" t="s">
        <v>3177</v>
      </c>
      <c r="AX224" s="102" t="s">
        <v>3178</v>
      </c>
      <c r="AY224" s="157" t="s">
        <v>3179</v>
      </c>
      <c r="AZ224" s="159"/>
      <c r="BF224" s="103">
        <v>45740</v>
      </c>
      <c r="BG224" s="46"/>
      <c r="BH224" s="46"/>
      <c r="BI224" s="46">
        <f t="shared" si="10"/>
        <v>0</v>
      </c>
      <c r="BJ224" s="46">
        <f t="shared" si="11"/>
        <v>0</v>
      </c>
    </row>
    <row r="225" spans="1:62" ht="120" customHeight="1" x14ac:dyDescent="0.25">
      <c r="A225" s="132" t="s">
        <v>182</v>
      </c>
      <c r="B225" s="132"/>
      <c r="C225" s="150"/>
      <c r="D225" s="150"/>
      <c r="E225" s="133">
        <v>1839.6000000000001</v>
      </c>
      <c r="F225" s="134" t="s">
        <v>787</v>
      </c>
      <c r="G225" s="86" t="s">
        <v>266</v>
      </c>
      <c r="H225" s="86" t="s">
        <v>544</v>
      </c>
      <c r="I225" s="89"/>
      <c r="J225" s="90">
        <v>5</v>
      </c>
      <c r="K225" s="86"/>
      <c r="L225" s="86"/>
      <c r="M225" s="92" t="s">
        <v>151</v>
      </c>
      <c r="N225" s="86" t="s">
        <v>108</v>
      </c>
      <c r="O225" s="163" t="s">
        <v>164</v>
      </c>
      <c r="P225" s="163" t="s">
        <v>164</v>
      </c>
      <c r="Q225" s="91" t="s">
        <v>109</v>
      </c>
      <c r="R225" s="91" t="s">
        <v>210</v>
      </c>
      <c r="S225" s="91" t="s">
        <v>4380</v>
      </c>
      <c r="T225" s="92">
        <v>10</v>
      </c>
      <c r="U225" s="93">
        <v>3</v>
      </c>
      <c r="V225" s="94">
        <v>44214</v>
      </c>
      <c r="W225" s="94">
        <v>45740</v>
      </c>
      <c r="X225" s="95">
        <v>9785171220600</v>
      </c>
      <c r="Y225" s="96">
        <v>1216</v>
      </c>
      <c r="Z225" s="97">
        <v>1.373</v>
      </c>
      <c r="AA225" s="98" t="s">
        <v>134</v>
      </c>
      <c r="AB225" s="98" t="s">
        <v>232</v>
      </c>
      <c r="AC225" s="98" t="s">
        <v>135</v>
      </c>
      <c r="AD225" s="91" t="s">
        <v>110</v>
      </c>
      <c r="AE225" s="135" t="s">
        <v>116</v>
      </c>
      <c r="AF225" s="168"/>
      <c r="AG225" s="98" t="s">
        <v>235</v>
      </c>
      <c r="AH225" s="98"/>
      <c r="AI225" s="86" t="s">
        <v>545</v>
      </c>
      <c r="AJ225" s="101"/>
      <c r="AK225" s="91" t="s">
        <v>789</v>
      </c>
      <c r="AL225" s="100" t="s">
        <v>4381</v>
      </c>
      <c r="AM225" s="86" t="s">
        <v>523</v>
      </c>
      <c r="AN225" s="86" t="s">
        <v>153</v>
      </c>
      <c r="AO225" s="143">
        <f t="shared" si="9"/>
        <v>0</v>
      </c>
      <c r="AP225" s="85" t="s">
        <v>4382</v>
      </c>
      <c r="AQ225" s="100" t="s">
        <v>111</v>
      </c>
      <c r="AR225" s="97" t="s">
        <v>125</v>
      </c>
      <c r="AV225" s="99"/>
      <c r="AW225" s="159" t="s">
        <v>4383</v>
      </c>
      <c r="AX225" s="102"/>
      <c r="AY225" s="157" t="s">
        <v>793</v>
      </c>
      <c r="AZ225" s="159"/>
      <c r="BF225" s="103">
        <v>45742</v>
      </c>
      <c r="BG225" s="46"/>
      <c r="BH225" s="46"/>
      <c r="BI225" s="46">
        <f t="shared" si="10"/>
        <v>0</v>
      </c>
      <c r="BJ225" s="46">
        <f t="shared" si="11"/>
        <v>0</v>
      </c>
    </row>
    <row r="226" spans="1:62" ht="120" customHeight="1" x14ac:dyDescent="0.25">
      <c r="A226" s="132" t="s">
        <v>182</v>
      </c>
      <c r="B226" s="132"/>
      <c r="C226" s="150">
        <v>0</v>
      </c>
      <c r="D226" s="150">
        <v>0</v>
      </c>
      <c r="E226" s="133">
        <v>541.80000000000007</v>
      </c>
      <c r="F226" s="134" t="s">
        <v>3749</v>
      </c>
      <c r="G226" s="86" t="s">
        <v>266</v>
      </c>
      <c r="H226" s="86" t="s">
        <v>322</v>
      </c>
      <c r="I226" s="89"/>
      <c r="J226" s="90">
        <v>3</v>
      </c>
      <c r="K226" s="86"/>
      <c r="L226" s="86"/>
      <c r="M226" s="92" t="s">
        <v>151</v>
      </c>
      <c r="N226" s="86" t="s">
        <v>108</v>
      </c>
      <c r="O226" s="163" t="s">
        <v>164</v>
      </c>
      <c r="P226" s="163" t="s">
        <v>164</v>
      </c>
      <c r="Q226" s="91" t="s">
        <v>109</v>
      </c>
      <c r="R226" s="91" t="s">
        <v>210</v>
      </c>
      <c r="S226" s="91" t="s">
        <v>3750</v>
      </c>
      <c r="T226" s="92">
        <v>10</v>
      </c>
      <c r="U226" s="93">
        <v>4</v>
      </c>
      <c r="V226" s="94">
        <v>41102</v>
      </c>
      <c r="W226" s="94">
        <v>45736</v>
      </c>
      <c r="X226" s="95">
        <v>9785170756377</v>
      </c>
      <c r="Y226" s="96">
        <v>384</v>
      </c>
      <c r="Z226" s="97">
        <v>0.32</v>
      </c>
      <c r="AA226" s="98" t="s">
        <v>305</v>
      </c>
      <c r="AB226" s="98" t="s">
        <v>175</v>
      </c>
      <c r="AC226" s="98" t="s">
        <v>146</v>
      </c>
      <c r="AD226" s="91" t="s">
        <v>110</v>
      </c>
      <c r="AE226" s="135" t="s">
        <v>116</v>
      </c>
      <c r="AF226" s="168"/>
      <c r="AG226" s="98" t="s">
        <v>323</v>
      </c>
      <c r="AH226" s="98"/>
      <c r="AI226" s="86" t="s">
        <v>324</v>
      </c>
      <c r="AJ226" s="101"/>
      <c r="AK226" s="91" t="s">
        <v>3751</v>
      </c>
      <c r="AL226" s="100" t="s">
        <v>3752</v>
      </c>
      <c r="AM226" s="86" t="s">
        <v>523</v>
      </c>
      <c r="AN226" s="86" t="s">
        <v>153</v>
      </c>
      <c r="AO226" s="143">
        <f t="shared" si="9"/>
        <v>0</v>
      </c>
      <c r="AP226" s="85" t="s">
        <v>3753</v>
      </c>
      <c r="AQ226" s="100" t="s">
        <v>111</v>
      </c>
      <c r="AR226" s="97" t="s">
        <v>125</v>
      </c>
      <c r="AV226" s="99"/>
      <c r="AW226" s="159" t="s">
        <v>3754</v>
      </c>
      <c r="AX226" s="102"/>
      <c r="AY226" s="157" t="s">
        <v>3755</v>
      </c>
      <c r="AZ226" s="159"/>
      <c r="BF226" s="103">
        <v>45741</v>
      </c>
      <c r="BG226" s="46"/>
      <c r="BH226" s="46"/>
      <c r="BI226" s="46">
        <f t="shared" si="10"/>
        <v>0</v>
      </c>
      <c r="BJ226" s="46">
        <f t="shared" si="11"/>
        <v>0</v>
      </c>
    </row>
    <row r="227" spans="1:62" ht="120" customHeight="1" x14ac:dyDescent="0.25">
      <c r="A227" s="132" t="s">
        <v>182</v>
      </c>
      <c r="B227" s="132"/>
      <c r="C227" s="150">
        <v>0</v>
      </c>
      <c r="D227" s="150">
        <v>0</v>
      </c>
      <c r="E227" s="133">
        <v>737.1</v>
      </c>
      <c r="F227" s="134" t="s">
        <v>5313</v>
      </c>
      <c r="G227" s="86" t="s">
        <v>266</v>
      </c>
      <c r="H227" s="86" t="s">
        <v>322</v>
      </c>
      <c r="I227" s="89"/>
      <c r="J227" s="90">
        <v>5</v>
      </c>
      <c r="K227" s="86"/>
      <c r="L227" s="86"/>
      <c r="M227" s="92" t="s">
        <v>151</v>
      </c>
      <c r="N227" s="86" t="s">
        <v>108</v>
      </c>
      <c r="O227" s="163" t="s">
        <v>164</v>
      </c>
      <c r="P227" s="163" t="s">
        <v>164</v>
      </c>
      <c r="Q227" s="91" t="s">
        <v>109</v>
      </c>
      <c r="R227" s="91" t="s">
        <v>210</v>
      </c>
      <c r="S227" s="91" t="s">
        <v>5314</v>
      </c>
      <c r="T227" s="92">
        <v>10</v>
      </c>
      <c r="U227" s="93">
        <v>8</v>
      </c>
      <c r="V227" s="94">
        <v>42250</v>
      </c>
      <c r="W227" s="94">
        <v>45740</v>
      </c>
      <c r="X227" s="95">
        <v>9785170930364</v>
      </c>
      <c r="Y227" s="96">
        <v>832</v>
      </c>
      <c r="Z227" s="97">
        <v>0.56899999999999995</v>
      </c>
      <c r="AA227" s="98" t="s">
        <v>145</v>
      </c>
      <c r="AB227" s="98" t="s">
        <v>185</v>
      </c>
      <c r="AC227" s="98" t="s">
        <v>146</v>
      </c>
      <c r="AD227" s="91" t="s">
        <v>110</v>
      </c>
      <c r="AE227" s="135" t="s">
        <v>116</v>
      </c>
      <c r="AF227" s="168"/>
      <c r="AG227" s="98" t="s">
        <v>235</v>
      </c>
      <c r="AH227" s="98"/>
      <c r="AI227" s="86" t="s">
        <v>324</v>
      </c>
      <c r="AJ227" s="101"/>
      <c r="AK227" s="91" t="s">
        <v>5315</v>
      </c>
      <c r="AL227" s="100" t="s">
        <v>5316</v>
      </c>
      <c r="AM227" s="86" t="s">
        <v>523</v>
      </c>
      <c r="AN227" s="86" t="s">
        <v>153</v>
      </c>
      <c r="AO227" s="143">
        <f t="shared" si="9"/>
        <v>0</v>
      </c>
      <c r="AP227" s="85" t="s">
        <v>5317</v>
      </c>
      <c r="AQ227" s="100" t="s">
        <v>111</v>
      </c>
      <c r="AR227" s="97" t="s">
        <v>125</v>
      </c>
      <c r="AV227" s="99"/>
      <c r="AW227" s="159" t="s">
        <v>5318</v>
      </c>
      <c r="AX227" s="102" t="s">
        <v>5319</v>
      </c>
      <c r="AY227" s="157" t="s">
        <v>5320</v>
      </c>
      <c r="AZ227" s="159"/>
      <c r="BF227" s="103">
        <v>45744</v>
      </c>
      <c r="BG227" s="46"/>
      <c r="BH227" s="46"/>
      <c r="BI227" s="46">
        <f t="shared" si="10"/>
        <v>0</v>
      </c>
      <c r="BJ227" s="46">
        <f t="shared" si="11"/>
        <v>0</v>
      </c>
    </row>
    <row r="228" spans="1:62" ht="120" customHeight="1" x14ac:dyDescent="0.25">
      <c r="A228" s="132" t="s">
        <v>182</v>
      </c>
      <c r="B228" s="132"/>
      <c r="C228" s="150">
        <v>0</v>
      </c>
      <c r="D228" s="150">
        <v>0</v>
      </c>
      <c r="E228" s="133">
        <v>1159.2</v>
      </c>
      <c r="F228" s="134" t="s">
        <v>787</v>
      </c>
      <c r="G228" s="86" t="s">
        <v>266</v>
      </c>
      <c r="H228" s="86" t="s">
        <v>322</v>
      </c>
      <c r="I228" s="89"/>
      <c r="J228" s="90">
        <v>3</v>
      </c>
      <c r="K228" s="86"/>
      <c r="L228" s="86"/>
      <c r="M228" s="92" t="s">
        <v>151</v>
      </c>
      <c r="N228" s="86" t="s">
        <v>108</v>
      </c>
      <c r="O228" s="163" t="s">
        <v>164</v>
      </c>
      <c r="P228" s="163" t="s">
        <v>164</v>
      </c>
      <c r="Q228" s="91" t="s">
        <v>109</v>
      </c>
      <c r="R228" s="91" t="s">
        <v>210</v>
      </c>
      <c r="S228" s="91" t="s">
        <v>788</v>
      </c>
      <c r="T228" s="92">
        <v>10</v>
      </c>
      <c r="U228" s="93">
        <v>2</v>
      </c>
      <c r="V228" s="94">
        <v>41772</v>
      </c>
      <c r="W228" s="94">
        <v>45728</v>
      </c>
      <c r="X228" s="95">
        <v>9785170765034</v>
      </c>
      <c r="Y228" s="96">
        <v>1312</v>
      </c>
      <c r="Z228" s="97">
        <v>0.82</v>
      </c>
      <c r="AA228" s="98" t="s">
        <v>145</v>
      </c>
      <c r="AB228" s="98" t="s">
        <v>185</v>
      </c>
      <c r="AC228" s="98" t="s">
        <v>146</v>
      </c>
      <c r="AD228" s="91" t="s">
        <v>110</v>
      </c>
      <c r="AE228" s="135" t="s">
        <v>116</v>
      </c>
      <c r="AF228" s="168"/>
      <c r="AG228" s="98" t="s">
        <v>323</v>
      </c>
      <c r="AH228" s="98"/>
      <c r="AI228" s="86" t="s">
        <v>324</v>
      </c>
      <c r="AJ228" s="101"/>
      <c r="AK228" s="91" t="s">
        <v>789</v>
      </c>
      <c r="AL228" s="100" t="s">
        <v>790</v>
      </c>
      <c r="AM228" s="86" t="s">
        <v>523</v>
      </c>
      <c r="AN228" s="86" t="s">
        <v>153</v>
      </c>
      <c r="AO228" s="143">
        <f t="shared" si="9"/>
        <v>0</v>
      </c>
      <c r="AP228" s="85" t="s">
        <v>791</v>
      </c>
      <c r="AQ228" s="100" t="s">
        <v>111</v>
      </c>
      <c r="AR228" s="97" t="s">
        <v>125</v>
      </c>
      <c r="AV228" s="99"/>
      <c r="AW228" s="159" t="s">
        <v>792</v>
      </c>
      <c r="AX228" s="102"/>
      <c r="AY228" s="157" t="s">
        <v>793</v>
      </c>
      <c r="AZ228" s="159"/>
      <c r="BF228" s="103">
        <v>45733</v>
      </c>
      <c r="BG228" s="46"/>
      <c r="BH228" s="46"/>
      <c r="BI228" s="46">
        <f t="shared" si="10"/>
        <v>0</v>
      </c>
      <c r="BJ228" s="46">
        <f t="shared" si="11"/>
        <v>0</v>
      </c>
    </row>
    <row r="229" spans="1:62" ht="120" customHeight="1" x14ac:dyDescent="0.25">
      <c r="A229" s="132" t="s">
        <v>182</v>
      </c>
      <c r="B229" s="132"/>
      <c r="C229" s="150">
        <v>0</v>
      </c>
      <c r="D229" s="150">
        <v>0</v>
      </c>
      <c r="E229" s="133">
        <v>630</v>
      </c>
      <c r="F229" s="134" t="s">
        <v>794</v>
      </c>
      <c r="G229" s="86" t="s">
        <v>266</v>
      </c>
      <c r="H229" s="86" t="s">
        <v>322</v>
      </c>
      <c r="I229" s="89"/>
      <c r="J229" s="90">
        <v>3</v>
      </c>
      <c r="K229" s="86"/>
      <c r="L229" s="86"/>
      <c r="M229" s="92" t="s">
        <v>151</v>
      </c>
      <c r="N229" s="86" t="s">
        <v>108</v>
      </c>
      <c r="O229" s="163" t="s">
        <v>164</v>
      </c>
      <c r="P229" s="163" t="s">
        <v>164</v>
      </c>
      <c r="Q229" s="91" t="s">
        <v>109</v>
      </c>
      <c r="R229" s="91" t="s">
        <v>210</v>
      </c>
      <c r="S229" s="91" t="s">
        <v>795</v>
      </c>
      <c r="T229" s="92">
        <v>10</v>
      </c>
      <c r="U229" s="93">
        <v>5</v>
      </c>
      <c r="V229" s="94">
        <v>41713</v>
      </c>
      <c r="W229" s="94">
        <v>45726</v>
      </c>
      <c r="X229" s="95">
        <v>9785170804931</v>
      </c>
      <c r="Y229" s="96">
        <v>544</v>
      </c>
      <c r="Z229" s="97">
        <v>0.39600000000000002</v>
      </c>
      <c r="AA229" s="98" t="s">
        <v>145</v>
      </c>
      <c r="AB229" s="98" t="s">
        <v>175</v>
      </c>
      <c r="AC229" s="98" t="s">
        <v>146</v>
      </c>
      <c r="AD229" s="91" t="s">
        <v>110</v>
      </c>
      <c r="AE229" s="135" t="s">
        <v>116</v>
      </c>
      <c r="AF229" s="168"/>
      <c r="AG229" s="98" t="s">
        <v>323</v>
      </c>
      <c r="AH229" s="98"/>
      <c r="AI229" s="86" t="s">
        <v>324</v>
      </c>
      <c r="AJ229" s="101"/>
      <c r="AK229" s="91" t="s">
        <v>796</v>
      </c>
      <c r="AL229" s="100" t="s">
        <v>797</v>
      </c>
      <c r="AM229" s="86" t="s">
        <v>523</v>
      </c>
      <c r="AN229" s="86" t="s">
        <v>153</v>
      </c>
      <c r="AO229" s="143">
        <f t="shared" si="9"/>
        <v>0</v>
      </c>
      <c r="AP229" s="85" t="s">
        <v>798</v>
      </c>
      <c r="AQ229" s="100" t="s">
        <v>111</v>
      </c>
      <c r="AR229" s="97" t="s">
        <v>125</v>
      </c>
      <c r="AV229" s="99"/>
      <c r="AW229" s="159" t="s">
        <v>799</v>
      </c>
      <c r="AX229" s="102"/>
      <c r="AY229" s="157" t="s">
        <v>800</v>
      </c>
      <c r="AZ229" s="159"/>
      <c r="BF229" s="103">
        <v>45733</v>
      </c>
      <c r="BG229" s="46"/>
      <c r="BH229" s="46"/>
      <c r="BI229" s="46">
        <f t="shared" si="10"/>
        <v>0</v>
      </c>
      <c r="BJ229" s="46">
        <f t="shared" si="11"/>
        <v>0</v>
      </c>
    </row>
    <row r="230" spans="1:62" ht="120" customHeight="1" x14ac:dyDescent="0.25">
      <c r="A230" s="132" t="s">
        <v>182</v>
      </c>
      <c r="B230" s="132"/>
      <c r="C230" s="150">
        <v>0</v>
      </c>
      <c r="D230" s="150">
        <v>0</v>
      </c>
      <c r="E230" s="133">
        <v>307.65000000000003</v>
      </c>
      <c r="F230" s="134" t="s">
        <v>4824</v>
      </c>
      <c r="G230" s="86" t="s">
        <v>266</v>
      </c>
      <c r="H230" s="86" t="s">
        <v>4825</v>
      </c>
      <c r="I230" s="89"/>
      <c r="J230" s="90">
        <v>7</v>
      </c>
      <c r="K230" s="86"/>
      <c r="L230" s="86"/>
      <c r="M230" s="92" t="s">
        <v>151</v>
      </c>
      <c r="N230" s="86" t="s">
        <v>108</v>
      </c>
      <c r="O230" s="163" t="s">
        <v>164</v>
      </c>
      <c r="P230" s="163" t="s">
        <v>164</v>
      </c>
      <c r="Q230" s="91" t="s">
        <v>109</v>
      </c>
      <c r="R230" s="91" t="s">
        <v>210</v>
      </c>
      <c r="S230" s="91" t="s">
        <v>4826</v>
      </c>
      <c r="T230" s="92">
        <v>10</v>
      </c>
      <c r="U230" s="93">
        <v>8</v>
      </c>
      <c r="V230" s="94">
        <v>43374</v>
      </c>
      <c r="W230" s="94">
        <v>45713</v>
      </c>
      <c r="X230" s="95">
        <v>9785171113100</v>
      </c>
      <c r="Y230" s="96">
        <v>288</v>
      </c>
      <c r="Z230" s="97">
        <v>0.19500000000000001</v>
      </c>
      <c r="AA230" s="98" t="s">
        <v>171</v>
      </c>
      <c r="AB230" s="98" t="s">
        <v>175</v>
      </c>
      <c r="AC230" s="98" t="s">
        <v>172</v>
      </c>
      <c r="AD230" s="91">
        <v>3</v>
      </c>
      <c r="AE230" s="135" t="s">
        <v>116</v>
      </c>
      <c r="AF230" s="168"/>
      <c r="AG230" s="98" t="s">
        <v>235</v>
      </c>
      <c r="AH230" s="98"/>
      <c r="AI230" s="86" t="s">
        <v>4827</v>
      </c>
      <c r="AJ230" s="101"/>
      <c r="AK230" s="91" t="s">
        <v>4828</v>
      </c>
      <c r="AL230" s="100" t="s">
        <v>4829</v>
      </c>
      <c r="AM230" s="86" t="s">
        <v>523</v>
      </c>
      <c r="AN230" s="86" t="s">
        <v>153</v>
      </c>
      <c r="AO230" s="143">
        <f t="shared" si="9"/>
        <v>0</v>
      </c>
      <c r="AP230" s="85" t="s">
        <v>4830</v>
      </c>
      <c r="AQ230" s="100" t="s">
        <v>111</v>
      </c>
      <c r="AR230" s="97" t="s">
        <v>125</v>
      </c>
      <c r="AV230" s="99"/>
      <c r="AW230" s="159" t="s">
        <v>4831</v>
      </c>
      <c r="AX230" s="102"/>
      <c r="AY230" s="157" t="s">
        <v>4832</v>
      </c>
      <c r="AZ230" s="159"/>
      <c r="BF230" s="103">
        <v>45743</v>
      </c>
      <c r="BG230" s="46"/>
      <c r="BH230" s="46"/>
      <c r="BI230" s="46">
        <f t="shared" si="10"/>
        <v>0</v>
      </c>
      <c r="BJ230" s="46">
        <f t="shared" si="11"/>
        <v>0</v>
      </c>
    </row>
    <row r="231" spans="1:62" ht="120" customHeight="1" x14ac:dyDescent="0.25">
      <c r="A231" s="132" t="s">
        <v>182</v>
      </c>
      <c r="B231" s="132"/>
      <c r="C231" s="150">
        <v>0</v>
      </c>
      <c r="D231" s="150">
        <v>0</v>
      </c>
      <c r="E231" s="133">
        <v>1001.7</v>
      </c>
      <c r="F231" s="134" t="s">
        <v>3740</v>
      </c>
      <c r="G231" s="86" t="s">
        <v>266</v>
      </c>
      <c r="H231" s="86" t="s">
        <v>3741</v>
      </c>
      <c r="I231" s="89"/>
      <c r="J231" s="90">
        <v>3</v>
      </c>
      <c r="K231" s="86"/>
      <c r="L231" s="86"/>
      <c r="M231" s="92" t="s">
        <v>151</v>
      </c>
      <c r="N231" s="86" t="s">
        <v>108</v>
      </c>
      <c r="O231" s="163" t="s">
        <v>164</v>
      </c>
      <c r="P231" s="163" t="s">
        <v>164</v>
      </c>
      <c r="Q231" s="91" t="s">
        <v>109</v>
      </c>
      <c r="R231" s="91" t="s">
        <v>210</v>
      </c>
      <c r="S231" s="91" t="s">
        <v>3742</v>
      </c>
      <c r="T231" s="92">
        <v>10</v>
      </c>
      <c r="U231" s="93">
        <v>4</v>
      </c>
      <c r="V231" s="94">
        <v>43910</v>
      </c>
      <c r="W231" s="94">
        <v>45736</v>
      </c>
      <c r="X231" s="95">
        <v>9785171209681</v>
      </c>
      <c r="Y231" s="96">
        <v>608</v>
      </c>
      <c r="Z231" s="97">
        <v>0.61</v>
      </c>
      <c r="AA231" s="98" t="s">
        <v>145</v>
      </c>
      <c r="AB231" s="98" t="s">
        <v>232</v>
      </c>
      <c r="AC231" s="98" t="s">
        <v>146</v>
      </c>
      <c r="AD231" s="91" t="s">
        <v>110</v>
      </c>
      <c r="AE231" s="135" t="s">
        <v>116</v>
      </c>
      <c r="AF231" s="168"/>
      <c r="AG231" s="98" t="s">
        <v>235</v>
      </c>
      <c r="AH231" s="98"/>
      <c r="AI231" s="86" t="s">
        <v>3743</v>
      </c>
      <c r="AJ231" s="101"/>
      <c r="AK231" s="91"/>
      <c r="AL231" s="100" t="s">
        <v>3744</v>
      </c>
      <c r="AM231" s="86" t="s">
        <v>523</v>
      </c>
      <c r="AN231" s="86" t="s">
        <v>153</v>
      </c>
      <c r="AO231" s="143">
        <f t="shared" si="9"/>
        <v>0</v>
      </c>
      <c r="AP231" s="85" t="s">
        <v>3745</v>
      </c>
      <c r="AQ231" s="100" t="s">
        <v>111</v>
      </c>
      <c r="AR231" s="97" t="s">
        <v>125</v>
      </c>
      <c r="AV231" s="99"/>
      <c r="AW231" s="159" t="s">
        <v>3746</v>
      </c>
      <c r="AX231" s="102" t="s">
        <v>3747</v>
      </c>
      <c r="AY231" s="157" t="s">
        <v>3748</v>
      </c>
      <c r="AZ231" s="159"/>
      <c r="BF231" s="103">
        <v>45741</v>
      </c>
      <c r="BG231" s="46"/>
      <c r="BH231" s="46"/>
      <c r="BI231" s="46">
        <f t="shared" si="10"/>
        <v>0</v>
      </c>
      <c r="BJ231" s="46">
        <f t="shared" si="11"/>
        <v>0</v>
      </c>
    </row>
    <row r="232" spans="1:62" ht="120" customHeight="1" x14ac:dyDescent="0.25">
      <c r="A232" s="132" t="s">
        <v>182</v>
      </c>
      <c r="B232" s="132"/>
      <c r="C232" s="150">
        <v>0</v>
      </c>
      <c r="D232" s="150">
        <v>0</v>
      </c>
      <c r="E232" s="133">
        <v>648.9</v>
      </c>
      <c r="F232" s="134" t="s">
        <v>1578</v>
      </c>
      <c r="G232" s="86" t="s">
        <v>1579</v>
      </c>
      <c r="H232" s="86" t="s">
        <v>606</v>
      </c>
      <c r="I232" s="89"/>
      <c r="J232" s="90">
        <v>4</v>
      </c>
      <c r="K232" s="86"/>
      <c r="L232" s="86"/>
      <c r="M232" s="92" t="s">
        <v>151</v>
      </c>
      <c r="N232" s="86" t="s">
        <v>108</v>
      </c>
      <c r="O232" s="163" t="s">
        <v>188</v>
      </c>
      <c r="P232" s="163" t="s">
        <v>188</v>
      </c>
      <c r="Q232" s="91" t="s">
        <v>109</v>
      </c>
      <c r="R232" s="91" t="s">
        <v>210</v>
      </c>
      <c r="S232" s="91" t="s">
        <v>1696</v>
      </c>
      <c r="T232" s="92">
        <v>10</v>
      </c>
      <c r="U232" s="93">
        <v>14</v>
      </c>
      <c r="V232" s="94">
        <v>44949</v>
      </c>
      <c r="W232" s="94">
        <v>45730</v>
      </c>
      <c r="X232" s="95">
        <v>9785171539658</v>
      </c>
      <c r="Y232" s="96">
        <v>352</v>
      </c>
      <c r="Z232" s="97">
        <v>0.36699999999999999</v>
      </c>
      <c r="AA232" s="98" t="s">
        <v>145</v>
      </c>
      <c r="AB232" s="98" t="s">
        <v>165</v>
      </c>
      <c r="AC232" s="98" t="s">
        <v>146</v>
      </c>
      <c r="AD232" s="91" t="s">
        <v>110</v>
      </c>
      <c r="AE232" s="135" t="s">
        <v>116</v>
      </c>
      <c r="AF232" s="168"/>
      <c r="AG232" s="98" t="s">
        <v>362</v>
      </c>
      <c r="AH232" s="98"/>
      <c r="AI232" s="86" t="s">
        <v>606</v>
      </c>
      <c r="AJ232" s="101"/>
      <c r="AK232" s="91"/>
      <c r="AL232" s="100" t="s">
        <v>1697</v>
      </c>
      <c r="AM232" s="86" t="s">
        <v>173</v>
      </c>
      <c r="AN232" s="86" t="s">
        <v>153</v>
      </c>
      <c r="AO232" s="143">
        <f t="shared" si="9"/>
        <v>0</v>
      </c>
      <c r="AP232" s="85" t="s">
        <v>1698</v>
      </c>
      <c r="AQ232" s="100" t="s">
        <v>157</v>
      </c>
      <c r="AR232" s="97" t="s">
        <v>125</v>
      </c>
      <c r="AV232" s="99"/>
      <c r="AW232" s="159" t="s">
        <v>1699</v>
      </c>
      <c r="AX232" s="102" t="s">
        <v>1700</v>
      </c>
      <c r="AY232" s="157" t="s">
        <v>1701</v>
      </c>
      <c r="AZ232" s="159"/>
      <c r="BF232" s="103">
        <v>45735</v>
      </c>
      <c r="BG232" s="46"/>
      <c r="BH232" s="46"/>
      <c r="BI232" s="46">
        <f t="shared" si="10"/>
        <v>0</v>
      </c>
      <c r="BJ232" s="46">
        <f t="shared" si="11"/>
        <v>0</v>
      </c>
    </row>
    <row r="233" spans="1:62" ht="120" customHeight="1" x14ac:dyDescent="0.25">
      <c r="A233" s="132" t="s">
        <v>182</v>
      </c>
      <c r="B233" s="132"/>
      <c r="C233" s="150">
        <v>0</v>
      </c>
      <c r="D233" s="150">
        <v>0</v>
      </c>
      <c r="E233" s="133">
        <v>825.30000000000007</v>
      </c>
      <c r="F233" s="134" t="s">
        <v>1702</v>
      </c>
      <c r="G233" s="86" t="s">
        <v>475</v>
      </c>
      <c r="H233" s="86" t="s">
        <v>1703</v>
      </c>
      <c r="I233" s="89"/>
      <c r="J233" s="90" t="s">
        <v>197</v>
      </c>
      <c r="K233" s="86"/>
      <c r="L233" s="86"/>
      <c r="M233" s="92" t="s">
        <v>151</v>
      </c>
      <c r="N233" s="86" t="s">
        <v>108</v>
      </c>
      <c r="O233" s="163" t="s">
        <v>656</v>
      </c>
      <c r="P233" s="163" t="s">
        <v>1704</v>
      </c>
      <c r="Q233" s="91" t="s">
        <v>109</v>
      </c>
      <c r="R233" s="91" t="s">
        <v>210</v>
      </c>
      <c r="S233" s="91" t="s">
        <v>1705</v>
      </c>
      <c r="T233" s="92">
        <v>10</v>
      </c>
      <c r="U233" s="93">
        <v>10</v>
      </c>
      <c r="V233" s="94">
        <v>45730</v>
      </c>
      <c r="W233" s="94">
        <v>45730</v>
      </c>
      <c r="X233" s="95">
        <v>9785171730116</v>
      </c>
      <c r="Y233" s="96">
        <v>192</v>
      </c>
      <c r="Z233" s="97">
        <v>0.35599999999999998</v>
      </c>
      <c r="AA233" s="98" t="s">
        <v>1706</v>
      </c>
      <c r="AB233" s="98" t="s">
        <v>193</v>
      </c>
      <c r="AC233" s="98" t="s">
        <v>1707</v>
      </c>
      <c r="AD233" s="91" t="s">
        <v>110</v>
      </c>
      <c r="AE233" s="169" t="s">
        <v>198</v>
      </c>
      <c r="AF233" s="168"/>
      <c r="AG233" s="98" t="s">
        <v>512</v>
      </c>
      <c r="AH233" s="98"/>
      <c r="AI233" s="86" t="s">
        <v>1708</v>
      </c>
      <c r="AJ233" s="101" t="s">
        <v>141</v>
      </c>
      <c r="AK233" s="91"/>
      <c r="AL233" s="100" t="s">
        <v>1709</v>
      </c>
      <c r="AM233" s="86" t="s">
        <v>329</v>
      </c>
      <c r="AN233" s="86" t="s">
        <v>142</v>
      </c>
      <c r="AO233" s="143">
        <f t="shared" si="9"/>
        <v>0</v>
      </c>
      <c r="AP233" s="85" t="s">
        <v>1710</v>
      </c>
      <c r="AQ233" s="100" t="s">
        <v>147</v>
      </c>
      <c r="AR233" s="97" t="s">
        <v>125</v>
      </c>
      <c r="AV233" s="99"/>
      <c r="AW233" s="159" t="s">
        <v>1711</v>
      </c>
      <c r="AX233" s="102"/>
      <c r="AY233" s="157" t="s">
        <v>1712</v>
      </c>
      <c r="AZ233" s="159"/>
      <c r="BF233" s="103">
        <v>45735</v>
      </c>
      <c r="BG233" s="46"/>
      <c r="BH233" s="46"/>
      <c r="BI233" s="46">
        <f t="shared" si="10"/>
        <v>0</v>
      </c>
      <c r="BJ233" s="46">
        <f t="shared" si="11"/>
        <v>0</v>
      </c>
    </row>
    <row r="234" spans="1:62" ht="120" customHeight="1" x14ac:dyDescent="0.25">
      <c r="A234" s="132" t="s">
        <v>182</v>
      </c>
      <c r="B234" s="132"/>
      <c r="C234" s="150">
        <v>0</v>
      </c>
      <c r="D234" s="150">
        <v>0</v>
      </c>
      <c r="E234" s="133">
        <v>875.7</v>
      </c>
      <c r="F234" s="134" t="s">
        <v>5321</v>
      </c>
      <c r="G234" s="86" t="s">
        <v>5322</v>
      </c>
      <c r="H234" s="86" t="s">
        <v>5323</v>
      </c>
      <c r="I234" s="89"/>
      <c r="J234" s="90" t="s">
        <v>197</v>
      </c>
      <c r="K234" s="86"/>
      <c r="L234" s="86"/>
      <c r="M234" s="92" t="s">
        <v>151</v>
      </c>
      <c r="N234" s="86" t="s">
        <v>108</v>
      </c>
      <c r="O234" s="163" t="s">
        <v>201</v>
      </c>
      <c r="P234" s="163" t="s">
        <v>202</v>
      </c>
      <c r="Q234" s="91" t="s">
        <v>109</v>
      </c>
      <c r="R234" s="91" t="s">
        <v>210</v>
      </c>
      <c r="S234" s="91" t="s">
        <v>5324</v>
      </c>
      <c r="T234" s="92">
        <v>10</v>
      </c>
      <c r="U234" s="93">
        <v>12</v>
      </c>
      <c r="V234" s="94">
        <v>45744</v>
      </c>
      <c r="W234" s="94">
        <v>45744</v>
      </c>
      <c r="X234" s="95">
        <v>9785171726300</v>
      </c>
      <c r="Y234" s="96">
        <v>336</v>
      </c>
      <c r="Z234" s="97">
        <v>0.44800000000000001</v>
      </c>
      <c r="AA234" s="98" t="s">
        <v>134</v>
      </c>
      <c r="AB234" s="98" t="s">
        <v>136</v>
      </c>
      <c r="AC234" s="98" t="s">
        <v>135</v>
      </c>
      <c r="AD234" s="91" t="s">
        <v>110</v>
      </c>
      <c r="AE234" s="169" t="s">
        <v>198</v>
      </c>
      <c r="AF234" s="168"/>
      <c r="AG234" s="98" t="s">
        <v>399</v>
      </c>
      <c r="AH234" s="98"/>
      <c r="AI234" s="86" t="s">
        <v>5325</v>
      </c>
      <c r="AJ234" s="101" t="s">
        <v>111</v>
      </c>
      <c r="AK234" s="91"/>
      <c r="AL234" s="100" t="s">
        <v>5326</v>
      </c>
      <c r="AM234" s="86" t="s">
        <v>405</v>
      </c>
      <c r="AN234" s="86" t="s">
        <v>240</v>
      </c>
      <c r="AO234" s="143">
        <f t="shared" si="9"/>
        <v>0</v>
      </c>
      <c r="AP234" s="85" t="s">
        <v>5327</v>
      </c>
      <c r="AQ234" s="100" t="s">
        <v>111</v>
      </c>
      <c r="AR234" s="97" t="s">
        <v>125</v>
      </c>
      <c r="AV234" s="99"/>
      <c r="AW234" s="159" t="s">
        <v>5328</v>
      </c>
      <c r="AX234" s="102"/>
      <c r="AY234" s="157" t="s">
        <v>5329</v>
      </c>
      <c r="AZ234" s="159"/>
      <c r="BF234" s="103">
        <v>45744</v>
      </c>
      <c r="BG234" s="46"/>
      <c r="BH234" s="46"/>
      <c r="BI234" s="46">
        <f t="shared" si="10"/>
        <v>0</v>
      </c>
      <c r="BJ234" s="46">
        <f t="shared" si="11"/>
        <v>0</v>
      </c>
    </row>
    <row r="235" spans="1:62" ht="120" customHeight="1" x14ac:dyDescent="0.25">
      <c r="A235" s="132" t="s">
        <v>182</v>
      </c>
      <c r="B235" s="132"/>
      <c r="C235" s="150">
        <v>0</v>
      </c>
      <c r="D235" s="150">
        <v>0</v>
      </c>
      <c r="E235" s="133">
        <v>825.30000000000007</v>
      </c>
      <c r="F235" s="134" t="s">
        <v>4833</v>
      </c>
      <c r="G235" s="86" t="s">
        <v>4834</v>
      </c>
      <c r="H235" s="86" t="s">
        <v>4835</v>
      </c>
      <c r="I235" s="89"/>
      <c r="J235" s="90" t="s">
        <v>199</v>
      </c>
      <c r="K235" s="86"/>
      <c r="L235" s="86"/>
      <c r="M235" s="92" t="s">
        <v>138</v>
      </c>
      <c r="N235" s="86" t="s">
        <v>108</v>
      </c>
      <c r="O235" s="163" t="s">
        <v>166</v>
      </c>
      <c r="P235" s="163" t="s">
        <v>167</v>
      </c>
      <c r="Q235" s="91" t="s">
        <v>109</v>
      </c>
      <c r="R235" s="91" t="s">
        <v>210</v>
      </c>
      <c r="S235" s="91" t="s">
        <v>4836</v>
      </c>
      <c r="T235" s="92">
        <v>10</v>
      </c>
      <c r="U235" s="93">
        <v>10</v>
      </c>
      <c r="V235" s="94">
        <v>45740</v>
      </c>
      <c r="W235" s="94">
        <v>45740</v>
      </c>
      <c r="X235" s="95">
        <v>9785171639730</v>
      </c>
      <c r="Y235" s="96">
        <v>112</v>
      </c>
      <c r="Z235" s="97">
        <v>0.63200000000000001</v>
      </c>
      <c r="AA235" s="98" t="s">
        <v>139</v>
      </c>
      <c r="AB235" s="98" t="s">
        <v>229</v>
      </c>
      <c r="AC235" s="98" t="s">
        <v>140</v>
      </c>
      <c r="AD235" s="91" t="s">
        <v>110</v>
      </c>
      <c r="AE235" s="169" t="s">
        <v>198</v>
      </c>
      <c r="AF235" s="168"/>
      <c r="AG235" s="98" t="s">
        <v>347</v>
      </c>
      <c r="AH235" s="98"/>
      <c r="AI235" s="86" t="s">
        <v>4837</v>
      </c>
      <c r="AJ235" s="101" t="s">
        <v>168</v>
      </c>
      <c r="AK235" s="91"/>
      <c r="AL235" s="100" t="s">
        <v>4838</v>
      </c>
      <c r="AM235" s="86" t="s">
        <v>150</v>
      </c>
      <c r="AN235" s="86" t="s">
        <v>142</v>
      </c>
      <c r="AO235" s="143">
        <f t="shared" si="9"/>
        <v>0</v>
      </c>
      <c r="AP235" s="85" t="s">
        <v>4839</v>
      </c>
      <c r="AQ235" s="100" t="s">
        <v>143</v>
      </c>
      <c r="AR235" s="97" t="s">
        <v>125</v>
      </c>
      <c r="AV235" s="99" t="s">
        <v>121</v>
      </c>
      <c r="AW235" s="159" t="s">
        <v>4840</v>
      </c>
      <c r="AX235" s="102" t="s">
        <v>4841</v>
      </c>
      <c r="AY235" s="157" t="s">
        <v>4842</v>
      </c>
      <c r="AZ235" s="159"/>
      <c r="BF235" s="103">
        <v>45743</v>
      </c>
      <c r="BG235" s="46"/>
      <c r="BH235" s="46"/>
      <c r="BI235" s="46">
        <f t="shared" si="10"/>
        <v>0</v>
      </c>
      <c r="BJ235" s="46">
        <f t="shared" si="11"/>
        <v>0</v>
      </c>
    </row>
    <row r="236" spans="1:62" ht="123" customHeight="1" x14ac:dyDescent="0.25">
      <c r="A236" s="132" t="s">
        <v>182</v>
      </c>
      <c r="B236" s="132"/>
      <c r="C236" s="150">
        <v>0</v>
      </c>
      <c r="D236" s="150">
        <v>0</v>
      </c>
      <c r="E236" s="133">
        <v>781.2</v>
      </c>
      <c r="F236" s="134" t="s">
        <v>4843</v>
      </c>
      <c r="G236" s="86" t="s">
        <v>4844</v>
      </c>
      <c r="H236" s="86" t="s">
        <v>4835</v>
      </c>
      <c r="I236" s="89"/>
      <c r="J236" s="90">
        <v>6</v>
      </c>
      <c r="K236" s="86"/>
      <c r="L236" s="86"/>
      <c r="M236" s="92" t="s">
        <v>138</v>
      </c>
      <c r="N236" s="86" t="s">
        <v>108</v>
      </c>
      <c r="O236" s="163" t="s">
        <v>166</v>
      </c>
      <c r="P236" s="163" t="s">
        <v>167</v>
      </c>
      <c r="Q236" s="91" t="s">
        <v>109</v>
      </c>
      <c r="R236" s="91" t="s">
        <v>210</v>
      </c>
      <c r="S236" s="91" t="s">
        <v>4845</v>
      </c>
      <c r="T236" s="92">
        <v>10</v>
      </c>
      <c r="U236" s="93">
        <v>12</v>
      </c>
      <c r="V236" s="94">
        <v>45258</v>
      </c>
      <c r="W236" s="94">
        <v>45741</v>
      </c>
      <c r="X236" s="95">
        <v>9785171608231</v>
      </c>
      <c r="Y236" s="96">
        <v>64</v>
      </c>
      <c r="Z236" s="97">
        <v>0.55200000000000005</v>
      </c>
      <c r="AA236" s="98" t="s">
        <v>139</v>
      </c>
      <c r="AB236" s="98" t="s">
        <v>228</v>
      </c>
      <c r="AC236" s="98" t="s">
        <v>140</v>
      </c>
      <c r="AD236" s="91" t="s">
        <v>110</v>
      </c>
      <c r="AE236" s="135" t="s">
        <v>116</v>
      </c>
      <c r="AF236" s="168"/>
      <c r="AG236" s="98" t="s">
        <v>3022</v>
      </c>
      <c r="AH236" s="98"/>
      <c r="AI236" s="86" t="s">
        <v>4837</v>
      </c>
      <c r="AJ236" s="101" t="s">
        <v>163</v>
      </c>
      <c r="AK236" s="91"/>
      <c r="AL236" s="100" t="s">
        <v>4846</v>
      </c>
      <c r="AM236" s="86" t="s">
        <v>150</v>
      </c>
      <c r="AN236" s="86" t="s">
        <v>142</v>
      </c>
      <c r="AO236" s="143">
        <f t="shared" si="9"/>
        <v>0</v>
      </c>
      <c r="AP236" s="85" t="s">
        <v>4847</v>
      </c>
      <c r="AQ236" s="100" t="s">
        <v>143</v>
      </c>
      <c r="AR236" s="97" t="s">
        <v>125</v>
      </c>
      <c r="AV236" s="99"/>
      <c r="AW236" s="159" t="s">
        <v>4848</v>
      </c>
      <c r="AX236" s="102" t="s">
        <v>4849</v>
      </c>
      <c r="AY236" s="157" t="s">
        <v>4850</v>
      </c>
      <c r="AZ236" s="159"/>
      <c r="BF236" s="103">
        <v>45743</v>
      </c>
      <c r="BG236" s="46"/>
      <c r="BH236" s="46"/>
      <c r="BI236" s="46">
        <f t="shared" si="10"/>
        <v>0</v>
      </c>
      <c r="BJ236" s="46">
        <f t="shared" si="11"/>
        <v>0</v>
      </c>
    </row>
    <row r="237" spans="1:62" ht="120" customHeight="1" x14ac:dyDescent="0.25">
      <c r="A237" s="132" t="s">
        <v>182</v>
      </c>
      <c r="B237" s="132"/>
      <c r="C237" s="150">
        <v>0</v>
      </c>
      <c r="D237" s="150">
        <v>0</v>
      </c>
      <c r="E237" s="133">
        <v>875.7</v>
      </c>
      <c r="F237" s="134" t="s">
        <v>801</v>
      </c>
      <c r="G237" s="86" t="s">
        <v>802</v>
      </c>
      <c r="H237" s="86" t="s">
        <v>803</v>
      </c>
      <c r="I237" s="89"/>
      <c r="J237" s="90">
        <v>3</v>
      </c>
      <c r="K237" s="86"/>
      <c r="L237" s="86"/>
      <c r="M237" s="92" t="s">
        <v>151</v>
      </c>
      <c r="N237" s="86" t="s">
        <v>108</v>
      </c>
      <c r="O237" s="163" t="s">
        <v>164</v>
      </c>
      <c r="P237" s="163" t="s">
        <v>164</v>
      </c>
      <c r="Q237" s="91" t="s">
        <v>109</v>
      </c>
      <c r="R237" s="91" t="s">
        <v>210</v>
      </c>
      <c r="S237" s="91" t="s">
        <v>804</v>
      </c>
      <c r="T237" s="92">
        <v>10</v>
      </c>
      <c r="U237" s="93">
        <v>10</v>
      </c>
      <c r="V237" s="94">
        <v>45611</v>
      </c>
      <c r="W237" s="94">
        <v>45730</v>
      </c>
      <c r="X237" s="95">
        <v>9785171538958</v>
      </c>
      <c r="Y237" s="96">
        <v>480</v>
      </c>
      <c r="Z237" s="97">
        <v>0.62</v>
      </c>
      <c r="AA237" s="98" t="s">
        <v>134</v>
      </c>
      <c r="AB237" s="98" t="s">
        <v>136</v>
      </c>
      <c r="AC237" s="98" t="s">
        <v>135</v>
      </c>
      <c r="AD237" s="91" t="s">
        <v>110</v>
      </c>
      <c r="AE237" s="135" t="s">
        <v>116</v>
      </c>
      <c r="AF237" s="168"/>
      <c r="AG237" s="98" t="s">
        <v>805</v>
      </c>
      <c r="AH237" s="98"/>
      <c r="AI237" s="86" t="s">
        <v>806</v>
      </c>
      <c r="AJ237" s="101" t="s">
        <v>111</v>
      </c>
      <c r="AK237" s="91"/>
      <c r="AL237" s="100" t="s">
        <v>807</v>
      </c>
      <c r="AM237" s="86" t="s">
        <v>252</v>
      </c>
      <c r="AN237" s="86" t="s">
        <v>142</v>
      </c>
      <c r="AO237" s="143">
        <f t="shared" si="9"/>
        <v>0</v>
      </c>
      <c r="AP237" s="85" t="s">
        <v>808</v>
      </c>
      <c r="AQ237" s="100" t="s">
        <v>111</v>
      </c>
      <c r="AR237" s="97" t="s">
        <v>125</v>
      </c>
      <c r="AV237" s="99"/>
      <c r="AW237" s="159" t="s">
        <v>809</v>
      </c>
      <c r="AX237" s="102"/>
      <c r="AY237" s="157" t="s">
        <v>810</v>
      </c>
      <c r="AZ237" s="159"/>
      <c r="BF237" s="103">
        <v>45733</v>
      </c>
      <c r="BG237" s="46"/>
      <c r="BH237" s="46"/>
      <c r="BI237" s="46">
        <f t="shared" si="10"/>
        <v>0</v>
      </c>
      <c r="BJ237" s="46">
        <f t="shared" si="11"/>
        <v>0</v>
      </c>
    </row>
    <row r="238" spans="1:62" ht="120" customHeight="1" x14ac:dyDescent="0.25">
      <c r="A238" s="132" t="s">
        <v>182</v>
      </c>
      <c r="B238" s="132"/>
      <c r="C238" s="150">
        <v>0</v>
      </c>
      <c r="D238" s="150">
        <v>0</v>
      </c>
      <c r="E238" s="133">
        <v>850.5</v>
      </c>
      <c r="F238" s="134" t="s">
        <v>1242</v>
      </c>
      <c r="G238" s="86" t="s">
        <v>1243</v>
      </c>
      <c r="H238" s="86" t="s">
        <v>1244</v>
      </c>
      <c r="I238" s="89"/>
      <c r="J238" s="90">
        <v>6</v>
      </c>
      <c r="K238" s="86"/>
      <c r="L238" s="86"/>
      <c r="M238" s="92" t="s">
        <v>151</v>
      </c>
      <c r="N238" s="86" t="s">
        <v>108</v>
      </c>
      <c r="O238" s="163" t="s">
        <v>224</v>
      </c>
      <c r="P238" s="163" t="s">
        <v>224</v>
      </c>
      <c r="Q238" s="91" t="s">
        <v>109</v>
      </c>
      <c r="R238" s="91" t="s">
        <v>210</v>
      </c>
      <c r="S238" s="91" t="s">
        <v>1245</v>
      </c>
      <c r="T238" s="92">
        <v>10</v>
      </c>
      <c r="U238" s="93">
        <v>8</v>
      </c>
      <c r="V238" s="94">
        <v>43181</v>
      </c>
      <c r="W238" s="94">
        <v>45730</v>
      </c>
      <c r="X238" s="95">
        <v>9785171063542</v>
      </c>
      <c r="Y238" s="96">
        <v>512</v>
      </c>
      <c r="Z238" s="97">
        <v>0.44</v>
      </c>
      <c r="AA238" s="98" t="s">
        <v>145</v>
      </c>
      <c r="AB238" s="98" t="s">
        <v>152</v>
      </c>
      <c r="AC238" s="98" t="s">
        <v>146</v>
      </c>
      <c r="AD238" s="91" t="s">
        <v>110</v>
      </c>
      <c r="AE238" s="135" t="s">
        <v>116</v>
      </c>
      <c r="AF238" s="168"/>
      <c r="AG238" s="98" t="s">
        <v>365</v>
      </c>
      <c r="AH238" s="98"/>
      <c r="AI238" s="86" t="s">
        <v>1246</v>
      </c>
      <c r="AJ238" s="101"/>
      <c r="AK238" s="91"/>
      <c r="AL238" s="100" t="s">
        <v>1247</v>
      </c>
      <c r="AM238" s="86" t="s">
        <v>277</v>
      </c>
      <c r="AN238" s="86" t="s">
        <v>153</v>
      </c>
      <c r="AO238" s="143">
        <f t="shared" si="9"/>
        <v>0</v>
      </c>
      <c r="AP238" s="85" t="s">
        <v>1248</v>
      </c>
      <c r="AQ238" s="100" t="s">
        <v>154</v>
      </c>
      <c r="AR238" s="97" t="s">
        <v>125</v>
      </c>
      <c r="AV238" s="99"/>
      <c r="AW238" s="159" t="s">
        <v>1249</v>
      </c>
      <c r="AX238" s="102" t="s">
        <v>1250</v>
      </c>
      <c r="AY238" s="157" t="s">
        <v>1251</v>
      </c>
      <c r="AZ238" s="159"/>
      <c r="BF238" s="103">
        <v>45734</v>
      </c>
      <c r="BG238" s="46"/>
      <c r="BH238" s="46"/>
      <c r="BI238" s="46">
        <f t="shared" si="10"/>
        <v>0</v>
      </c>
      <c r="BJ238" s="46">
        <f t="shared" si="11"/>
        <v>0</v>
      </c>
    </row>
    <row r="239" spans="1:62" ht="120" customHeight="1" x14ac:dyDescent="0.25">
      <c r="A239" s="132" t="s">
        <v>182</v>
      </c>
      <c r="B239" s="132"/>
      <c r="C239" s="150">
        <v>0</v>
      </c>
      <c r="D239" s="150">
        <v>0</v>
      </c>
      <c r="E239" s="133">
        <v>497.70000000000005</v>
      </c>
      <c r="F239" s="134" t="s">
        <v>3180</v>
      </c>
      <c r="G239" s="86" t="s">
        <v>211</v>
      </c>
      <c r="H239" s="86" t="s">
        <v>2273</v>
      </c>
      <c r="I239" s="89"/>
      <c r="J239" s="90">
        <v>3</v>
      </c>
      <c r="K239" s="86"/>
      <c r="L239" s="86"/>
      <c r="M239" s="92" t="s">
        <v>133</v>
      </c>
      <c r="N239" s="86" t="s">
        <v>108</v>
      </c>
      <c r="O239" s="163" t="s">
        <v>227</v>
      </c>
      <c r="P239" s="163" t="s">
        <v>247</v>
      </c>
      <c r="Q239" s="91" t="s">
        <v>109</v>
      </c>
      <c r="R239" s="91" t="s">
        <v>210</v>
      </c>
      <c r="S239" s="91" t="s">
        <v>3181</v>
      </c>
      <c r="T239" s="92">
        <v>20</v>
      </c>
      <c r="U239" s="93">
        <v>18</v>
      </c>
      <c r="V239" s="94">
        <v>44579</v>
      </c>
      <c r="W239" s="94">
        <v>45735</v>
      </c>
      <c r="X239" s="95">
        <v>9785171170653</v>
      </c>
      <c r="Y239" s="96">
        <v>320</v>
      </c>
      <c r="Z239" s="97">
        <v>0.28999999999999998</v>
      </c>
      <c r="AA239" s="98" t="s">
        <v>300</v>
      </c>
      <c r="AB239" s="98" t="s">
        <v>232</v>
      </c>
      <c r="AC239" s="98" t="s">
        <v>292</v>
      </c>
      <c r="AD239" s="91" t="s">
        <v>110</v>
      </c>
      <c r="AE239" s="135" t="s">
        <v>116</v>
      </c>
      <c r="AF239" s="168"/>
      <c r="AG239" s="98" t="s">
        <v>596</v>
      </c>
      <c r="AH239" s="98"/>
      <c r="AI239" s="86" t="s">
        <v>2275</v>
      </c>
      <c r="AJ239" s="101"/>
      <c r="AK239" s="91"/>
      <c r="AL239" s="100" t="s">
        <v>3182</v>
      </c>
      <c r="AM239" s="86" t="s">
        <v>455</v>
      </c>
      <c r="AN239" s="86" t="s">
        <v>240</v>
      </c>
      <c r="AO239" s="143">
        <f t="shared" si="9"/>
        <v>0</v>
      </c>
      <c r="AP239" s="85" t="s">
        <v>3183</v>
      </c>
      <c r="AQ239" s="100" t="s">
        <v>111</v>
      </c>
      <c r="AR239" s="97" t="s">
        <v>125</v>
      </c>
      <c r="AV239" s="99"/>
      <c r="AW239" s="159" t="s">
        <v>3184</v>
      </c>
      <c r="AX239" s="102"/>
      <c r="AY239" s="157" t="s">
        <v>3185</v>
      </c>
      <c r="AZ239" s="159"/>
      <c r="BF239" s="103">
        <v>45740</v>
      </c>
      <c r="BG239" s="46"/>
      <c r="BH239" s="46"/>
      <c r="BI239" s="46">
        <f t="shared" si="10"/>
        <v>0</v>
      </c>
      <c r="BJ239" s="46">
        <f t="shared" si="11"/>
        <v>0</v>
      </c>
    </row>
    <row r="240" spans="1:62" ht="120" customHeight="1" x14ac:dyDescent="0.25">
      <c r="A240" s="132" t="s">
        <v>182</v>
      </c>
      <c r="B240" s="132"/>
      <c r="C240" s="150">
        <v>0</v>
      </c>
      <c r="D240" s="150">
        <v>0</v>
      </c>
      <c r="E240" s="133">
        <v>497.70000000000005</v>
      </c>
      <c r="F240" s="134" t="s">
        <v>2272</v>
      </c>
      <c r="G240" s="86" t="s">
        <v>211</v>
      </c>
      <c r="H240" s="86" t="s">
        <v>2273</v>
      </c>
      <c r="I240" s="89"/>
      <c r="J240" s="90">
        <v>5</v>
      </c>
      <c r="K240" s="86"/>
      <c r="L240" s="86"/>
      <c r="M240" s="92" t="s">
        <v>133</v>
      </c>
      <c r="N240" s="86" t="s">
        <v>108</v>
      </c>
      <c r="O240" s="163" t="s">
        <v>227</v>
      </c>
      <c r="P240" s="163" t="s">
        <v>247</v>
      </c>
      <c r="Q240" s="91" t="s">
        <v>109</v>
      </c>
      <c r="R240" s="91" t="s">
        <v>210</v>
      </c>
      <c r="S240" s="91" t="s">
        <v>2274</v>
      </c>
      <c r="T240" s="92">
        <v>20</v>
      </c>
      <c r="U240" s="93">
        <v>18</v>
      </c>
      <c r="V240" s="94">
        <v>44939</v>
      </c>
      <c r="W240" s="94">
        <v>45733</v>
      </c>
      <c r="X240" s="95">
        <v>9785171541170</v>
      </c>
      <c r="Y240" s="96">
        <v>320</v>
      </c>
      <c r="Z240" s="97">
        <v>0.29199999999999998</v>
      </c>
      <c r="AA240" s="98" t="s">
        <v>300</v>
      </c>
      <c r="AB240" s="98" t="s">
        <v>232</v>
      </c>
      <c r="AC240" s="98" t="s">
        <v>292</v>
      </c>
      <c r="AD240" s="91" t="s">
        <v>110</v>
      </c>
      <c r="AE240" s="135" t="s">
        <v>116</v>
      </c>
      <c r="AF240" s="168"/>
      <c r="AG240" s="98" t="s">
        <v>1217</v>
      </c>
      <c r="AH240" s="98"/>
      <c r="AI240" s="86" t="s">
        <v>2275</v>
      </c>
      <c r="AJ240" s="101"/>
      <c r="AK240" s="91"/>
      <c r="AL240" s="100" t="s">
        <v>2276</v>
      </c>
      <c r="AM240" s="86" t="s">
        <v>455</v>
      </c>
      <c r="AN240" s="86" t="s">
        <v>240</v>
      </c>
      <c r="AO240" s="143">
        <f t="shared" si="9"/>
        <v>0</v>
      </c>
      <c r="AP240" s="85" t="s">
        <v>2277</v>
      </c>
      <c r="AQ240" s="100" t="s">
        <v>111</v>
      </c>
      <c r="AR240" s="97" t="s">
        <v>125</v>
      </c>
      <c r="AV240" s="99"/>
      <c r="AW240" s="159" t="s">
        <v>2278</v>
      </c>
      <c r="AX240" s="102"/>
      <c r="AY240" s="157" t="s">
        <v>2279</v>
      </c>
      <c r="AZ240" s="159"/>
      <c r="BF240" s="103">
        <v>45736</v>
      </c>
      <c r="BG240" s="46"/>
      <c r="BH240" s="46"/>
      <c r="BI240" s="46">
        <f t="shared" si="10"/>
        <v>0</v>
      </c>
      <c r="BJ240" s="46">
        <f t="shared" si="11"/>
        <v>0</v>
      </c>
    </row>
    <row r="241" spans="1:62" ht="120" customHeight="1" x14ac:dyDescent="0.25">
      <c r="A241" s="132" t="s">
        <v>182</v>
      </c>
      <c r="B241" s="132"/>
      <c r="C241" s="150">
        <v>0</v>
      </c>
      <c r="D241" s="150">
        <v>0</v>
      </c>
      <c r="E241" s="133">
        <v>102.9</v>
      </c>
      <c r="F241" s="134" t="s">
        <v>2280</v>
      </c>
      <c r="G241" s="86" t="s">
        <v>253</v>
      </c>
      <c r="H241" s="86" t="s">
        <v>2281</v>
      </c>
      <c r="I241" s="89"/>
      <c r="J241" s="90">
        <v>6</v>
      </c>
      <c r="K241" s="86"/>
      <c r="L241" s="86"/>
      <c r="M241" s="92" t="s">
        <v>138</v>
      </c>
      <c r="N241" s="86" t="s">
        <v>108</v>
      </c>
      <c r="O241" s="163" t="s">
        <v>254</v>
      </c>
      <c r="P241" s="163" t="s">
        <v>304</v>
      </c>
      <c r="Q241" s="91" t="s">
        <v>109</v>
      </c>
      <c r="R241" s="91" t="s">
        <v>210</v>
      </c>
      <c r="S241" s="91" t="s">
        <v>2282</v>
      </c>
      <c r="T241" s="92">
        <v>10</v>
      </c>
      <c r="U241" s="93">
        <v>50</v>
      </c>
      <c r="V241" s="94">
        <v>45352</v>
      </c>
      <c r="W241" s="94">
        <v>45733</v>
      </c>
      <c r="X241" s="95">
        <v>9785171615536</v>
      </c>
      <c r="Y241" s="96">
        <v>48</v>
      </c>
      <c r="Z241" s="97">
        <v>4.4999999999999998E-2</v>
      </c>
      <c r="AA241" s="98" t="s">
        <v>214</v>
      </c>
      <c r="AB241" s="98" t="s">
        <v>193</v>
      </c>
      <c r="AC241" s="98" t="s">
        <v>176</v>
      </c>
      <c r="AD241" s="91">
        <v>3</v>
      </c>
      <c r="AE241" s="135" t="s">
        <v>116</v>
      </c>
      <c r="AF241" s="168"/>
      <c r="AG241" s="98" t="s">
        <v>296</v>
      </c>
      <c r="AH241" s="98"/>
      <c r="AI241" s="86" t="s">
        <v>2283</v>
      </c>
      <c r="AJ241" s="101" t="s">
        <v>168</v>
      </c>
      <c r="AK241" s="91"/>
      <c r="AL241" s="100" t="s">
        <v>2284</v>
      </c>
      <c r="AM241" s="86" t="s">
        <v>186</v>
      </c>
      <c r="AN241" s="86" t="s">
        <v>142</v>
      </c>
      <c r="AO241" s="143">
        <f t="shared" si="9"/>
        <v>0</v>
      </c>
      <c r="AP241" s="85" t="s">
        <v>2285</v>
      </c>
      <c r="AQ241" s="100" t="s">
        <v>143</v>
      </c>
      <c r="AR241" s="97" t="s">
        <v>125</v>
      </c>
      <c r="AV241" s="99"/>
      <c r="AW241" s="159" t="s">
        <v>2286</v>
      </c>
      <c r="AX241" s="102" t="s">
        <v>2287</v>
      </c>
      <c r="AY241" s="157" t="s">
        <v>2288</v>
      </c>
      <c r="AZ241" s="159"/>
      <c r="BF241" s="103">
        <v>45736</v>
      </c>
      <c r="BG241" s="46"/>
      <c r="BH241" s="46"/>
      <c r="BI241" s="46">
        <f t="shared" si="10"/>
        <v>0</v>
      </c>
      <c r="BJ241" s="46">
        <f t="shared" si="11"/>
        <v>0</v>
      </c>
    </row>
    <row r="242" spans="1:62" ht="120" customHeight="1" x14ac:dyDescent="0.25">
      <c r="A242" s="132" t="s">
        <v>182</v>
      </c>
      <c r="B242" s="132"/>
      <c r="C242" s="150">
        <v>0</v>
      </c>
      <c r="D242" s="150">
        <v>0</v>
      </c>
      <c r="E242" s="133">
        <v>102.9</v>
      </c>
      <c r="F242" s="134" t="s">
        <v>2289</v>
      </c>
      <c r="G242" s="86" t="s">
        <v>253</v>
      </c>
      <c r="H242" s="86" t="s">
        <v>2281</v>
      </c>
      <c r="I242" s="89"/>
      <c r="J242" s="90">
        <v>5</v>
      </c>
      <c r="K242" s="86"/>
      <c r="L242" s="86"/>
      <c r="M242" s="92" t="s">
        <v>138</v>
      </c>
      <c r="N242" s="86" t="s">
        <v>108</v>
      </c>
      <c r="O242" s="163" t="s">
        <v>254</v>
      </c>
      <c r="P242" s="163" t="s">
        <v>304</v>
      </c>
      <c r="Q242" s="91" t="s">
        <v>109</v>
      </c>
      <c r="R242" s="91" t="s">
        <v>210</v>
      </c>
      <c r="S242" s="91" t="s">
        <v>2290</v>
      </c>
      <c r="T242" s="92">
        <v>10</v>
      </c>
      <c r="U242" s="93">
        <v>50</v>
      </c>
      <c r="V242" s="94">
        <v>45441</v>
      </c>
      <c r="W242" s="94">
        <v>45733</v>
      </c>
      <c r="X242" s="95">
        <v>9785171615499</v>
      </c>
      <c r="Y242" s="96">
        <v>48</v>
      </c>
      <c r="Z242" s="97">
        <v>4.3999999999999997E-2</v>
      </c>
      <c r="AA242" s="98" t="s">
        <v>214</v>
      </c>
      <c r="AB242" s="98" t="s">
        <v>193</v>
      </c>
      <c r="AC242" s="98" t="s">
        <v>176</v>
      </c>
      <c r="AD242" s="91">
        <v>3</v>
      </c>
      <c r="AE242" s="135" t="s">
        <v>116</v>
      </c>
      <c r="AF242" s="168"/>
      <c r="AG242" s="98" t="s">
        <v>296</v>
      </c>
      <c r="AH242" s="98"/>
      <c r="AI242" s="86" t="s">
        <v>2283</v>
      </c>
      <c r="AJ242" s="101" t="s">
        <v>168</v>
      </c>
      <c r="AK242" s="91"/>
      <c r="AL242" s="100" t="s">
        <v>2291</v>
      </c>
      <c r="AM242" s="86" t="s">
        <v>186</v>
      </c>
      <c r="AN242" s="86" t="s">
        <v>142</v>
      </c>
      <c r="AO242" s="143">
        <f t="shared" si="9"/>
        <v>0</v>
      </c>
      <c r="AP242" s="85" t="s">
        <v>2292</v>
      </c>
      <c r="AQ242" s="100" t="s">
        <v>143</v>
      </c>
      <c r="AR242" s="97" t="s">
        <v>125</v>
      </c>
      <c r="AV242" s="99"/>
      <c r="AW242" s="159" t="s">
        <v>2293</v>
      </c>
      <c r="AX242" s="102" t="s">
        <v>2294</v>
      </c>
      <c r="AY242" s="157" t="s">
        <v>2295</v>
      </c>
      <c r="AZ242" s="159"/>
      <c r="BF242" s="103">
        <v>45736</v>
      </c>
      <c r="BG242" s="46"/>
      <c r="BH242" s="46"/>
      <c r="BI242" s="46">
        <f t="shared" si="10"/>
        <v>0</v>
      </c>
      <c r="BJ242" s="46">
        <f t="shared" si="11"/>
        <v>0</v>
      </c>
    </row>
    <row r="243" spans="1:62" ht="120" customHeight="1" x14ac:dyDescent="0.25">
      <c r="A243" s="132" t="s">
        <v>182</v>
      </c>
      <c r="B243" s="132"/>
      <c r="C243" s="150">
        <v>0</v>
      </c>
      <c r="D243" s="150">
        <v>0</v>
      </c>
      <c r="E243" s="133">
        <v>102.9</v>
      </c>
      <c r="F243" s="134" t="s">
        <v>2296</v>
      </c>
      <c r="G243" s="86" t="s">
        <v>2297</v>
      </c>
      <c r="H243" s="86" t="s">
        <v>2281</v>
      </c>
      <c r="I243" s="89"/>
      <c r="J243" s="90">
        <v>5</v>
      </c>
      <c r="K243" s="86"/>
      <c r="L243" s="86"/>
      <c r="M243" s="92" t="s">
        <v>138</v>
      </c>
      <c r="N243" s="86" t="s">
        <v>108</v>
      </c>
      <c r="O243" s="163" t="s">
        <v>222</v>
      </c>
      <c r="P243" s="163" t="s">
        <v>354</v>
      </c>
      <c r="Q243" s="91" t="s">
        <v>109</v>
      </c>
      <c r="R243" s="91" t="s">
        <v>210</v>
      </c>
      <c r="S243" s="91" t="s">
        <v>2298</v>
      </c>
      <c r="T243" s="92">
        <v>10</v>
      </c>
      <c r="U243" s="93">
        <v>50</v>
      </c>
      <c r="V243" s="94">
        <v>45463</v>
      </c>
      <c r="W243" s="94">
        <v>45733</v>
      </c>
      <c r="X243" s="95">
        <v>9785171615529</v>
      </c>
      <c r="Y243" s="96">
        <v>48</v>
      </c>
      <c r="Z243" s="97">
        <v>4.2999999999999997E-2</v>
      </c>
      <c r="AA243" s="98" t="s">
        <v>214</v>
      </c>
      <c r="AB243" s="98" t="s">
        <v>193</v>
      </c>
      <c r="AC243" s="98" t="s">
        <v>176</v>
      </c>
      <c r="AD243" s="91">
        <v>3</v>
      </c>
      <c r="AE243" s="135" t="s">
        <v>116</v>
      </c>
      <c r="AF243" s="168"/>
      <c r="AG243" s="98" t="s">
        <v>2299</v>
      </c>
      <c r="AH243" s="98"/>
      <c r="AI243" s="86" t="s">
        <v>2283</v>
      </c>
      <c r="AJ243" s="101" t="s">
        <v>168</v>
      </c>
      <c r="AK243" s="91"/>
      <c r="AL243" s="100" t="s">
        <v>2300</v>
      </c>
      <c r="AM243" s="86" t="s">
        <v>186</v>
      </c>
      <c r="AN243" s="86" t="s">
        <v>142</v>
      </c>
      <c r="AO243" s="143">
        <f t="shared" si="9"/>
        <v>0</v>
      </c>
      <c r="AP243" s="85" t="s">
        <v>2301</v>
      </c>
      <c r="AQ243" s="100" t="s">
        <v>143</v>
      </c>
      <c r="AR243" s="97" t="s">
        <v>125</v>
      </c>
      <c r="AV243" s="99"/>
      <c r="AW243" s="159" t="s">
        <v>2302</v>
      </c>
      <c r="AX243" s="102" t="s">
        <v>2303</v>
      </c>
      <c r="AY243" s="157" t="s">
        <v>2304</v>
      </c>
      <c r="AZ243" s="159"/>
      <c r="BF243" s="103">
        <v>45736</v>
      </c>
      <c r="BG243" s="46"/>
      <c r="BH243" s="46"/>
      <c r="BI243" s="46">
        <f t="shared" si="10"/>
        <v>0</v>
      </c>
      <c r="BJ243" s="46">
        <f t="shared" si="11"/>
        <v>0</v>
      </c>
    </row>
    <row r="244" spans="1:62" ht="120" customHeight="1" x14ac:dyDescent="0.25">
      <c r="A244" s="132" t="s">
        <v>182</v>
      </c>
      <c r="B244" s="132"/>
      <c r="C244" s="150">
        <v>0</v>
      </c>
      <c r="D244" s="150">
        <v>0</v>
      </c>
      <c r="E244" s="133">
        <v>102.9</v>
      </c>
      <c r="F244" s="134" t="s">
        <v>2305</v>
      </c>
      <c r="G244" s="86" t="s">
        <v>479</v>
      </c>
      <c r="H244" s="86" t="s">
        <v>2281</v>
      </c>
      <c r="I244" s="89"/>
      <c r="J244" s="90">
        <v>6</v>
      </c>
      <c r="K244" s="86"/>
      <c r="L244" s="86"/>
      <c r="M244" s="92" t="s">
        <v>138</v>
      </c>
      <c r="N244" s="86" t="s">
        <v>108</v>
      </c>
      <c r="O244" s="163" t="s">
        <v>166</v>
      </c>
      <c r="P244" s="163" t="s">
        <v>167</v>
      </c>
      <c r="Q244" s="91" t="s">
        <v>109</v>
      </c>
      <c r="R244" s="91" t="s">
        <v>210</v>
      </c>
      <c r="S244" s="91" t="s">
        <v>2306</v>
      </c>
      <c r="T244" s="92">
        <v>10</v>
      </c>
      <c r="U244" s="93">
        <v>50</v>
      </c>
      <c r="V244" s="94">
        <v>42998</v>
      </c>
      <c r="W244" s="94">
        <v>45733</v>
      </c>
      <c r="X244" s="95">
        <v>9785171054403</v>
      </c>
      <c r="Y244" s="96">
        <v>48</v>
      </c>
      <c r="Z244" s="97">
        <v>4.2999999999999997E-2</v>
      </c>
      <c r="AA244" s="98" t="s">
        <v>214</v>
      </c>
      <c r="AB244" s="98" t="s">
        <v>193</v>
      </c>
      <c r="AC244" s="98" t="s">
        <v>176</v>
      </c>
      <c r="AD244" s="91">
        <v>3</v>
      </c>
      <c r="AE244" s="135" t="s">
        <v>116</v>
      </c>
      <c r="AF244" s="168"/>
      <c r="AG244" s="98" t="s">
        <v>384</v>
      </c>
      <c r="AH244" s="98"/>
      <c r="AI244" s="86" t="s">
        <v>2283</v>
      </c>
      <c r="AJ244" s="101" t="s">
        <v>163</v>
      </c>
      <c r="AK244" s="91"/>
      <c r="AL244" s="100" t="s">
        <v>2307</v>
      </c>
      <c r="AM244" s="86" t="s">
        <v>187</v>
      </c>
      <c r="AN244" s="86" t="s">
        <v>142</v>
      </c>
      <c r="AO244" s="143">
        <f t="shared" si="9"/>
        <v>0</v>
      </c>
      <c r="AP244" s="85" t="s">
        <v>2308</v>
      </c>
      <c r="AQ244" s="100" t="s">
        <v>143</v>
      </c>
      <c r="AR244" s="97" t="s">
        <v>125</v>
      </c>
      <c r="AV244" s="99"/>
      <c r="AW244" s="159" t="s">
        <v>2309</v>
      </c>
      <c r="AX244" s="102" t="s">
        <v>2310</v>
      </c>
      <c r="AY244" s="157" t="s">
        <v>2311</v>
      </c>
      <c r="AZ244" s="159"/>
      <c r="BF244" s="103">
        <v>45736</v>
      </c>
      <c r="BG244" s="46"/>
      <c r="BH244" s="46"/>
      <c r="BI244" s="46">
        <f t="shared" si="10"/>
        <v>0</v>
      </c>
      <c r="BJ244" s="46">
        <f t="shared" si="11"/>
        <v>0</v>
      </c>
    </row>
    <row r="245" spans="1:62" ht="120" customHeight="1" x14ac:dyDescent="0.25">
      <c r="A245" s="132" t="s">
        <v>182</v>
      </c>
      <c r="B245" s="132"/>
      <c r="C245" s="150">
        <v>0</v>
      </c>
      <c r="D245" s="150">
        <v>0</v>
      </c>
      <c r="E245" s="133">
        <v>102.9</v>
      </c>
      <c r="F245" s="134" t="s">
        <v>2312</v>
      </c>
      <c r="G245" s="86" t="s">
        <v>2297</v>
      </c>
      <c r="H245" s="86" t="s">
        <v>2281</v>
      </c>
      <c r="I245" s="89"/>
      <c r="J245" s="90">
        <v>5</v>
      </c>
      <c r="K245" s="86"/>
      <c r="L245" s="86"/>
      <c r="M245" s="92" t="s">
        <v>138</v>
      </c>
      <c r="N245" s="86" t="s">
        <v>108</v>
      </c>
      <c r="O245" s="163" t="s">
        <v>222</v>
      </c>
      <c r="P245" s="163" t="s">
        <v>354</v>
      </c>
      <c r="Q245" s="91" t="s">
        <v>109</v>
      </c>
      <c r="R245" s="91" t="s">
        <v>210</v>
      </c>
      <c r="S245" s="91" t="s">
        <v>2313</v>
      </c>
      <c r="T245" s="92">
        <v>10</v>
      </c>
      <c r="U245" s="93">
        <v>50</v>
      </c>
      <c r="V245" s="94">
        <v>45350</v>
      </c>
      <c r="W245" s="94">
        <v>45733</v>
      </c>
      <c r="X245" s="95">
        <v>9785171615550</v>
      </c>
      <c r="Y245" s="96">
        <v>48</v>
      </c>
      <c r="Z245" s="97">
        <v>4.4999999999999998E-2</v>
      </c>
      <c r="AA245" s="98" t="s">
        <v>214</v>
      </c>
      <c r="AB245" s="98" t="s">
        <v>193</v>
      </c>
      <c r="AC245" s="98" t="s">
        <v>176</v>
      </c>
      <c r="AD245" s="91">
        <v>3</v>
      </c>
      <c r="AE245" s="135" t="s">
        <v>116</v>
      </c>
      <c r="AF245" s="168"/>
      <c r="AG245" s="98" t="s">
        <v>303</v>
      </c>
      <c r="AH245" s="98"/>
      <c r="AI245" s="86" t="s">
        <v>2283</v>
      </c>
      <c r="AJ245" s="101" t="s">
        <v>168</v>
      </c>
      <c r="AK245" s="91"/>
      <c r="AL245" s="100" t="s">
        <v>2314</v>
      </c>
      <c r="AM245" s="86" t="s">
        <v>186</v>
      </c>
      <c r="AN245" s="86" t="s">
        <v>142</v>
      </c>
      <c r="AO245" s="143">
        <f t="shared" si="9"/>
        <v>0</v>
      </c>
      <c r="AP245" s="85" t="s">
        <v>2315</v>
      </c>
      <c r="AQ245" s="100" t="s">
        <v>143</v>
      </c>
      <c r="AR245" s="97" t="s">
        <v>125</v>
      </c>
      <c r="AV245" s="99"/>
      <c r="AW245" s="159" t="s">
        <v>2316</v>
      </c>
      <c r="AX245" s="102" t="s">
        <v>2317</v>
      </c>
      <c r="AY245" s="157" t="s">
        <v>2318</v>
      </c>
      <c r="AZ245" s="159"/>
      <c r="BF245" s="103">
        <v>45736</v>
      </c>
      <c r="BG245" s="46"/>
      <c r="BH245" s="46"/>
      <c r="BI245" s="46">
        <f t="shared" si="10"/>
        <v>0</v>
      </c>
      <c r="BJ245" s="46">
        <f t="shared" si="11"/>
        <v>0</v>
      </c>
    </row>
    <row r="246" spans="1:62" ht="120" customHeight="1" x14ac:dyDescent="0.25">
      <c r="A246" s="132" t="s">
        <v>182</v>
      </c>
      <c r="B246" s="132"/>
      <c r="C246" s="150">
        <v>0</v>
      </c>
      <c r="D246" s="150">
        <v>0</v>
      </c>
      <c r="E246" s="133">
        <v>152.25</v>
      </c>
      <c r="F246" s="134" t="s">
        <v>3756</v>
      </c>
      <c r="G246" s="86" t="s">
        <v>211</v>
      </c>
      <c r="H246" s="86" t="s">
        <v>3757</v>
      </c>
      <c r="I246" s="89"/>
      <c r="J246" s="90" t="s">
        <v>197</v>
      </c>
      <c r="K246" s="86"/>
      <c r="L246" s="86"/>
      <c r="M246" s="92" t="s">
        <v>144</v>
      </c>
      <c r="N246" s="86" t="s">
        <v>108</v>
      </c>
      <c r="O246" s="163" t="s">
        <v>337</v>
      </c>
      <c r="P246" s="163" t="s">
        <v>3758</v>
      </c>
      <c r="Q246" s="91" t="s">
        <v>109</v>
      </c>
      <c r="R246" s="91" t="s">
        <v>210</v>
      </c>
      <c r="S246" s="91" t="s">
        <v>3759</v>
      </c>
      <c r="T246" s="92">
        <v>10</v>
      </c>
      <c r="U246" s="93">
        <v>24</v>
      </c>
      <c r="V246" s="94">
        <v>45740</v>
      </c>
      <c r="W246" s="94">
        <v>45740</v>
      </c>
      <c r="X246" s="95">
        <v>9785171747374</v>
      </c>
      <c r="Y246" s="96">
        <v>240</v>
      </c>
      <c r="Z246" s="97">
        <v>0.151</v>
      </c>
      <c r="AA246" s="98" t="s">
        <v>145</v>
      </c>
      <c r="AB246" s="98" t="s">
        <v>185</v>
      </c>
      <c r="AC246" s="98" t="s">
        <v>146</v>
      </c>
      <c r="AD246" s="91">
        <v>3</v>
      </c>
      <c r="AE246" s="169" t="s">
        <v>198</v>
      </c>
      <c r="AF246" s="168"/>
      <c r="AG246" s="98" t="s">
        <v>527</v>
      </c>
      <c r="AH246" s="98"/>
      <c r="AI246" s="86" t="s">
        <v>3760</v>
      </c>
      <c r="AJ246" s="101"/>
      <c r="AK246" s="91"/>
      <c r="AL246" s="100" t="s">
        <v>3761</v>
      </c>
      <c r="AM246" s="86" t="s">
        <v>528</v>
      </c>
      <c r="AN246" s="86" t="s">
        <v>240</v>
      </c>
      <c r="AO246" s="143">
        <f t="shared" si="9"/>
        <v>0</v>
      </c>
      <c r="AP246" s="85" t="s">
        <v>3762</v>
      </c>
      <c r="AQ246" s="100" t="s">
        <v>157</v>
      </c>
      <c r="AR246" s="97" t="s">
        <v>125</v>
      </c>
      <c r="AV246" s="99"/>
      <c r="AW246" s="159" t="s">
        <v>3763</v>
      </c>
      <c r="AX246" s="102"/>
      <c r="AY246" s="157" t="s">
        <v>3764</v>
      </c>
      <c r="AZ246" s="159"/>
      <c r="BF246" s="103">
        <v>45741</v>
      </c>
      <c r="BG246" s="46"/>
      <c r="BH246" s="46"/>
      <c r="BI246" s="46">
        <f t="shared" si="10"/>
        <v>0</v>
      </c>
      <c r="BJ246" s="46">
        <f t="shared" si="11"/>
        <v>0</v>
      </c>
    </row>
    <row r="247" spans="1:62" ht="120" customHeight="1" x14ac:dyDescent="0.25">
      <c r="A247" s="132" t="s">
        <v>182</v>
      </c>
      <c r="B247" s="132"/>
      <c r="C247" s="150">
        <v>0</v>
      </c>
      <c r="D247" s="150">
        <v>0</v>
      </c>
      <c r="E247" s="133">
        <v>183.75</v>
      </c>
      <c r="F247" s="134" t="s">
        <v>3765</v>
      </c>
      <c r="G247" s="86" t="s">
        <v>211</v>
      </c>
      <c r="H247" s="86" t="s">
        <v>3757</v>
      </c>
      <c r="I247" s="89"/>
      <c r="J247" s="90" t="s">
        <v>197</v>
      </c>
      <c r="K247" s="86"/>
      <c r="L247" s="86"/>
      <c r="M247" s="92" t="s">
        <v>144</v>
      </c>
      <c r="N247" s="86" t="s">
        <v>108</v>
      </c>
      <c r="O247" s="163" t="s">
        <v>337</v>
      </c>
      <c r="P247" s="163" t="s">
        <v>1922</v>
      </c>
      <c r="Q247" s="91" t="s">
        <v>109</v>
      </c>
      <c r="R247" s="91" t="s">
        <v>210</v>
      </c>
      <c r="S247" s="91" t="s">
        <v>3766</v>
      </c>
      <c r="T247" s="92">
        <v>10</v>
      </c>
      <c r="U247" s="93">
        <v>24</v>
      </c>
      <c r="V247" s="94">
        <v>45740</v>
      </c>
      <c r="W247" s="94">
        <v>45740</v>
      </c>
      <c r="X247" s="95">
        <v>9785171738952</v>
      </c>
      <c r="Y247" s="96">
        <v>288</v>
      </c>
      <c r="Z247" s="97">
        <v>0.18099999999999999</v>
      </c>
      <c r="AA247" s="98" t="s">
        <v>145</v>
      </c>
      <c r="AB247" s="98" t="s">
        <v>185</v>
      </c>
      <c r="AC247" s="98" t="s">
        <v>146</v>
      </c>
      <c r="AD247" s="91">
        <v>3</v>
      </c>
      <c r="AE247" s="169" t="s">
        <v>198</v>
      </c>
      <c r="AF247" s="168"/>
      <c r="AG247" s="98" t="s">
        <v>527</v>
      </c>
      <c r="AH247" s="98"/>
      <c r="AI247" s="86" t="s">
        <v>3760</v>
      </c>
      <c r="AJ247" s="101"/>
      <c r="AK247" s="91"/>
      <c r="AL247" s="100" t="s">
        <v>3767</v>
      </c>
      <c r="AM247" s="86" t="s">
        <v>528</v>
      </c>
      <c r="AN247" s="86" t="s">
        <v>240</v>
      </c>
      <c r="AO247" s="143">
        <f t="shared" si="9"/>
        <v>0</v>
      </c>
      <c r="AP247" s="85" t="s">
        <v>3768</v>
      </c>
      <c r="AQ247" s="100" t="s">
        <v>157</v>
      </c>
      <c r="AR247" s="97" t="s">
        <v>125</v>
      </c>
      <c r="AV247" s="99"/>
      <c r="AW247" s="159" t="s">
        <v>3769</v>
      </c>
      <c r="AX247" s="102"/>
      <c r="AY247" s="157" t="s">
        <v>3770</v>
      </c>
      <c r="AZ247" s="159"/>
      <c r="BF247" s="103">
        <v>45741</v>
      </c>
      <c r="BG247" s="46"/>
      <c r="BH247" s="46"/>
      <c r="BI247" s="46">
        <f t="shared" si="10"/>
        <v>0</v>
      </c>
      <c r="BJ247" s="46">
        <f t="shared" si="11"/>
        <v>0</v>
      </c>
    </row>
    <row r="248" spans="1:62" ht="120" customHeight="1" x14ac:dyDescent="0.25">
      <c r="A248" s="132" t="s">
        <v>182</v>
      </c>
      <c r="B248" s="132"/>
      <c r="C248" s="150">
        <v>0</v>
      </c>
      <c r="D248" s="150">
        <v>0</v>
      </c>
      <c r="E248" s="133">
        <v>157.5</v>
      </c>
      <c r="F248" s="134" t="s">
        <v>3186</v>
      </c>
      <c r="G248" s="86" t="s">
        <v>211</v>
      </c>
      <c r="H248" s="86" t="s">
        <v>3187</v>
      </c>
      <c r="I248" s="89"/>
      <c r="J248" s="90">
        <v>2</v>
      </c>
      <c r="K248" s="86"/>
      <c r="L248" s="86"/>
      <c r="M248" s="92" t="s">
        <v>144</v>
      </c>
      <c r="N248" s="86" t="s">
        <v>108</v>
      </c>
      <c r="O248" s="163" t="s">
        <v>337</v>
      </c>
      <c r="P248" s="163" t="s">
        <v>581</v>
      </c>
      <c r="Q248" s="91" t="s">
        <v>109</v>
      </c>
      <c r="R248" s="91" t="s">
        <v>210</v>
      </c>
      <c r="S248" s="91" t="s">
        <v>3188</v>
      </c>
      <c r="T248" s="92">
        <v>10</v>
      </c>
      <c r="U248" s="93">
        <v>15</v>
      </c>
      <c r="V248" s="94">
        <v>45448</v>
      </c>
      <c r="W248" s="94">
        <v>45735</v>
      </c>
      <c r="X248" s="95">
        <v>9785171652562</v>
      </c>
      <c r="Y248" s="96">
        <v>144</v>
      </c>
      <c r="Z248" s="97">
        <v>0.11600000000000001</v>
      </c>
      <c r="AA248" s="98" t="s">
        <v>332</v>
      </c>
      <c r="AB248" s="98" t="s">
        <v>185</v>
      </c>
      <c r="AC248" s="98" t="s">
        <v>3189</v>
      </c>
      <c r="AD248" s="91">
        <v>3</v>
      </c>
      <c r="AE248" s="135" t="s">
        <v>116</v>
      </c>
      <c r="AF248" s="168"/>
      <c r="AG248" s="98" t="s">
        <v>527</v>
      </c>
      <c r="AH248" s="98"/>
      <c r="AI248" s="86" t="s">
        <v>3190</v>
      </c>
      <c r="AJ248" s="101"/>
      <c r="AK248" s="91"/>
      <c r="AL248" s="100" t="s">
        <v>3191</v>
      </c>
      <c r="AM248" s="86" t="s">
        <v>528</v>
      </c>
      <c r="AN248" s="86" t="s">
        <v>240</v>
      </c>
      <c r="AO248" s="143">
        <f t="shared" si="9"/>
        <v>0</v>
      </c>
      <c r="AP248" s="85" t="s">
        <v>3192</v>
      </c>
      <c r="AQ248" s="100" t="s">
        <v>157</v>
      </c>
      <c r="AR248" s="97" t="s">
        <v>125</v>
      </c>
      <c r="AV248" s="99"/>
      <c r="AW248" s="159" t="s">
        <v>3193</v>
      </c>
      <c r="AX248" s="102"/>
      <c r="AY248" s="157" t="s">
        <v>3194</v>
      </c>
      <c r="AZ248" s="159"/>
      <c r="BF248" s="103">
        <v>45740</v>
      </c>
      <c r="BG248" s="46"/>
      <c r="BH248" s="46"/>
      <c r="BI248" s="46">
        <f t="shared" si="10"/>
        <v>0</v>
      </c>
      <c r="BJ248" s="46">
        <f t="shared" si="11"/>
        <v>0</v>
      </c>
    </row>
    <row r="249" spans="1:62" ht="120" customHeight="1" x14ac:dyDescent="0.25">
      <c r="A249" s="132" t="s">
        <v>182</v>
      </c>
      <c r="B249" s="132"/>
      <c r="C249" s="150">
        <v>0</v>
      </c>
      <c r="D249" s="150">
        <v>0</v>
      </c>
      <c r="E249" s="133">
        <v>762.30000000000007</v>
      </c>
      <c r="F249" s="134" t="s">
        <v>1252</v>
      </c>
      <c r="G249" s="86" t="s">
        <v>1253</v>
      </c>
      <c r="H249" s="86" t="s">
        <v>1254</v>
      </c>
      <c r="I249" s="89"/>
      <c r="J249" s="90">
        <v>3</v>
      </c>
      <c r="K249" s="86"/>
      <c r="L249" s="86"/>
      <c r="M249" s="92" t="s">
        <v>133</v>
      </c>
      <c r="N249" s="86" t="s">
        <v>108</v>
      </c>
      <c r="O249" s="163" t="s">
        <v>230</v>
      </c>
      <c r="P249" s="163" t="s">
        <v>231</v>
      </c>
      <c r="Q249" s="91" t="s">
        <v>109</v>
      </c>
      <c r="R249" s="91" t="s">
        <v>210</v>
      </c>
      <c r="S249" s="91" t="s">
        <v>1255</v>
      </c>
      <c r="T249" s="92">
        <v>10</v>
      </c>
      <c r="U249" s="93">
        <v>7</v>
      </c>
      <c r="V249" s="94">
        <v>44722</v>
      </c>
      <c r="W249" s="94">
        <v>45730</v>
      </c>
      <c r="X249" s="95">
        <v>9785171454586</v>
      </c>
      <c r="Y249" s="96">
        <v>304</v>
      </c>
      <c r="Z249" s="97">
        <v>0.40200000000000002</v>
      </c>
      <c r="AA249" s="98" t="s">
        <v>134</v>
      </c>
      <c r="AB249" s="98" t="s">
        <v>136</v>
      </c>
      <c r="AC249" s="98" t="s">
        <v>135</v>
      </c>
      <c r="AD249" s="91" t="s">
        <v>110</v>
      </c>
      <c r="AE249" s="135" t="s">
        <v>116</v>
      </c>
      <c r="AF249" s="168"/>
      <c r="AG249" s="98" t="s">
        <v>1256</v>
      </c>
      <c r="AH249" s="98"/>
      <c r="AI249" s="86" t="s">
        <v>1257</v>
      </c>
      <c r="AJ249" s="101"/>
      <c r="AK249" s="91"/>
      <c r="AL249" s="100" t="s">
        <v>1258</v>
      </c>
      <c r="AM249" s="86" t="s">
        <v>602</v>
      </c>
      <c r="AN249" s="86" t="s">
        <v>240</v>
      </c>
      <c r="AO249" s="143">
        <f t="shared" si="9"/>
        <v>0</v>
      </c>
      <c r="AP249" s="85" t="s">
        <v>1259</v>
      </c>
      <c r="AQ249" s="100" t="s">
        <v>111</v>
      </c>
      <c r="AR249" s="97" t="s">
        <v>125</v>
      </c>
      <c r="AV249" s="99"/>
      <c r="AW249" s="159" t="s">
        <v>1260</v>
      </c>
      <c r="AX249" s="102" t="s">
        <v>1261</v>
      </c>
      <c r="AY249" s="157" t="s">
        <v>1262</v>
      </c>
      <c r="AZ249" s="159"/>
      <c r="BF249" s="103">
        <v>45734</v>
      </c>
      <c r="BG249" s="46"/>
      <c r="BH249" s="46"/>
      <c r="BI249" s="46">
        <f t="shared" si="10"/>
        <v>0</v>
      </c>
      <c r="BJ249" s="46">
        <f t="shared" si="11"/>
        <v>0</v>
      </c>
    </row>
    <row r="250" spans="1:62" ht="120" customHeight="1" x14ac:dyDescent="0.25">
      <c r="A250" s="132" t="s">
        <v>182</v>
      </c>
      <c r="B250" s="132"/>
      <c r="C250" s="150">
        <v>0</v>
      </c>
      <c r="D250" s="150">
        <v>0</v>
      </c>
      <c r="E250" s="133">
        <v>1934.1000000000001</v>
      </c>
      <c r="F250" s="134" t="s">
        <v>3195</v>
      </c>
      <c r="G250" s="86" t="s">
        <v>3196</v>
      </c>
      <c r="H250" s="86" t="s">
        <v>3197</v>
      </c>
      <c r="I250" s="89"/>
      <c r="J250" s="90">
        <v>3</v>
      </c>
      <c r="K250" s="86"/>
      <c r="L250" s="86"/>
      <c r="M250" s="92" t="s">
        <v>151</v>
      </c>
      <c r="N250" s="86" t="s">
        <v>108</v>
      </c>
      <c r="O250" s="163" t="s">
        <v>162</v>
      </c>
      <c r="P250" s="163" t="s">
        <v>162</v>
      </c>
      <c r="Q250" s="91" t="s">
        <v>109</v>
      </c>
      <c r="R250" s="91" t="s">
        <v>210</v>
      </c>
      <c r="S250" s="91" t="s">
        <v>3198</v>
      </c>
      <c r="T250" s="92">
        <v>10</v>
      </c>
      <c r="U250" s="93">
        <v>5</v>
      </c>
      <c r="V250" s="94">
        <v>43087</v>
      </c>
      <c r="W250" s="94">
        <v>45735</v>
      </c>
      <c r="X250" s="95">
        <v>9785171034832</v>
      </c>
      <c r="Y250" s="96">
        <v>432</v>
      </c>
      <c r="Z250" s="97">
        <v>1.24</v>
      </c>
      <c r="AA250" s="98" t="s">
        <v>3199</v>
      </c>
      <c r="AB250" s="98" t="s">
        <v>193</v>
      </c>
      <c r="AC250" s="98" t="s">
        <v>3200</v>
      </c>
      <c r="AD250" s="91" t="s">
        <v>110</v>
      </c>
      <c r="AE250" s="135" t="s">
        <v>116</v>
      </c>
      <c r="AF250" s="168"/>
      <c r="AG250" s="98" t="s">
        <v>404</v>
      </c>
      <c r="AH250" s="98"/>
      <c r="AI250" s="86" t="s">
        <v>3201</v>
      </c>
      <c r="AJ250" s="101"/>
      <c r="AK250" s="91"/>
      <c r="AL250" s="100" t="s">
        <v>3202</v>
      </c>
      <c r="AM250" s="86" t="s">
        <v>405</v>
      </c>
      <c r="AN250" s="86" t="s">
        <v>240</v>
      </c>
      <c r="AO250" s="143">
        <f t="shared" si="9"/>
        <v>0</v>
      </c>
      <c r="AP250" s="85" t="s">
        <v>3203</v>
      </c>
      <c r="AQ250" s="100" t="s">
        <v>111</v>
      </c>
      <c r="AR250" s="97" t="s">
        <v>125</v>
      </c>
      <c r="AV250" s="99"/>
      <c r="AW250" s="159" t="s">
        <v>3204</v>
      </c>
      <c r="AX250" s="102" t="s">
        <v>3205</v>
      </c>
      <c r="AY250" s="157" t="s">
        <v>3206</v>
      </c>
      <c r="AZ250" s="159"/>
      <c r="BF250" s="103">
        <v>45740</v>
      </c>
      <c r="BG250" s="46"/>
      <c r="BH250" s="46"/>
      <c r="BI250" s="46">
        <f t="shared" si="10"/>
        <v>0</v>
      </c>
      <c r="BJ250" s="46">
        <f t="shared" si="11"/>
        <v>0</v>
      </c>
    </row>
    <row r="251" spans="1:62" ht="120" customHeight="1" x14ac:dyDescent="0.25">
      <c r="A251" s="132" t="s">
        <v>182</v>
      </c>
      <c r="B251" s="132"/>
      <c r="C251" s="150">
        <v>0</v>
      </c>
      <c r="D251" s="150">
        <v>0</v>
      </c>
      <c r="E251" s="133">
        <v>1839.6000000000001</v>
      </c>
      <c r="F251" s="134" t="s">
        <v>3207</v>
      </c>
      <c r="G251" s="86" t="s">
        <v>3208</v>
      </c>
      <c r="H251" s="86" t="s">
        <v>3209</v>
      </c>
      <c r="I251" s="89"/>
      <c r="J251" s="90" t="s">
        <v>197</v>
      </c>
      <c r="K251" s="86"/>
      <c r="L251" s="86"/>
      <c r="M251" s="92" t="s">
        <v>151</v>
      </c>
      <c r="N251" s="86" t="s">
        <v>108</v>
      </c>
      <c r="O251" s="163" t="s">
        <v>206</v>
      </c>
      <c r="P251" s="163" t="s">
        <v>206</v>
      </c>
      <c r="Q251" s="91" t="s">
        <v>109</v>
      </c>
      <c r="R251" s="91" t="s">
        <v>210</v>
      </c>
      <c r="S251" s="91" t="s">
        <v>3210</v>
      </c>
      <c r="T251" s="92">
        <v>10</v>
      </c>
      <c r="U251" s="93">
        <v>5</v>
      </c>
      <c r="V251" s="94">
        <v>45737</v>
      </c>
      <c r="W251" s="94">
        <v>45737</v>
      </c>
      <c r="X251" s="95">
        <v>9785171727284</v>
      </c>
      <c r="Y251" s="96">
        <v>288</v>
      </c>
      <c r="Z251" s="97">
        <v>0.93899999999999995</v>
      </c>
      <c r="AA251" s="98" t="s">
        <v>626</v>
      </c>
      <c r="AB251" s="98" t="s">
        <v>160</v>
      </c>
      <c r="AC251" s="98" t="s">
        <v>627</v>
      </c>
      <c r="AD251" s="91" t="s">
        <v>110</v>
      </c>
      <c r="AE251" s="169" t="s">
        <v>198</v>
      </c>
      <c r="AF251" s="168"/>
      <c r="AG251" s="98" t="s">
        <v>1198</v>
      </c>
      <c r="AH251" s="98"/>
      <c r="AI251" s="86" t="s">
        <v>3211</v>
      </c>
      <c r="AJ251" s="101"/>
      <c r="AK251" s="91"/>
      <c r="AL251" s="100" t="s">
        <v>3212</v>
      </c>
      <c r="AM251" s="86" t="s">
        <v>405</v>
      </c>
      <c r="AN251" s="86" t="s">
        <v>240</v>
      </c>
      <c r="AO251" s="143">
        <f t="shared" si="9"/>
        <v>0</v>
      </c>
      <c r="AP251" s="85" t="s">
        <v>3213</v>
      </c>
      <c r="AQ251" s="100" t="s">
        <v>111</v>
      </c>
      <c r="AR251" s="97" t="s">
        <v>125</v>
      </c>
      <c r="AV251" s="99"/>
      <c r="AW251" s="159" t="s">
        <v>3214</v>
      </c>
      <c r="AX251" s="102"/>
      <c r="AY251" s="157" t="s">
        <v>3215</v>
      </c>
      <c r="AZ251" s="159"/>
      <c r="BF251" s="103">
        <v>45740</v>
      </c>
      <c r="BG251" s="46"/>
      <c r="BH251" s="46"/>
      <c r="BI251" s="46">
        <f t="shared" si="10"/>
        <v>0</v>
      </c>
      <c r="BJ251" s="46">
        <f t="shared" si="11"/>
        <v>0</v>
      </c>
    </row>
    <row r="252" spans="1:62" ht="120" customHeight="1" x14ac:dyDescent="0.25">
      <c r="A252" s="132" t="s">
        <v>182</v>
      </c>
      <c r="B252" s="132"/>
      <c r="C252" s="150">
        <v>0</v>
      </c>
      <c r="D252" s="150">
        <v>0</v>
      </c>
      <c r="E252" s="133">
        <v>1266.3</v>
      </c>
      <c r="F252" s="134" t="s">
        <v>1263</v>
      </c>
      <c r="G252" s="86" t="s">
        <v>1264</v>
      </c>
      <c r="H252" s="86" t="s">
        <v>1265</v>
      </c>
      <c r="I252" s="89"/>
      <c r="J252" s="90" t="s">
        <v>197</v>
      </c>
      <c r="K252" s="86"/>
      <c r="L252" s="86"/>
      <c r="M252" s="92" t="s">
        <v>151</v>
      </c>
      <c r="N252" s="86" t="s">
        <v>108</v>
      </c>
      <c r="O252" s="163" t="s">
        <v>184</v>
      </c>
      <c r="P252" s="163" t="s">
        <v>184</v>
      </c>
      <c r="Q252" s="91" t="s">
        <v>109</v>
      </c>
      <c r="R252" s="91" t="s">
        <v>210</v>
      </c>
      <c r="S252" s="91" t="s">
        <v>1266</v>
      </c>
      <c r="T252" s="92">
        <v>10</v>
      </c>
      <c r="U252" s="93">
        <v>8</v>
      </c>
      <c r="V252" s="94">
        <v>45730</v>
      </c>
      <c r="W252" s="94">
        <v>45730</v>
      </c>
      <c r="X252" s="95">
        <v>9785171569372</v>
      </c>
      <c r="Y252" s="96">
        <v>720</v>
      </c>
      <c r="Z252" s="97">
        <v>0.67700000000000005</v>
      </c>
      <c r="AA252" s="98" t="s">
        <v>134</v>
      </c>
      <c r="AB252" s="98" t="s">
        <v>204</v>
      </c>
      <c r="AC252" s="98" t="s">
        <v>135</v>
      </c>
      <c r="AD252" s="91" t="s">
        <v>110</v>
      </c>
      <c r="AE252" s="169" t="s">
        <v>198</v>
      </c>
      <c r="AF252" s="168"/>
      <c r="AG252" s="98" t="s">
        <v>237</v>
      </c>
      <c r="AH252" s="98"/>
      <c r="AI252" s="86" t="s">
        <v>1267</v>
      </c>
      <c r="AJ252" s="101"/>
      <c r="AK252" s="91"/>
      <c r="AL252" s="100" t="s">
        <v>1268</v>
      </c>
      <c r="AM252" s="86" t="s">
        <v>236</v>
      </c>
      <c r="AN252" s="86" t="s">
        <v>153</v>
      </c>
      <c r="AO252" s="143">
        <f t="shared" si="9"/>
        <v>0</v>
      </c>
      <c r="AP252" s="85" t="s">
        <v>1269</v>
      </c>
      <c r="AQ252" s="100" t="s">
        <v>111</v>
      </c>
      <c r="AR252" s="97" t="s">
        <v>125</v>
      </c>
      <c r="AV252" s="99"/>
      <c r="AW252" s="159" t="s">
        <v>1270</v>
      </c>
      <c r="AX252" s="102"/>
      <c r="AY252" s="157" t="s">
        <v>1271</v>
      </c>
      <c r="AZ252" s="159"/>
      <c r="BF252" s="103">
        <v>45734</v>
      </c>
      <c r="BG252" s="46"/>
      <c r="BH252" s="46"/>
      <c r="BI252" s="46">
        <f t="shared" si="10"/>
        <v>0</v>
      </c>
      <c r="BJ252" s="46">
        <f t="shared" si="11"/>
        <v>0</v>
      </c>
    </row>
    <row r="253" spans="1:62" ht="120" customHeight="1" x14ac:dyDescent="0.25">
      <c r="A253" s="132" t="s">
        <v>182</v>
      </c>
      <c r="B253" s="132"/>
      <c r="C253" s="150">
        <v>0</v>
      </c>
      <c r="D253" s="150">
        <v>0</v>
      </c>
      <c r="E253" s="133">
        <v>1316.7</v>
      </c>
      <c r="F253" s="134" t="s">
        <v>2319</v>
      </c>
      <c r="G253" s="86" t="s">
        <v>2320</v>
      </c>
      <c r="H253" s="86" t="s">
        <v>2321</v>
      </c>
      <c r="I253" s="89"/>
      <c r="J253" s="90" t="s">
        <v>200</v>
      </c>
      <c r="K253" s="86"/>
      <c r="L253" s="86"/>
      <c r="M253" s="92" t="s">
        <v>151</v>
      </c>
      <c r="N253" s="86" t="s">
        <v>108</v>
      </c>
      <c r="O253" s="163" t="s">
        <v>184</v>
      </c>
      <c r="P253" s="163" t="s">
        <v>184</v>
      </c>
      <c r="Q253" s="91" t="s">
        <v>109</v>
      </c>
      <c r="R253" s="91" t="s">
        <v>210</v>
      </c>
      <c r="S253" s="91" t="s">
        <v>2322</v>
      </c>
      <c r="T253" s="92">
        <v>10</v>
      </c>
      <c r="U253" s="93">
        <v>8</v>
      </c>
      <c r="V253" s="94">
        <v>45733</v>
      </c>
      <c r="W253" s="94">
        <v>45733</v>
      </c>
      <c r="X253" s="95">
        <v>9785171679255</v>
      </c>
      <c r="Y253" s="96">
        <v>864</v>
      </c>
      <c r="Z253" s="97">
        <v>0.80500000000000005</v>
      </c>
      <c r="AA253" s="98" t="s">
        <v>134</v>
      </c>
      <c r="AB253" s="98" t="s">
        <v>204</v>
      </c>
      <c r="AC253" s="98" t="s">
        <v>135</v>
      </c>
      <c r="AD253" s="91" t="s">
        <v>110</v>
      </c>
      <c r="AE253" s="169" t="s">
        <v>198</v>
      </c>
      <c r="AF253" s="168"/>
      <c r="AG253" s="98" t="s">
        <v>237</v>
      </c>
      <c r="AH253" s="98"/>
      <c r="AI253" s="86" t="s">
        <v>2323</v>
      </c>
      <c r="AJ253" s="101"/>
      <c r="AK253" s="91"/>
      <c r="AL253" s="100" t="s">
        <v>2324</v>
      </c>
      <c r="AM253" s="86" t="s">
        <v>236</v>
      </c>
      <c r="AN253" s="86" t="s">
        <v>153</v>
      </c>
      <c r="AO253" s="143">
        <f t="shared" si="9"/>
        <v>0</v>
      </c>
      <c r="AP253" s="85" t="s">
        <v>2325</v>
      </c>
      <c r="AQ253" s="100" t="s">
        <v>111</v>
      </c>
      <c r="AR253" s="97" t="s">
        <v>125</v>
      </c>
      <c r="AV253" s="99"/>
      <c r="AW253" s="159" t="s">
        <v>2326</v>
      </c>
      <c r="AX253" s="102"/>
      <c r="AY253" s="157" t="s">
        <v>2327</v>
      </c>
      <c r="AZ253" s="159"/>
      <c r="BF253" s="103">
        <v>45736</v>
      </c>
      <c r="BG253" s="46"/>
      <c r="BH253" s="46"/>
      <c r="BI253" s="46">
        <f t="shared" si="10"/>
        <v>0</v>
      </c>
      <c r="BJ253" s="46">
        <f t="shared" si="11"/>
        <v>0</v>
      </c>
    </row>
    <row r="254" spans="1:62" ht="120" customHeight="1" x14ac:dyDescent="0.25">
      <c r="A254" s="132" t="s">
        <v>182</v>
      </c>
      <c r="B254" s="132"/>
      <c r="C254" s="150">
        <v>0</v>
      </c>
      <c r="D254" s="150">
        <v>0</v>
      </c>
      <c r="E254" s="133">
        <v>1052.1000000000001</v>
      </c>
      <c r="F254" s="134" t="s">
        <v>811</v>
      </c>
      <c r="G254" s="86" t="s">
        <v>812</v>
      </c>
      <c r="H254" s="86" t="s">
        <v>813</v>
      </c>
      <c r="I254" s="89"/>
      <c r="J254" s="90" t="s">
        <v>197</v>
      </c>
      <c r="K254" s="86"/>
      <c r="L254" s="86"/>
      <c r="M254" s="92" t="s">
        <v>151</v>
      </c>
      <c r="N254" s="86" t="s">
        <v>108</v>
      </c>
      <c r="O254" s="163" t="s">
        <v>184</v>
      </c>
      <c r="P254" s="163" t="s">
        <v>184</v>
      </c>
      <c r="Q254" s="91" t="s">
        <v>109</v>
      </c>
      <c r="R254" s="91" t="s">
        <v>210</v>
      </c>
      <c r="S254" s="91" t="s">
        <v>814</v>
      </c>
      <c r="T254" s="92">
        <v>20</v>
      </c>
      <c r="U254" s="93">
        <v>4</v>
      </c>
      <c r="V254" s="94">
        <v>45726</v>
      </c>
      <c r="W254" s="94">
        <v>45726</v>
      </c>
      <c r="X254" s="95">
        <v>9785171730468</v>
      </c>
      <c r="Y254" s="96">
        <v>544</v>
      </c>
      <c r="Z254" s="97">
        <v>0.56000000000000005</v>
      </c>
      <c r="AA254" s="98" t="s">
        <v>134</v>
      </c>
      <c r="AB254" s="98" t="s">
        <v>204</v>
      </c>
      <c r="AC254" s="98" t="s">
        <v>135</v>
      </c>
      <c r="AD254" s="91" t="s">
        <v>110</v>
      </c>
      <c r="AE254" s="169" t="s">
        <v>198</v>
      </c>
      <c r="AF254" s="168"/>
      <c r="AG254" s="98" t="s">
        <v>396</v>
      </c>
      <c r="AH254" s="98"/>
      <c r="AI254" s="86" t="s">
        <v>815</v>
      </c>
      <c r="AJ254" s="101"/>
      <c r="AK254" s="91"/>
      <c r="AL254" s="100" t="s">
        <v>816</v>
      </c>
      <c r="AM254" s="86" t="s">
        <v>159</v>
      </c>
      <c r="AN254" s="86" t="s">
        <v>153</v>
      </c>
      <c r="AO254" s="143">
        <f t="shared" si="9"/>
        <v>0</v>
      </c>
      <c r="AP254" s="85" t="s">
        <v>817</v>
      </c>
      <c r="AQ254" s="100" t="s">
        <v>154</v>
      </c>
      <c r="AR254" s="97" t="s">
        <v>125</v>
      </c>
      <c r="AV254" s="99"/>
      <c r="AW254" s="159" t="s">
        <v>818</v>
      </c>
      <c r="AX254" s="102" t="s">
        <v>819</v>
      </c>
      <c r="AY254" s="157" t="s">
        <v>820</v>
      </c>
      <c r="AZ254" s="159"/>
      <c r="BF254" s="103">
        <v>45733</v>
      </c>
      <c r="BG254" s="46"/>
      <c r="BH254" s="46"/>
      <c r="BI254" s="46">
        <f t="shared" si="10"/>
        <v>0</v>
      </c>
      <c r="BJ254" s="46">
        <f t="shared" si="11"/>
        <v>0</v>
      </c>
    </row>
    <row r="255" spans="1:62" ht="120" customHeight="1" x14ac:dyDescent="0.25">
      <c r="A255" s="132" t="s">
        <v>182</v>
      </c>
      <c r="B255" s="132"/>
      <c r="C255" s="150">
        <v>0</v>
      </c>
      <c r="D255" s="150">
        <v>0</v>
      </c>
      <c r="E255" s="133">
        <v>183.75</v>
      </c>
      <c r="F255" s="134" t="s">
        <v>5330</v>
      </c>
      <c r="G255" s="86" t="s">
        <v>211</v>
      </c>
      <c r="H255" s="86" t="s">
        <v>5331</v>
      </c>
      <c r="I255" s="89"/>
      <c r="J255" s="90" t="s">
        <v>197</v>
      </c>
      <c r="K255" s="86"/>
      <c r="L255" s="86"/>
      <c r="M255" s="92" t="s">
        <v>138</v>
      </c>
      <c r="N255" s="86" t="s">
        <v>108</v>
      </c>
      <c r="O255" s="163" t="s">
        <v>352</v>
      </c>
      <c r="P255" s="163" t="s">
        <v>5332</v>
      </c>
      <c r="Q255" s="91" t="s">
        <v>109</v>
      </c>
      <c r="R255" s="91" t="s">
        <v>210</v>
      </c>
      <c r="S255" s="91" t="s">
        <v>5333</v>
      </c>
      <c r="T255" s="92">
        <v>10</v>
      </c>
      <c r="U255" s="93">
        <v>40</v>
      </c>
      <c r="V255" s="94">
        <v>45742</v>
      </c>
      <c r="W255" s="94">
        <v>45742</v>
      </c>
      <c r="X255" s="95">
        <v>9785171700386</v>
      </c>
      <c r="Y255" s="96">
        <v>8</v>
      </c>
      <c r="Z255" s="97">
        <v>5.7000000000000002E-2</v>
      </c>
      <c r="AA255" s="98" t="s">
        <v>189</v>
      </c>
      <c r="AB255" s="98" t="s">
        <v>4818</v>
      </c>
      <c r="AC255" s="98" t="s">
        <v>190</v>
      </c>
      <c r="AD255" s="91">
        <v>3</v>
      </c>
      <c r="AE255" s="169" t="s">
        <v>198</v>
      </c>
      <c r="AF255" s="168"/>
      <c r="AG255" s="98" t="s">
        <v>5334</v>
      </c>
      <c r="AH255" s="98"/>
      <c r="AI255" s="86" t="s">
        <v>5335</v>
      </c>
      <c r="AJ255" s="101" t="s">
        <v>163</v>
      </c>
      <c r="AK255" s="91"/>
      <c r="AL255" s="100" t="s">
        <v>5336</v>
      </c>
      <c r="AM255" s="86" t="s">
        <v>187</v>
      </c>
      <c r="AN255" s="86" t="s">
        <v>142</v>
      </c>
      <c r="AO255" s="143">
        <f t="shared" si="9"/>
        <v>0</v>
      </c>
      <c r="AP255" s="85" t="s">
        <v>5337</v>
      </c>
      <c r="AQ255" s="100" t="s">
        <v>147</v>
      </c>
      <c r="AR255" s="97" t="s">
        <v>125</v>
      </c>
      <c r="AV255" s="169"/>
      <c r="AW255" s="159" t="s">
        <v>5338</v>
      </c>
      <c r="AX255" s="102" t="s">
        <v>5339</v>
      </c>
      <c r="AY255" s="157" t="s">
        <v>5340</v>
      </c>
      <c r="AZ255" s="159"/>
      <c r="BF255" s="103">
        <v>45744</v>
      </c>
      <c r="BG255" s="46"/>
      <c r="BH255" s="46"/>
      <c r="BI255" s="46">
        <f t="shared" si="10"/>
        <v>0</v>
      </c>
      <c r="BJ255" s="46">
        <f t="shared" si="11"/>
        <v>0</v>
      </c>
    </row>
    <row r="256" spans="1:62" ht="120" customHeight="1" x14ac:dyDescent="0.25">
      <c r="A256" s="132" t="s">
        <v>182</v>
      </c>
      <c r="B256" s="132"/>
      <c r="C256" s="150">
        <v>0</v>
      </c>
      <c r="D256" s="150">
        <v>0</v>
      </c>
      <c r="E256" s="133">
        <v>183.75</v>
      </c>
      <c r="F256" s="134" t="s">
        <v>5341</v>
      </c>
      <c r="G256" s="86" t="s">
        <v>211</v>
      </c>
      <c r="H256" s="86" t="s">
        <v>5331</v>
      </c>
      <c r="I256" s="89"/>
      <c r="J256" s="90" t="s">
        <v>197</v>
      </c>
      <c r="K256" s="86"/>
      <c r="L256" s="86"/>
      <c r="M256" s="92" t="s">
        <v>138</v>
      </c>
      <c r="N256" s="86" t="s">
        <v>108</v>
      </c>
      <c r="O256" s="163" t="s">
        <v>352</v>
      </c>
      <c r="P256" s="163" t="s">
        <v>5332</v>
      </c>
      <c r="Q256" s="91" t="s">
        <v>109</v>
      </c>
      <c r="R256" s="91" t="s">
        <v>210</v>
      </c>
      <c r="S256" s="91" t="s">
        <v>5342</v>
      </c>
      <c r="T256" s="92">
        <v>10</v>
      </c>
      <c r="U256" s="93">
        <v>40</v>
      </c>
      <c r="V256" s="94">
        <v>45742</v>
      </c>
      <c r="W256" s="94">
        <v>45742</v>
      </c>
      <c r="X256" s="95">
        <v>9785171700379</v>
      </c>
      <c r="Y256" s="96">
        <v>8</v>
      </c>
      <c r="Z256" s="97">
        <v>5.3999999999999999E-2</v>
      </c>
      <c r="AA256" s="98" t="s">
        <v>189</v>
      </c>
      <c r="AB256" s="98" t="s">
        <v>4818</v>
      </c>
      <c r="AC256" s="98" t="s">
        <v>190</v>
      </c>
      <c r="AD256" s="91">
        <v>3</v>
      </c>
      <c r="AE256" s="169" t="s">
        <v>198</v>
      </c>
      <c r="AF256" s="168"/>
      <c r="AG256" s="98" t="s">
        <v>2180</v>
      </c>
      <c r="AH256" s="98"/>
      <c r="AI256" s="86" t="s">
        <v>5335</v>
      </c>
      <c r="AJ256" s="101" t="s">
        <v>163</v>
      </c>
      <c r="AK256" s="91"/>
      <c r="AL256" s="100" t="s">
        <v>5343</v>
      </c>
      <c r="AM256" s="86" t="s">
        <v>187</v>
      </c>
      <c r="AN256" s="86" t="s">
        <v>142</v>
      </c>
      <c r="AO256" s="143">
        <f t="shared" si="9"/>
        <v>0</v>
      </c>
      <c r="AP256" s="85" t="s">
        <v>5344</v>
      </c>
      <c r="AQ256" s="100" t="s">
        <v>147</v>
      </c>
      <c r="AR256" s="97" t="s">
        <v>125</v>
      </c>
      <c r="AV256" s="99"/>
      <c r="AW256" s="159" t="s">
        <v>5345</v>
      </c>
      <c r="AX256" s="102" t="s">
        <v>5339</v>
      </c>
      <c r="AY256" s="157" t="s">
        <v>5346</v>
      </c>
      <c r="AZ256" s="159"/>
      <c r="BF256" s="103">
        <v>45744</v>
      </c>
      <c r="BG256" s="46"/>
      <c r="BH256" s="46"/>
      <c r="BI256" s="46">
        <f t="shared" si="10"/>
        <v>0</v>
      </c>
      <c r="BJ256" s="46">
        <f t="shared" si="11"/>
        <v>0</v>
      </c>
    </row>
    <row r="257" spans="1:62" ht="120" customHeight="1" x14ac:dyDescent="0.25">
      <c r="A257" s="132" t="s">
        <v>182</v>
      </c>
      <c r="B257" s="132"/>
      <c r="C257" s="150">
        <v>0</v>
      </c>
      <c r="D257" s="150">
        <v>0</v>
      </c>
      <c r="E257" s="133">
        <v>472.5</v>
      </c>
      <c r="F257" s="134" t="s">
        <v>547</v>
      </c>
      <c r="G257" s="86" t="s">
        <v>471</v>
      </c>
      <c r="H257" s="86" t="s">
        <v>509</v>
      </c>
      <c r="I257" s="89"/>
      <c r="J257" s="90">
        <v>8</v>
      </c>
      <c r="K257" s="86"/>
      <c r="L257" s="86"/>
      <c r="M257" s="92" t="s">
        <v>151</v>
      </c>
      <c r="N257" s="86" t="s">
        <v>108</v>
      </c>
      <c r="O257" s="163" t="s">
        <v>270</v>
      </c>
      <c r="P257" s="163" t="s">
        <v>270</v>
      </c>
      <c r="Q257" s="91" t="s">
        <v>109</v>
      </c>
      <c r="R257" s="91" t="s">
        <v>210</v>
      </c>
      <c r="S257" s="91" t="s">
        <v>821</v>
      </c>
      <c r="T257" s="92">
        <v>10</v>
      </c>
      <c r="U257" s="93">
        <v>16</v>
      </c>
      <c r="V257" s="94">
        <v>42040</v>
      </c>
      <c r="W257" s="94">
        <v>45730</v>
      </c>
      <c r="X257" s="95">
        <v>9785170885503</v>
      </c>
      <c r="Y257" s="96">
        <v>288</v>
      </c>
      <c r="Z257" s="97">
        <v>0.19600000000000001</v>
      </c>
      <c r="AA257" s="98" t="s">
        <v>171</v>
      </c>
      <c r="AB257" s="98" t="s">
        <v>152</v>
      </c>
      <c r="AC257" s="98" t="s">
        <v>172</v>
      </c>
      <c r="AD257" s="91">
        <v>3</v>
      </c>
      <c r="AE257" s="135" t="s">
        <v>116</v>
      </c>
      <c r="AF257" s="168"/>
      <c r="AG257" s="98" t="s">
        <v>472</v>
      </c>
      <c r="AH257" s="98"/>
      <c r="AI257" s="86" t="s">
        <v>510</v>
      </c>
      <c r="AJ257" s="101"/>
      <c r="AK257" s="91" t="s">
        <v>551</v>
      </c>
      <c r="AL257" s="100" t="s">
        <v>822</v>
      </c>
      <c r="AM257" s="86" t="s">
        <v>159</v>
      </c>
      <c r="AN257" s="86" t="s">
        <v>153</v>
      </c>
      <c r="AO257" s="143">
        <f t="shared" si="9"/>
        <v>0</v>
      </c>
      <c r="AP257" s="85" t="s">
        <v>823</v>
      </c>
      <c r="AQ257" s="100" t="s">
        <v>111</v>
      </c>
      <c r="AR257" s="97" t="s">
        <v>125</v>
      </c>
      <c r="AV257" s="99"/>
      <c r="AW257" s="159" t="s">
        <v>824</v>
      </c>
      <c r="AX257" s="102"/>
      <c r="AY257" s="157" t="s">
        <v>825</v>
      </c>
      <c r="AZ257" s="159"/>
      <c r="BF257" s="103">
        <v>45733</v>
      </c>
      <c r="BG257" s="46"/>
      <c r="BH257" s="46"/>
      <c r="BI257" s="46">
        <f t="shared" si="10"/>
        <v>0</v>
      </c>
      <c r="BJ257" s="46">
        <f t="shared" si="11"/>
        <v>0</v>
      </c>
    </row>
    <row r="258" spans="1:62" ht="120" customHeight="1" x14ac:dyDescent="0.25">
      <c r="A258" s="132" t="s">
        <v>182</v>
      </c>
      <c r="B258" s="132"/>
      <c r="C258" s="150">
        <v>0</v>
      </c>
      <c r="D258" s="150">
        <v>0</v>
      </c>
      <c r="E258" s="133">
        <v>516.6</v>
      </c>
      <c r="F258" s="134" t="s">
        <v>1272</v>
      </c>
      <c r="G258" s="86" t="s">
        <v>471</v>
      </c>
      <c r="H258" s="86" t="s">
        <v>509</v>
      </c>
      <c r="I258" s="89"/>
      <c r="J258" s="90">
        <v>7</v>
      </c>
      <c r="K258" s="86"/>
      <c r="L258" s="86"/>
      <c r="M258" s="92" t="s">
        <v>151</v>
      </c>
      <c r="N258" s="86" t="s">
        <v>108</v>
      </c>
      <c r="O258" s="163" t="s">
        <v>270</v>
      </c>
      <c r="P258" s="163" t="s">
        <v>270</v>
      </c>
      <c r="Q258" s="91" t="s">
        <v>109</v>
      </c>
      <c r="R258" s="91" t="s">
        <v>210</v>
      </c>
      <c r="S258" s="91" t="s">
        <v>1273</v>
      </c>
      <c r="T258" s="92">
        <v>10</v>
      </c>
      <c r="U258" s="93">
        <v>8</v>
      </c>
      <c r="V258" s="94">
        <v>42298</v>
      </c>
      <c r="W258" s="94">
        <v>45730</v>
      </c>
      <c r="X258" s="95">
        <v>9785170937066</v>
      </c>
      <c r="Y258" s="96">
        <v>416</v>
      </c>
      <c r="Z258" s="97">
        <v>0.26100000000000001</v>
      </c>
      <c r="AA258" s="98" t="s">
        <v>171</v>
      </c>
      <c r="AB258" s="98" t="s">
        <v>152</v>
      </c>
      <c r="AC258" s="98" t="s">
        <v>172</v>
      </c>
      <c r="AD258" s="91">
        <v>3</v>
      </c>
      <c r="AE258" s="135" t="s">
        <v>116</v>
      </c>
      <c r="AF258" s="168"/>
      <c r="AG258" s="98" t="s">
        <v>472</v>
      </c>
      <c r="AH258" s="98"/>
      <c r="AI258" s="86" t="s">
        <v>510</v>
      </c>
      <c r="AJ258" s="101"/>
      <c r="AK258" s="91" t="s">
        <v>1274</v>
      </c>
      <c r="AL258" s="100" t="s">
        <v>1275</v>
      </c>
      <c r="AM258" s="86" t="s">
        <v>159</v>
      </c>
      <c r="AN258" s="86" t="s">
        <v>153</v>
      </c>
      <c r="AO258" s="143">
        <f t="shared" si="9"/>
        <v>0</v>
      </c>
      <c r="AP258" s="85" t="s">
        <v>1276</v>
      </c>
      <c r="AQ258" s="100" t="s">
        <v>111</v>
      </c>
      <c r="AR258" s="97" t="s">
        <v>125</v>
      </c>
      <c r="AV258" s="99"/>
      <c r="AW258" s="159" t="s">
        <v>1277</v>
      </c>
      <c r="AX258" s="102"/>
      <c r="AY258" s="157" t="s">
        <v>1278</v>
      </c>
      <c r="AZ258" s="159"/>
      <c r="BF258" s="103">
        <v>45734</v>
      </c>
      <c r="BG258" s="46"/>
      <c r="BH258" s="46"/>
      <c r="BI258" s="46">
        <f t="shared" si="10"/>
        <v>0</v>
      </c>
      <c r="BJ258" s="46">
        <f t="shared" si="11"/>
        <v>0</v>
      </c>
    </row>
    <row r="259" spans="1:62" ht="120" customHeight="1" x14ac:dyDescent="0.25">
      <c r="A259" s="132" t="s">
        <v>182</v>
      </c>
      <c r="B259" s="132"/>
      <c r="C259" s="150">
        <v>0</v>
      </c>
      <c r="D259" s="150">
        <v>0</v>
      </c>
      <c r="E259" s="133">
        <v>516.6</v>
      </c>
      <c r="F259" s="134" t="s">
        <v>1713</v>
      </c>
      <c r="G259" s="86" t="s">
        <v>471</v>
      </c>
      <c r="H259" s="86" t="s">
        <v>509</v>
      </c>
      <c r="I259" s="89"/>
      <c r="J259" s="90">
        <v>7</v>
      </c>
      <c r="K259" s="86"/>
      <c r="L259" s="86"/>
      <c r="M259" s="92" t="s">
        <v>151</v>
      </c>
      <c r="N259" s="86" t="s">
        <v>108</v>
      </c>
      <c r="O259" s="163" t="s">
        <v>270</v>
      </c>
      <c r="P259" s="163" t="s">
        <v>270</v>
      </c>
      <c r="Q259" s="91" t="s">
        <v>109</v>
      </c>
      <c r="R259" s="91" t="s">
        <v>210</v>
      </c>
      <c r="S259" s="91" t="s">
        <v>1714</v>
      </c>
      <c r="T259" s="92">
        <v>10</v>
      </c>
      <c r="U259" s="93">
        <v>10</v>
      </c>
      <c r="V259" s="94">
        <v>41982</v>
      </c>
      <c r="W259" s="94">
        <v>45733</v>
      </c>
      <c r="X259" s="95">
        <v>9785170876501</v>
      </c>
      <c r="Y259" s="96">
        <v>448</v>
      </c>
      <c r="Z259" s="97">
        <v>0.27800000000000002</v>
      </c>
      <c r="AA259" s="98" t="s">
        <v>171</v>
      </c>
      <c r="AB259" s="98" t="s">
        <v>152</v>
      </c>
      <c r="AC259" s="98" t="s">
        <v>172</v>
      </c>
      <c r="AD259" s="91">
        <v>3</v>
      </c>
      <c r="AE259" s="135" t="s">
        <v>116</v>
      </c>
      <c r="AF259" s="168"/>
      <c r="AG259" s="98" t="s">
        <v>472</v>
      </c>
      <c r="AH259" s="98"/>
      <c r="AI259" s="86" t="s">
        <v>510</v>
      </c>
      <c r="AJ259" s="101"/>
      <c r="AK259" s="91" t="s">
        <v>1715</v>
      </c>
      <c r="AL259" s="100" t="s">
        <v>1716</v>
      </c>
      <c r="AM259" s="86" t="s">
        <v>159</v>
      </c>
      <c r="AN259" s="86" t="s">
        <v>153</v>
      </c>
      <c r="AO259" s="143">
        <f t="shared" si="9"/>
        <v>0</v>
      </c>
      <c r="AP259" s="85" t="s">
        <v>1717</v>
      </c>
      <c r="AQ259" s="100" t="s">
        <v>154</v>
      </c>
      <c r="AR259" s="97" t="s">
        <v>125</v>
      </c>
      <c r="AV259" s="99"/>
      <c r="AW259" s="159" t="s">
        <v>1718</v>
      </c>
      <c r="AX259" s="102" t="s">
        <v>1719</v>
      </c>
      <c r="AY259" s="157" t="s">
        <v>1720</v>
      </c>
      <c r="AZ259" s="159"/>
      <c r="BF259" s="103">
        <v>45735</v>
      </c>
      <c r="BG259" s="46"/>
      <c r="BH259" s="46"/>
      <c r="BI259" s="46">
        <f t="shared" si="10"/>
        <v>0</v>
      </c>
      <c r="BJ259" s="46">
        <f t="shared" si="11"/>
        <v>0</v>
      </c>
    </row>
    <row r="260" spans="1:62" ht="120" customHeight="1" x14ac:dyDescent="0.25">
      <c r="A260" s="132" t="s">
        <v>182</v>
      </c>
      <c r="B260" s="132"/>
      <c r="C260" s="150">
        <v>0</v>
      </c>
      <c r="D260" s="150">
        <v>0</v>
      </c>
      <c r="E260" s="133">
        <v>737.1</v>
      </c>
      <c r="F260" s="134" t="s">
        <v>3216</v>
      </c>
      <c r="G260" s="86" t="s">
        <v>471</v>
      </c>
      <c r="H260" s="86" t="s">
        <v>548</v>
      </c>
      <c r="I260" s="89"/>
      <c r="J260" s="90">
        <v>7</v>
      </c>
      <c r="K260" s="86"/>
      <c r="L260" s="86"/>
      <c r="M260" s="92" t="s">
        <v>151</v>
      </c>
      <c r="N260" s="86" t="s">
        <v>108</v>
      </c>
      <c r="O260" s="163" t="s">
        <v>270</v>
      </c>
      <c r="P260" s="163" t="s">
        <v>270</v>
      </c>
      <c r="Q260" s="91" t="s">
        <v>109</v>
      </c>
      <c r="R260" s="91" t="s">
        <v>210</v>
      </c>
      <c r="S260" s="91" t="s">
        <v>3217</v>
      </c>
      <c r="T260" s="92">
        <v>10</v>
      </c>
      <c r="U260" s="93">
        <v>20</v>
      </c>
      <c r="V260" s="94">
        <v>45006</v>
      </c>
      <c r="W260" s="94">
        <v>45735</v>
      </c>
      <c r="X260" s="95">
        <v>9785171551902</v>
      </c>
      <c r="Y260" s="96">
        <v>256</v>
      </c>
      <c r="Z260" s="97">
        <v>0.27400000000000002</v>
      </c>
      <c r="AA260" s="98" t="s">
        <v>145</v>
      </c>
      <c r="AB260" s="98" t="s">
        <v>165</v>
      </c>
      <c r="AC260" s="98" t="s">
        <v>146</v>
      </c>
      <c r="AD260" s="91" t="s">
        <v>110</v>
      </c>
      <c r="AE260" s="135" t="s">
        <v>116</v>
      </c>
      <c r="AF260" s="168"/>
      <c r="AG260" s="98" t="s">
        <v>549</v>
      </c>
      <c r="AH260" s="98"/>
      <c r="AI260" s="86" t="s">
        <v>550</v>
      </c>
      <c r="AJ260" s="101"/>
      <c r="AK260" s="91" t="s">
        <v>3218</v>
      </c>
      <c r="AL260" s="100" t="s">
        <v>3219</v>
      </c>
      <c r="AM260" s="86" t="s">
        <v>159</v>
      </c>
      <c r="AN260" s="86" t="s">
        <v>153</v>
      </c>
      <c r="AO260" s="143">
        <f t="shared" si="9"/>
        <v>0</v>
      </c>
      <c r="AP260" s="85" t="s">
        <v>3220</v>
      </c>
      <c r="AQ260" s="100" t="s">
        <v>111</v>
      </c>
      <c r="AR260" s="97" t="s">
        <v>125</v>
      </c>
      <c r="AV260" s="99"/>
      <c r="AW260" s="159" t="s">
        <v>3221</v>
      </c>
      <c r="AX260" s="102" t="s">
        <v>552</v>
      </c>
      <c r="AY260" s="157" t="s">
        <v>3222</v>
      </c>
      <c r="AZ260" s="159"/>
      <c r="BF260" s="103">
        <v>45740</v>
      </c>
      <c r="BG260" s="46"/>
      <c r="BH260" s="46"/>
      <c r="BI260" s="46">
        <f t="shared" si="10"/>
        <v>0</v>
      </c>
      <c r="BJ260" s="46">
        <f t="shared" si="11"/>
        <v>0</v>
      </c>
    </row>
    <row r="261" spans="1:62" ht="120" customHeight="1" x14ac:dyDescent="0.25">
      <c r="A261" s="132" t="s">
        <v>182</v>
      </c>
      <c r="B261" s="132"/>
      <c r="C261" s="150"/>
      <c r="D261" s="150"/>
      <c r="E261" s="133">
        <v>825.30000000000007</v>
      </c>
      <c r="F261" s="134" t="s">
        <v>1713</v>
      </c>
      <c r="G261" s="86" t="s">
        <v>471</v>
      </c>
      <c r="H261" s="86" t="s">
        <v>548</v>
      </c>
      <c r="I261" s="89"/>
      <c r="J261" s="90">
        <v>8</v>
      </c>
      <c r="K261" s="86"/>
      <c r="L261" s="86"/>
      <c r="M261" s="92" t="s">
        <v>151</v>
      </c>
      <c r="N261" s="86" t="s">
        <v>108</v>
      </c>
      <c r="O261" s="163" t="s">
        <v>270</v>
      </c>
      <c r="P261" s="163" t="s">
        <v>270</v>
      </c>
      <c r="Q261" s="91" t="s">
        <v>109</v>
      </c>
      <c r="R261" s="91" t="s">
        <v>210</v>
      </c>
      <c r="S261" s="91" t="s">
        <v>4384</v>
      </c>
      <c r="T261" s="92">
        <v>10</v>
      </c>
      <c r="U261" s="93">
        <v>12</v>
      </c>
      <c r="V261" s="94">
        <v>45148</v>
      </c>
      <c r="W261" s="94">
        <v>45737</v>
      </c>
      <c r="X261" s="95">
        <v>9785171576080</v>
      </c>
      <c r="Y261" s="96">
        <v>448</v>
      </c>
      <c r="Z261" s="97">
        <v>0.41799999999999998</v>
      </c>
      <c r="AA261" s="98" t="s">
        <v>145</v>
      </c>
      <c r="AB261" s="98" t="s">
        <v>194</v>
      </c>
      <c r="AC261" s="98" t="s">
        <v>146</v>
      </c>
      <c r="AD261" s="91" t="s">
        <v>110</v>
      </c>
      <c r="AE261" s="135" t="s">
        <v>116</v>
      </c>
      <c r="AF261" s="168"/>
      <c r="AG261" s="98" t="s">
        <v>549</v>
      </c>
      <c r="AH261" s="98"/>
      <c r="AI261" s="86" t="s">
        <v>550</v>
      </c>
      <c r="AJ261" s="101"/>
      <c r="AK261" s="91" t="s">
        <v>1715</v>
      </c>
      <c r="AL261" s="100" t="s">
        <v>4385</v>
      </c>
      <c r="AM261" s="86" t="s">
        <v>159</v>
      </c>
      <c r="AN261" s="86" t="s">
        <v>153</v>
      </c>
      <c r="AO261" s="143">
        <f t="shared" si="9"/>
        <v>0</v>
      </c>
      <c r="AP261" s="85" t="s">
        <v>4386</v>
      </c>
      <c r="AQ261" s="100" t="s">
        <v>154</v>
      </c>
      <c r="AR261" s="97" t="s">
        <v>125</v>
      </c>
      <c r="AV261" s="99"/>
      <c r="AW261" s="159" t="s">
        <v>4387</v>
      </c>
      <c r="AX261" s="102" t="s">
        <v>552</v>
      </c>
      <c r="AY261" s="157" t="s">
        <v>4388</v>
      </c>
      <c r="AZ261" s="159"/>
      <c r="BF261" s="103">
        <v>45742</v>
      </c>
      <c r="BG261" s="46"/>
      <c r="BH261" s="46"/>
      <c r="BI261" s="46">
        <f t="shared" si="10"/>
        <v>0</v>
      </c>
      <c r="BJ261" s="46">
        <f t="shared" si="11"/>
        <v>0</v>
      </c>
    </row>
    <row r="262" spans="1:62" ht="120" customHeight="1" x14ac:dyDescent="0.25">
      <c r="A262" s="132" t="s">
        <v>182</v>
      </c>
      <c r="B262" s="132"/>
      <c r="C262" s="150">
        <v>0</v>
      </c>
      <c r="D262" s="150">
        <v>0</v>
      </c>
      <c r="E262" s="133">
        <v>674.1</v>
      </c>
      <c r="F262" s="134" t="s">
        <v>3223</v>
      </c>
      <c r="G262" s="86" t="s">
        <v>3224</v>
      </c>
      <c r="H262" s="86" t="s">
        <v>3225</v>
      </c>
      <c r="I262" s="89"/>
      <c r="J262" s="90" t="s">
        <v>197</v>
      </c>
      <c r="K262" s="86"/>
      <c r="L262" s="86"/>
      <c r="M262" s="92" t="s">
        <v>151</v>
      </c>
      <c r="N262" s="86" t="s">
        <v>108</v>
      </c>
      <c r="O262" s="163" t="s">
        <v>258</v>
      </c>
      <c r="P262" s="163" t="s">
        <v>539</v>
      </c>
      <c r="Q262" s="91" t="s">
        <v>109</v>
      </c>
      <c r="R262" s="91" t="s">
        <v>210</v>
      </c>
      <c r="S262" s="91" t="s">
        <v>3226</v>
      </c>
      <c r="T262" s="92">
        <v>10</v>
      </c>
      <c r="U262" s="93">
        <v>10</v>
      </c>
      <c r="V262" s="94">
        <v>45734</v>
      </c>
      <c r="W262" s="94">
        <v>45734</v>
      </c>
      <c r="X262" s="95">
        <v>9785171712358</v>
      </c>
      <c r="Y262" s="96">
        <v>384</v>
      </c>
      <c r="Z262" s="97">
        <v>0.39</v>
      </c>
      <c r="AA262" s="98" t="s">
        <v>145</v>
      </c>
      <c r="AB262" s="98" t="s">
        <v>161</v>
      </c>
      <c r="AC262" s="98" t="s">
        <v>146</v>
      </c>
      <c r="AD262" s="91" t="s">
        <v>110</v>
      </c>
      <c r="AE262" s="169" t="s">
        <v>198</v>
      </c>
      <c r="AF262" s="168"/>
      <c r="AG262" s="98" t="s">
        <v>237</v>
      </c>
      <c r="AH262" s="98"/>
      <c r="AI262" s="86" t="s">
        <v>3227</v>
      </c>
      <c r="AJ262" s="101"/>
      <c r="AK262" s="91"/>
      <c r="AL262" s="100" t="s">
        <v>3228</v>
      </c>
      <c r="AM262" s="86" t="s">
        <v>572</v>
      </c>
      <c r="AN262" s="86" t="s">
        <v>153</v>
      </c>
      <c r="AO262" s="143">
        <f t="shared" si="9"/>
        <v>0</v>
      </c>
      <c r="AP262" s="85" t="s">
        <v>3229</v>
      </c>
      <c r="AQ262" s="100" t="s">
        <v>111</v>
      </c>
      <c r="AR262" s="97" t="s">
        <v>125</v>
      </c>
      <c r="AV262" s="99"/>
      <c r="AW262" s="159" t="s">
        <v>3230</v>
      </c>
      <c r="AX262" s="102" t="s">
        <v>3231</v>
      </c>
      <c r="AY262" s="157" t="s">
        <v>3232</v>
      </c>
      <c r="AZ262" s="159"/>
      <c r="BF262" s="103">
        <v>45740</v>
      </c>
      <c r="BG262" s="46"/>
      <c r="BH262" s="46"/>
      <c r="BI262" s="46">
        <f t="shared" si="10"/>
        <v>0</v>
      </c>
      <c r="BJ262" s="46">
        <f t="shared" si="11"/>
        <v>0</v>
      </c>
    </row>
    <row r="263" spans="1:62" ht="120" customHeight="1" x14ac:dyDescent="0.25">
      <c r="A263" s="132" t="s">
        <v>182</v>
      </c>
      <c r="B263" s="132"/>
      <c r="C263" s="150">
        <v>0</v>
      </c>
      <c r="D263" s="150">
        <v>0</v>
      </c>
      <c r="E263" s="133">
        <v>648.9</v>
      </c>
      <c r="F263" s="134" t="s">
        <v>2328</v>
      </c>
      <c r="G263" s="86" t="s">
        <v>2329</v>
      </c>
      <c r="H263" s="86" t="s">
        <v>570</v>
      </c>
      <c r="I263" s="89"/>
      <c r="J263" s="90" t="s">
        <v>197</v>
      </c>
      <c r="K263" s="86"/>
      <c r="L263" s="86"/>
      <c r="M263" s="92" t="s">
        <v>151</v>
      </c>
      <c r="N263" s="86" t="s">
        <v>108</v>
      </c>
      <c r="O263" s="163" t="s">
        <v>258</v>
      </c>
      <c r="P263" s="163" t="s">
        <v>539</v>
      </c>
      <c r="Q263" s="91" t="s">
        <v>109</v>
      </c>
      <c r="R263" s="91" t="s">
        <v>210</v>
      </c>
      <c r="S263" s="91" t="s">
        <v>2330</v>
      </c>
      <c r="T263" s="92">
        <v>10</v>
      </c>
      <c r="U263" s="93">
        <v>10</v>
      </c>
      <c r="V263" s="94">
        <v>45734</v>
      </c>
      <c r="W263" s="94">
        <v>45734</v>
      </c>
      <c r="X263" s="95">
        <v>9785171729448</v>
      </c>
      <c r="Y263" s="96">
        <v>352</v>
      </c>
      <c r="Z263" s="97">
        <v>0.36399999999999999</v>
      </c>
      <c r="AA263" s="98" t="s">
        <v>145</v>
      </c>
      <c r="AB263" s="98" t="s">
        <v>161</v>
      </c>
      <c r="AC263" s="98" t="s">
        <v>146</v>
      </c>
      <c r="AD263" s="91" t="s">
        <v>110</v>
      </c>
      <c r="AE263" s="169" t="s">
        <v>198</v>
      </c>
      <c r="AF263" s="168"/>
      <c r="AG263" s="98" t="s">
        <v>237</v>
      </c>
      <c r="AH263" s="98"/>
      <c r="AI263" s="86" t="s">
        <v>571</v>
      </c>
      <c r="AJ263" s="101"/>
      <c r="AK263" s="91"/>
      <c r="AL263" s="100" t="s">
        <v>2331</v>
      </c>
      <c r="AM263" s="86" t="s">
        <v>572</v>
      </c>
      <c r="AN263" s="86" t="s">
        <v>153</v>
      </c>
      <c r="AO263" s="143">
        <f t="shared" si="9"/>
        <v>0</v>
      </c>
      <c r="AP263" s="85" t="s">
        <v>2332</v>
      </c>
      <c r="AQ263" s="100" t="s">
        <v>111</v>
      </c>
      <c r="AR263" s="97" t="s">
        <v>125</v>
      </c>
      <c r="AV263" s="99"/>
      <c r="AW263" s="159" t="s">
        <v>2333</v>
      </c>
      <c r="AX263" s="102" t="s">
        <v>2334</v>
      </c>
      <c r="AY263" s="157" t="s">
        <v>2335</v>
      </c>
      <c r="AZ263" s="159"/>
      <c r="BF263" s="103">
        <v>45736</v>
      </c>
      <c r="BG263" s="46"/>
      <c r="BH263" s="46"/>
      <c r="BI263" s="46">
        <f t="shared" si="10"/>
        <v>0</v>
      </c>
      <c r="BJ263" s="46">
        <f t="shared" si="11"/>
        <v>0</v>
      </c>
    </row>
    <row r="264" spans="1:62" ht="120" customHeight="1" x14ac:dyDescent="0.25">
      <c r="A264" s="132"/>
      <c r="B264" s="132"/>
      <c r="C264" s="150">
        <v>0</v>
      </c>
      <c r="D264" s="150">
        <v>0</v>
      </c>
      <c r="E264" s="133">
        <v>648.9</v>
      </c>
      <c r="F264" s="134" t="s">
        <v>2336</v>
      </c>
      <c r="G264" s="86" t="s">
        <v>2337</v>
      </c>
      <c r="H264" s="86" t="s">
        <v>570</v>
      </c>
      <c r="I264" s="89"/>
      <c r="J264" s="90">
        <v>3</v>
      </c>
      <c r="K264" s="86"/>
      <c r="L264" s="86"/>
      <c r="M264" s="92" t="s">
        <v>151</v>
      </c>
      <c r="N264" s="86" t="s">
        <v>108</v>
      </c>
      <c r="O264" s="163" t="s">
        <v>258</v>
      </c>
      <c r="P264" s="163" t="s">
        <v>539</v>
      </c>
      <c r="Q264" s="91" t="s">
        <v>109</v>
      </c>
      <c r="R264" s="91" t="s">
        <v>210</v>
      </c>
      <c r="S264" s="91" t="s">
        <v>2338</v>
      </c>
      <c r="T264" s="92">
        <v>10</v>
      </c>
      <c r="U264" s="93">
        <v>10</v>
      </c>
      <c r="V264" s="94">
        <v>45637</v>
      </c>
      <c r="W264" s="94">
        <v>45733</v>
      </c>
      <c r="X264" s="95">
        <v>9785171709594</v>
      </c>
      <c r="Y264" s="96">
        <v>352</v>
      </c>
      <c r="Z264" s="97">
        <v>0.36</v>
      </c>
      <c r="AA264" s="98" t="s">
        <v>145</v>
      </c>
      <c r="AB264" s="98" t="s">
        <v>161</v>
      </c>
      <c r="AC264" s="98" t="s">
        <v>146</v>
      </c>
      <c r="AD264" s="91" t="s">
        <v>110</v>
      </c>
      <c r="AE264" s="135" t="s">
        <v>116</v>
      </c>
      <c r="AF264" s="168"/>
      <c r="AG264" s="98" t="s">
        <v>237</v>
      </c>
      <c r="AH264" s="98"/>
      <c r="AI264" s="86" t="s">
        <v>571</v>
      </c>
      <c r="AJ264" s="101"/>
      <c r="AK264" s="91"/>
      <c r="AL264" s="100" t="s">
        <v>2339</v>
      </c>
      <c r="AM264" s="86" t="s">
        <v>572</v>
      </c>
      <c r="AN264" s="86" t="s">
        <v>153</v>
      </c>
      <c r="AO264" s="143">
        <f t="shared" si="9"/>
        <v>0</v>
      </c>
      <c r="AP264" s="85" t="s">
        <v>2340</v>
      </c>
      <c r="AQ264" s="100" t="s">
        <v>111</v>
      </c>
      <c r="AR264" s="97" t="s">
        <v>125</v>
      </c>
      <c r="AV264" s="99"/>
      <c r="AW264" s="159" t="s">
        <v>2341</v>
      </c>
      <c r="AX264" s="102" t="s">
        <v>2342</v>
      </c>
      <c r="AY264" s="157" t="s">
        <v>2343</v>
      </c>
      <c r="AZ264" s="159" t="s">
        <v>418</v>
      </c>
      <c r="BF264" s="103">
        <v>45736</v>
      </c>
      <c r="BG264" s="46"/>
      <c r="BH264" s="46"/>
      <c r="BI264" s="46">
        <f t="shared" si="10"/>
        <v>0</v>
      </c>
      <c r="BJ264" s="46">
        <f t="shared" si="11"/>
        <v>0</v>
      </c>
    </row>
    <row r="265" spans="1:62" ht="120" customHeight="1" x14ac:dyDescent="0.25">
      <c r="A265" s="132" t="s">
        <v>182</v>
      </c>
      <c r="B265" s="132"/>
      <c r="C265" s="150">
        <v>0</v>
      </c>
      <c r="D265" s="150">
        <v>0</v>
      </c>
      <c r="E265" s="133">
        <v>781.2</v>
      </c>
      <c r="F265" s="134" t="s">
        <v>1279</v>
      </c>
      <c r="G265" s="86" t="s">
        <v>1280</v>
      </c>
      <c r="H265" s="86" t="s">
        <v>1281</v>
      </c>
      <c r="I265" s="89"/>
      <c r="J265" s="90">
        <v>4</v>
      </c>
      <c r="K265" s="86"/>
      <c r="L265" s="86"/>
      <c r="M265" s="92" t="s">
        <v>138</v>
      </c>
      <c r="N265" s="86" t="s">
        <v>108</v>
      </c>
      <c r="O265" s="163" t="s">
        <v>233</v>
      </c>
      <c r="P265" s="163" t="s">
        <v>233</v>
      </c>
      <c r="Q265" s="91" t="s">
        <v>109</v>
      </c>
      <c r="R265" s="91" t="s">
        <v>1282</v>
      </c>
      <c r="S265" s="91" t="s">
        <v>1283</v>
      </c>
      <c r="T265" s="92">
        <v>10</v>
      </c>
      <c r="U265" s="93">
        <v>10</v>
      </c>
      <c r="V265" s="94">
        <v>44522</v>
      </c>
      <c r="W265" s="94">
        <v>45730</v>
      </c>
      <c r="X265" s="95">
        <v>9785171371272</v>
      </c>
      <c r="Y265" s="96">
        <v>96</v>
      </c>
      <c r="Z265" s="97">
        <v>0.55200000000000005</v>
      </c>
      <c r="AA265" s="98" t="s">
        <v>139</v>
      </c>
      <c r="AB265" s="98" t="s">
        <v>229</v>
      </c>
      <c r="AC265" s="98" t="s">
        <v>140</v>
      </c>
      <c r="AD265" s="91" t="s">
        <v>110</v>
      </c>
      <c r="AE265" s="135" t="s">
        <v>116</v>
      </c>
      <c r="AF265" s="168"/>
      <c r="AG265" s="98" t="s">
        <v>271</v>
      </c>
      <c r="AH265" s="98"/>
      <c r="AI265" s="86"/>
      <c r="AJ265" s="101" t="s">
        <v>141</v>
      </c>
      <c r="AK265" s="91"/>
      <c r="AL265" s="100" t="s">
        <v>1284</v>
      </c>
      <c r="AM265" s="86" t="s">
        <v>234</v>
      </c>
      <c r="AN265" s="86" t="s">
        <v>142</v>
      </c>
      <c r="AO265" s="143">
        <f t="shared" si="9"/>
        <v>0</v>
      </c>
      <c r="AP265" s="85" t="s">
        <v>1285</v>
      </c>
      <c r="AQ265" s="100" t="s">
        <v>143</v>
      </c>
      <c r="AR265" s="97" t="s">
        <v>125</v>
      </c>
      <c r="AV265" s="99"/>
      <c r="AW265" s="159" t="s">
        <v>1286</v>
      </c>
      <c r="AX265" s="102"/>
      <c r="AY265" s="157" t="s">
        <v>1287</v>
      </c>
      <c r="AZ265" s="159"/>
      <c r="BF265" s="103">
        <v>45734</v>
      </c>
      <c r="BG265" s="46"/>
      <c r="BH265" s="46"/>
      <c r="BI265" s="46">
        <f t="shared" si="10"/>
        <v>0</v>
      </c>
      <c r="BJ265" s="46">
        <f t="shared" si="11"/>
        <v>0</v>
      </c>
    </row>
    <row r="266" spans="1:62" ht="120" customHeight="1" x14ac:dyDescent="0.25">
      <c r="A266" s="132" t="s">
        <v>182</v>
      </c>
      <c r="B266" s="132"/>
      <c r="C266" s="150">
        <v>0</v>
      </c>
      <c r="D266" s="150">
        <v>0</v>
      </c>
      <c r="E266" s="133">
        <v>875.7</v>
      </c>
      <c r="F266" s="134" t="s">
        <v>5347</v>
      </c>
      <c r="G266" s="86" t="s">
        <v>5348</v>
      </c>
      <c r="H266" s="86" t="s">
        <v>5349</v>
      </c>
      <c r="I266" s="89"/>
      <c r="J266" s="90" t="s">
        <v>197</v>
      </c>
      <c r="K266" s="86"/>
      <c r="L266" s="86"/>
      <c r="M266" s="92" t="s">
        <v>151</v>
      </c>
      <c r="N266" s="86" t="s">
        <v>108</v>
      </c>
      <c r="O266" s="163" t="s">
        <v>272</v>
      </c>
      <c r="P266" s="163" t="s">
        <v>272</v>
      </c>
      <c r="Q266" s="91" t="s">
        <v>109</v>
      </c>
      <c r="R266" s="91" t="s">
        <v>210</v>
      </c>
      <c r="S266" s="91" t="s">
        <v>5350</v>
      </c>
      <c r="T266" s="92">
        <v>10</v>
      </c>
      <c r="U266" s="93">
        <v>10</v>
      </c>
      <c r="V266" s="94">
        <v>45741</v>
      </c>
      <c r="W266" s="94">
        <v>45741</v>
      </c>
      <c r="X266" s="95">
        <v>9785171687458</v>
      </c>
      <c r="Y266" s="96">
        <v>448</v>
      </c>
      <c r="Z266" s="97">
        <v>0.47399999999999998</v>
      </c>
      <c r="AA266" s="98" t="s">
        <v>134</v>
      </c>
      <c r="AB266" s="98" t="s">
        <v>204</v>
      </c>
      <c r="AC266" s="98" t="s">
        <v>135</v>
      </c>
      <c r="AD266" s="91" t="s">
        <v>110</v>
      </c>
      <c r="AE266" s="169" t="s">
        <v>198</v>
      </c>
      <c r="AF266" s="168"/>
      <c r="AG266" s="98" t="s">
        <v>237</v>
      </c>
      <c r="AH266" s="98"/>
      <c r="AI266" s="86" t="s">
        <v>5351</v>
      </c>
      <c r="AJ266" s="101"/>
      <c r="AK266" s="91"/>
      <c r="AL266" s="100" t="s">
        <v>5352</v>
      </c>
      <c r="AM266" s="86" t="s">
        <v>236</v>
      </c>
      <c r="AN266" s="86" t="s">
        <v>153</v>
      </c>
      <c r="AO266" s="143">
        <f t="shared" si="9"/>
        <v>0</v>
      </c>
      <c r="AP266" s="85" t="s">
        <v>5353</v>
      </c>
      <c r="AQ266" s="100" t="s">
        <v>111</v>
      </c>
      <c r="AR266" s="97" t="s">
        <v>125</v>
      </c>
      <c r="AV266" s="99"/>
      <c r="AW266" s="159" t="s">
        <v>5354</v>
      </c>
      <c r="AX266" s="102"/>
      <c r="AY266" s="157" t="s">
        <v>5355</v>
      </c>
      <c r="AZ266" s="159"/>
      <c r="BF266" s="103">
        <v>45744</v>
      </c>
      <c r="BG266" s="46"/>
      <c r="BH266" s="46"/>
      <c r="BI266" s="46">
        <f t="shared" si="10"/>
        <v>0</v>
      </c>
      <c r="BJ266" s="46">
        <f t="shared" si="11"/>
        <v>0</v>
      </c>
    </row>
    <row r="267" spans="1:62" ht="120" customHeight="1" x14ac:dyDescent="0.25">
      <c r="A267" s="132" t="s">
        <v>182</v>
      </c>
      <c r="B267" s="132"/>
      <c r="C267" s="150">
        <v>0</v>
      </c>
      <c r="D267" s="150">
        <v>0</v>
      </c>
      <c r="E267" s="133">
        <v>762.30000000000007</v>
      </c>
      <c r="F267" s="134" t="s">
        <v>826</v>
      </c>
      <c r="G267" s="86" t="s">
        <v>827</v>
      </c>
      <c r="H267" s="86" t="s">
        <v>828</v>
      </c>
      <c r="I267" s="89"/>
      <c r="J267" s="90">
        <v>3</v>
      </c>
      <c r="K267" s="86"/>
      <c r="L267" s="86"/>
      <c r="M267" s="92" t="s">
        <v>151</v>
      </c>
      <c r="N267" s="86" t="s">
        <v>108</v>
      </c>
      <c r="O267" s="163" t="s">
        <v>258</v>
      </c>
      <c r="P267" s="163" t="s">
        <v>829</v>
      </c>
      <c r="Q267" s="91" t="s">
        <v>109</v>
      </c>
      <c r="R267" s="91" t="s">
        <v>503</v>
      </c>
      <c r="S267" s="91" t="s">
        <v>830</v>
      </c>
      <c r="T267" s="92">
        <v>10</v>
      </c>
      <c r="U267" s="93">
        <v>12</v>
      </c>
      <c r="V267" s="94">
        <v>45597</v>
      </c>
      <c r="W267" s="94">
        <v>45730</v>
      </c>
      <c r="X267" s="95">
        <v>9785171689490</v>
      </c>
      <c r="Y267" s="96">
        <v>352</v>
      </c>
      <c r="Z267" s="97">
        <v>0.442</v>
      </c>
      <c r="AA267" s="98" t="s">
        <v>134</v>
      </c>
      <c r="AB267" s="98" t="s">
        <v>165</v>
      </c>
      <c r="AC267" s="98" t="s">
        <v>135</v>
      </c>
      <c r="AD267" s="91" t="s">
        <v>110</v>
      </c>
      <c r="AE267" s="135" t="s">
        <v>116</v>
      </c>
      <c r="AF267" s="168"/>
      <c r="AG267" s="98" t="s">
        <v>394</v>
      </c>
      <c r="AH267" s="98"/>
      <c r="AI267" s="86" t="s">
        <v>831</v>
      </c>
      <c r="AJ267" s="101"/>
      <c r="AK267" s="91"/>
      <c r="AL267" s="100" t="s">
        <v>832</v>
      </c>
      <c r="AM267" s="86" t="s">
        <v>208</v>
      </c>
      <c r="AN267" s="86" t="s">
        <v>240</v>
      </c>
      <c r="AO267" s="143">
        <f t="shared" si="9"/>
        <v>0</v>
      </c>
      <c r="AP267" s="85" t="s">
        <v>833</v>
      </c>
      <c r="AQ267" s="100" t="s">
        <v>111</v>
      </c>
      <c r="AR267" s="97" t="s">
        <v>125</v>
      </c>
      <c r="AV267" s="99"/>
      <c r="AW267" s="159" t="s">
        <v>834</v>
      </c>
      <c r="AX267" s="102" t="s">
        <v>835</v>
      </c>
      <c r="AY267" s="157" t="s">
        <v>836</v>
      </c>
      <c r="AZ267" s="159"/>
      <c r="BF267" s="103">
        <v>45733</v>
      </c>
      <c r="BG267" s="46"/>
      <c r="BH267" s="46"/>
      <c r="BI267" s="46">
        <f t="shared" si="10"/>
        <v>0</v>
      </c>
      <c r="BJ267" s="46">
        <f t="shared" si="11"/>
        <v>0</v>
      </c>
    </row>
    <row r="268" spans="1:62" ht="120" customHeight="1" x14ac:dyDescent="0.25">
      <c r="A268" s="132" t="s">
        <v>182</v>
      </c>
      <c r="B268" s="132"/>
      <c r="C268" s="150">
        <v>0</v>
      </c>
      <c r="D268" s="150">
        <v>0</v>
      </c>
      <c r="E268" s="133">
        <v>737.1</v>
      </c>
      <c r="F268" s="134" t="s">
        <v>4851</v>
      </c>
      <c r="G268" s="86" t="s">
        <v>4852</v>
      </c>
      <c r="H268" s="86" t="s">
        <v>828</v>
      </c>
      <c r="I268" s="89"/>
      <c r="J268" s="90" t="s">
        <v>197</v>
      </c>
      <c r="K268" s="86"/>
      <c r="L268" s="86"/>
      <c r="M268" s="92" t="s">
        <v>151</v>
      </c>
      <c r="N268" s="86" t="s">
        <v>108</v>
      </c>
      <c r="O268" s="163" t="s">
        <v>258</v>
      </c>
      <c r="P268" s="163" t="s">
        <v>539</v>
      </c>
      <c r="Q268" s="91" t="s">
        <v>109</v>
      </c>
      <c r="R268" s="91" t="s">
        <v>503</v>
      </c>
      <c r="S268" s="91" t="s">
        <v>4853</v>
      </c>
      <c r="T268" s="92">
        <v>20</v>
      </c>
      <c r="U268" s="93">
        <v>20</v>
      </c>
      <c r="V268" s="94">
        <v>45740</v>
      </c>
      <c r="W268" s="94">
        <v>45740</v>
      </c>
      <c r="X268" s="95">
        <v>9785171741204</v>
      </c>
      <c r="Y268" s="96">
        <v>240</v>
      </c>
      <c r="Z268" s="97">
        <v>0.315</v>
      </c>
      <c r="AA268" s="98" t="s">
        <v>134</v>
      </c>
      <c r="AB268" s="98" t="s">
        <v>165</v>
      </c>
      <c r="AC268" s="98" t="s">
        <v>135</v>
      </c>
      <c r="AD268" s="91" t="s">
        <v>110</v>
      </c>
      <c r="AE268" s="169" t="s">
        <v>198</v>
      </c>
      <c r="AF268" s="168"/>
      <c r="AG268" s="98" t="s">
        <v>3797</v>
      </c>
      <c r="AH268" s="98"/>
      <c r="AI268" s="86" t="s">
        <v>831</v>
      </c>
      <c r="AJ268" s="101"/>
      <c r="AK268" s="91"/>
      <c r="AL268" s="100" t="s">
        <v>4854</v>
      </c>
      <c r="AM268" s="86" t="s">
        <v>208</v>
      </c>
      <c r="AN268" s="86" t="s">
        <v>240</v>
      </c>
      <c r="AO268" s="143">
        <f t="shared" si="9"/>
        <v>0</v>
      </c>
      <c r="AP268" s="85" t="s">
        <v>4855</v>
      </c>
      <c r="AQ268" s="100" t="s">
        <v>154</v>
      </c>
      <c r="AR268" s="97" t="s">
        <v>125</v>
      </c>
      <c r="AV268" s="99"/>
      <c r="AW268" s="159" t="s">
        <v>4856</v>
      </c>
      <c r="AX268" s="102"/>
      <c r="AY268" s="157" t="s">
        <v>4857</v>
      </c>
      <c r="AZ268" s="159"/>
      <c r="BF268" s="103">
        <v>45743</v>
      </c>
      <c r="BG268" s="46"/>
      <c r="BH268" s="46"/>
      <c r="BI268" s="46">
        <f t="shared" si="10"/>
        <v>0</v>
      </c>
      <c r="BJ268" s="46">
        <f t="shared" si="11"/>
        <v>0</v>
      </c>
    </row>
    <row r="269" spans="1:62" ht="120" customHeight="1" x14ac:dyDescent="0.25">
      <c r="A269" s="132" t="s">
        <v>182</v>
      </c>
      <c r="B269" s="132"/>
      <c r="C269" s="150"/>
      <c r="D269" s="150"/>
      <c r="E269" s="133">
        <v>718.2</v>
      </c>
      <c r="F269" s="134" t="s">
        <v>4389</v>
      </c>
      <c r="G269" s="86" t="s">
        <v>4390</v>
      </c>
      <c r="H269" s="86" t="s">
        <v>4391</v>
      </c>
      <c r="I269" s="89"/>
      <c r="J269" s="90">
        <v>5</v>
      </c>
      <c r="K269" s="86"/>
      <c r="L269" s="86"/>
      <c r="M269" s="92" t="s">
        <v>151</v>
      </c>
      <c r="N269" s="86" t="s">
        <v>108</v>
      </c>
      <c r="O269" s="163" t="s">
        <v>224</v>
      </c>
      <c r="P269" s="163" t="s">
        <v>224</v>
      </c>
      <c r="Q269" s="91" t="s">
        <v>109</v>
      </c>
      <c r="R269" s="91" t="s">
        <v>210</v>
      </c>
      <c r="S269" s="91" t="s">
        <v>4392</v>
      </c>
      <c r="T269" s="92">
        <v>10</v>
      </c>
      <c r="U269" s="93">
        <v>16</v>
      </c>
      <c r="V269" s="94">
        <v>43080</v>
      </c>
      <c r="W269" s="94">
        <v>45740</v>
      </c>
      <c r="X269" s="95">
        <v>9785171054106</v>
      </c>
      <c r="Y269" s="96">
        <v>320</v>
      </c>
      <c r="Z269" s="97">
        <v>0.33900000000000002</v>
      </c>
      <c r="AA269" s="98" t="s">
        <v>145</v>
      </c>
      <c r="AB269" s="98" t="s">
        <v>165</v>
      </c>
      <c r="AC269" s="98" t="s">
        <v>146</v>
      </c>
      <c r="AD269" s="91" t="s">
        <v>110</v>
      </c>
      <c r="AE269" s="135" t="s">
        <v>116</v>
      </c>
      <c r="AF269" s="168"/>
      <c r="AG269" s="98" t="s">
        <v>566</v>
      </c>
      <c r="AH269" s="98"/>
      <c r="AI269" s="86" t="s">
        <v>4393</v>
      </c>
      <c r="AJ269" s="101"/>
      <c r="AK269" s="91"/>
      <c r="AL269" s="100" t="s">
        <v>4394</v>
      </c>
      <c r="AM269" s="86" t="s">
        <v>277</v>
      </c>
      <c r="AN269" s="86" t="s">
        <v>153</v>
      </c>
      <c r="AO269" s="143">
        <f t="shared" si="9"/>
        <v>0</v>
      </c>
      <c r="AP269" s="85" t="s">
        <v>4395</v>
      </c>
      <c r="AQ269" s="100" t="s">
        <v>111</v>
      </c>
      <c r="AR269" s="97" t="s">
        <v>125</v>
      </c>
      <c r="AV269" s="99"/>
      <c r="AW269" s="159" t="s">
        <v>4396</v>
      </c>
      <c r="AX269" s="102"/>
      <c r="AY269" s="157" t="s">
        <v>4397</v>
      </c>
      <c r="AZ269" s="159"/>
      <c r="BF269" s="103">
        <v>45742</v>
      </c>
      <c r="BG269" s="46"/>
      <c r="BH269" s="46"/>
      <c r="BI269" s="46">
        <f t="shared" si="10"/>
        <v>0</v>
      </c>
      <c r="BJ269" s="46">
        <f t="shared" si="11"/>
        <v>0</v>
      </c>
    </row>
    <row r="270" spans="1:62" ht="120" customHeight="1" x14ac:dyDescent="0.25">
      <c r="A270" s="132" t="s">
        <v>182</v>
      </c>
      <c r="B270" s="132"/>
      <c r="C270" s="150">
        <v>0</v>
      </c>
      <c r="D270" s="150">
        <v>0</v>
      </c>
      <c r="E270" s="133">
        <v>220.5</v>
      </c>
      <c r="F270" s="134" t="s">
        <v>3233</v>
      </c>
      <c r="G270" s="86" t="s">
        <v>211</v>
      </c>
      <c r="H270" s="86" t="s">
        <v>3234</v>
      </c>
      <c r="I270" s="89"/>
      <c r="J270" s="90">
        <v>7</v>
      </c>
      <c r="K270" s="86"/>
      <c r="L270" s="86"/>
      <c r="M270" s="92" t="s">
        <v>144</v>
      </c>
      <c r="N270" s="86" t="s">
        <v>108</v>
      </c>
      <c r="O270" s="163" t="s">
        <v>179</v>
      </c>
      <c r="P270" s="163" t="s">
        <v>613</v>
      </c>
      <c r="Q270" s="91" t="s">
        <v>109</v>
      </c>
      <c r="R270" s="91" t="s">
        <v>210</v>
      </c>
      <c r="S270" s="91" t="s">
        <v>3235</v>
      </c>
      <c r="T270" s="92">
        <v>10</v>
      </c>
      <c r="U270" s="93">
        <v>40</v>
      </c>
      <c r="V270" s="94">
        <v>44335</v>
      </c>
      <c r="W270" s="94">
        <v>45735</v>
      </c>
      <c r="X270" s="95">
        <v>9785171374990</v>
      </c>
      <c r="Y270" s="96">
        <v>128</v>
      </c>
      <c r="Z270" s="97">
        <v>0.11600000000000001</v>
      </c>
      <c r="AA270" s="98" t="s">
        <v>145</v>
      </c>
      <c r="AB270" s="98" t="s">
        <v>136</v>
      </c>
      <c r="AC270" s="98" t="s">
        <v>146</v>
      </c>
      <c r="AD270" s="91">
        <v>3</v>
      </c>
      <c r="AE270" s="135" t="s">
        <v>116</v>
      </c>
      <c r="AF270" s="168"/>
      <c r="AG270" s="98" t="s">
        <v>397</v>
      </c>
      <c r="AH270" s="98"/>
      <c r="AI270" s="86" t="s">
        <v>3236</v>
      </c>
      <c r="AJ270" s="101"/>
      <c r="AK270" s="91"/>
      <c r="AL270" s="100" t="s">
        <v>3237</v>
      </c>
      <c r="AM270" s="86" t="s">
        <v>430</v>
      </c>
      <c r="AN270" s="86" t="s">
        <v>240</v>
      </c>
      <c r="AO270" s="143">
        <f t="shared" si="9"/>
        <v>0</v>
      </c>
      <c r="AP270" s="85" t="s">
        <v>3238</v>
      </c>
      <c r="AQ270" s="100" t="s">
        <v>157</v>
      </c>
      <c r="AR270" s="97" t="s">
        <v>125</v>
      </c>
      <c r="AV270" s="99"/>
      <c r="AW270" s="159" t="s">
        <v>3239</v>
      </c>
      <c r="AX270" s="102"/>
      <c r="AY270" s="157" t="s">
        <v>3240</v>
      </c>
      <c r="AZ270" s="159"/>
      <c r="BF270" s="103">
        <v>45740</v>
      </c>
      <c r="BG270" s="46"/>
      <c r="BH270" s="46"/>
      <c r="BI270" s="46">
        <f t="shared" si="10"/>
        <v>0</v>
      </c>
      <c r="BJ270" s="46">
        <f t="shared" si="11"/>
        <v>0</v>
      </c>
    </row>
    <row r="271" spans="1:62" ht="120" customHeight="1" x14ac:dyDescent="0.25">
      <c r="A271" s="132" t="s">
        <v>182</v>
      </c>
      <c r="B271" s="132"/>
      <c r="C271" s="150">
        <v>0</v>
      </c>
      <c r="D271" s="150">
        <v>0</v>
      </c>
      <c r="E271" s="133">
        <v>220.5</v>
      </c>
      <c r="F271" s="134" t="s">
        <v>3241</v>
      </c>
      <c r="G271" s="86" t="s">
        <v>3086</v>
      </c>
      <c r="H271" s="86" t="s">
        <v>3234</v>
      </c>
      <c r="I271" s="89"/>
      <c r="J271" s="90">
        <v>7</v>
      </c>
      <c r="K271" s="86"/>
      <c r="L271" s="86"/>
      <c r="M271" s="92" t="s">
        <v>144</v>
      </c>
      <c r="N271" s="86" t="s">
        <v>108</v>
      </c>
      <c r="O271" s="163" t="s">
        <v>179</v>
      </c>
      <c r="P271" s="163" t="s">
        <v>613</v>
      </c>
      <c r="Q271" s="91" t="s">
        <v>109</v>
      </c>
      <c r="R271" s="91" t="s">
        <v>210</v>
      </c>
      <c r="S271" s="91" t="s">
        <v>3242</v>
      </c>
      <c r="T271" s="92">
        <v>10</v>
      </c>
      <c r="U271" s="93">
        <v>28</v>
      </c>
      <c r="V271" s="94">
        <v>44966</v>
      </c>
      <c r="W271" s="94">
        <v>45736</v>
      </c>
      <c r="X271" s="95">
        <v>9785171542788</v>
      </c>
      <c r="Y271" s="96">
        <v>128</v>
      </c>
      <c r="Z271" s="97">
        <v>0.11700000000000001</v>
      </c>
      <c r="AA271" s="98" t="s">
        <v>145</v>
      </c>
      <c r="AB271" s="98" t="s">
        <v>136</v>
      </c>
      <c r="AC271" s="98" t="s">
        <v>146</v>
      </c>
      <c r="AD271" s="91">
        <v>3</v>
      </c>
      <c r="AE271" s="135" t="s">
        <v>116</v>
      </c>
      <c r="AF271" s="168"/>
      <c r="AG271" s="98" t="s">
        <v>397</v>
      </c>
      <c r="AH271" s="98"/>
      <c r="AI271" s="86" t="s">
        <v>3236</v>
      </c>
      <c r="AJ271" s="101"/>
      <c r="AK271" s="91"/>
      <c r="AL271" s="100" t="s">
        <v>3243</v>
      </c>
      <c r="AM271" s="86" t="s">
        <v>430</v>
      </c>
      <c r="AN271" s="86" t="s">
        <v>240</v>
      </c>
      <c r="AO271" s="143">
        <f t="shared" si="9"/>
        <v>0</v>
      </c>
      <c r="AP271" s="85" t="s">
        <v>3244</v>
      </c>
      <c r="AQ271" s="100" t="s">
        <v>157</v>
      </c>
      <c r="AR271" s="97" t="s">
        <v>125</v>
      </c>
      <c r="AV271" s="99"/>
      <c r="AW271" s="159" t="s">
        <v>3245</v>
      </c>
      <c r="AX271" s="102"/>
      <c r="AY271" s="157" t="s">
        <v>3246</v>
      </c>
      <c r="AZ271" s="159"/>
      <c r="BF271" s="103">
        <v>45740</v>
      </c>
      <c r="BG271" s="46"/>
      <c r="BH271" s="46"/>
      <c r="BI271" s="46">
        <f t="shared" si="10"/>
        <v>0</v>
      </c>
      <c r="BJ271" s="46">
        <f t="shared" si="11"/>
        <v>0</v>
      </c>
    </row>
    <row r="272" spans="1:62" ht="120" customHeight="1" x14ac:dyDescent="0.25">
      <c r="A272" s="132" t="s">
        <v>182</v>
      </c>
      <c r="B272" s="132"/>
      <c r="C272" s="150">
        <v>0</v>
      </c>
      <c r="D272" s="150">
        <v>0</v>
      </c>
      <c r="E272" s="133">
        <v>342.3</v>
      </c>
      <c r="F272" s="134" t="s">
        <v>5356</v>
      </c>
      <c r="G272" s="86" t="s">
        <v>5357</v>
      </c>
      <c r="H272" s="86" t="s">
        <v>5358</v>
      </c>
      <c r="I272" s="89"/>
      <c r="J272" s="90">
        <v>7</v>
      </c>
      <c r="K272" s="86"/>
      <c r="L272" s="86"/>
      <c r="M272" s="92" t="s">
        <v>144</v>
      </c>
      <c r="N272" s="86" t="s">
        <v>108</v>
      </c>
      <c r="O272" s="163" t="s">
        <v>179</v>
      </c>
      <c r="P272" s="163" t="s">
        <v>613</v>
      </c>
      <c r="Q272" s="91" t="s">
        <v>109</v>
      </c>
      <c r="R272" s="91" t="s">
        <v>210</v>
      </c>
      <c r="S272" s="91" t="s">
        <v>5359</v>
      </c>
      <c r="T272" s="92">
        <v>10</v>
      </c>
      <c r="U272" s="93">
        <v>28</v>
      </c>
      <c r="V272" s="94">
        <v>45366</v>
      </c>
      <c r="W272" s="94">
        <v>45742</v>
      </c>
      <c r="X272" s="95">
        <v>9785171629533</v>
      </c>
      <c r="Y272" s="96">
        <v>128</v>
      </c>
      <c r="Z272" s="97">
        <v>0.18099999999999999</v>
      </c>
      <c r="AA272" s="98" t="s">
        <v>145</v>
      </c>
      <c r="AB272" s="98" t="s">
        <v>136</v>
      </c>
      <c r="AC272" s="98" t="s">
        <v>146</v>
      </c>
      <c r="AD272" s="91" t="s">
        <v>110</v>
      </c>
      <c r="AE272" s="135" t="s">
        <v>116</v>
      </c>
      <c r="AF272" s="168"/>
      <c r="AG272" s="98" t="s">
        <v>402</v>
      </c>
      <c r="AH272" s="98"/>
      <c r="AI272" s="86" t="s">
        <v>5360</v>
      </c>
      <c r="AJ272" s="101"/>
      <c r="AK272" s="91"/>
      <c r="AL272" s="100" t="s">
        <v>5361</v>
      </c>
      <c r="AM272" s="86" t="s">
        <v>430</v>
      </c>
      <c r="AN272" s="86" t="s">
        <v>240</v>
      </c>
      <c r="AO272" s="143">
        <f t="shared" si="9"/>
        <v>0</v>
      </c>
      <c r="AP272" s="85" t="s">
        <v>5362</v>
      </c>
      <c r="AQ272" s="100" t="s">
        <v>157</v>
      </c>
      <c r="AR272" s="97" t="s">
        <v>125</v>
      </c>
      <c r="AV272" s="99"/>
      <c r="AW272" s="159" t="s">
        <v>5363</v>
      </c>
      <c r="AX272" s="102"/>
      <c r="AY272" s="157" t="s">
        <v>3240</v>
      </c>
      <c r="AZ272" s="159"/>
      <c r="BF272" s="103">
        <v>45744</v>
      </c>
      <c r="BG272" s="46"/>
      <c r="BH272" s="46"/>
      <c r="BI272" s="46">
        <f t="shared" si="10"/>
        <v>0</v>
      </c>
      <c r="BJ272" s="46">
        <f t="shared" si="11"/>
        <v>0</v>
      </c>
    </row>
    <row r="273" spans="1:62" ht="120" customHeight="1" x14ac:dyDescent="0.25">
      <c r="A273" s="132" t="s">
        <v>182</v>
      </c>
      <c r="B273" s="132"/>
      <c r="C273" s="150">
        <v>0</v>
      </c>
      <c r="D273" s="150">
        <v>0</v>
      </c>
      <c r="E273" s="133">
        <v>342.3</v>
      </c>
      <c r="F273" s="134" t="s">
        <v>3241</v>
      </c>
      <c r="G273" s="86" t="s">
        <v>3086</v>
      </c>
      <c r="H273" s="86" t="s">
        <v>5358</v>
      </c>
      <c r="I273" s="89"/>
      <c r="J273" s="90">
        <v>6</v>
      </c>
      <c r="K273" s="86"/>
      <c r="L273" s="86"/>
      <c r="M273" s="92" t="s">
        <v>144</v>
      </c>
      <c r="N273" s="86" t="s">
        <v>108</v>
      </c>
      <c r="O273" s="163" t="s">
        <v>179</v>
      </c>
      <c r="P273" s="163" t="s">
        <v>613</v>
      </c>
      <c r="Q273" s="91" t="s">
        <v>109</v>
      </c>
      <c r="R273" s="91" t="s">
        <v>210</v>
      </c>
      <c r="S273" s="91" t="s">
        <v>5364</v>
      </c>
      <c r="T273" s="92">
        <v>10</v>
      </c>
      <c r="U273" s="93">
        <v>28</v>
      </c>
      <c r="V273" s="94">
        <v>45341</v>
      </c>
      <c r="W273" s="94">
        <v>45742</v>
      </c>
      <c r="X273" s="95">
        <v>9785171619671</v>
      </c>
      <c r="Y273" s="96">
        <v>128</v>
      </c>
      <c r="Z273" s="97">
        <v>0.191</v>
      </c>
      <c r="AA273" s="98" t="s">
        <v>145</v>
      </c>
      <c r="AB273" s="98" t="s">
        <v>136</v>
      </c>
      <c r="AC273" s="98" t="s">
        <v>146</v>
      </c>
      <c r="AD273" s="91" t="s">
        <v>110</v>
      </c>
      <c r="AE273" s="135" t="s">
        <v>116</v>
      </c>
      <c r="AF273" s="168"/>
      <c r="AG273" s="98" t="s">
        <v>1065</v>
      </c>
      <c r="AH273" s="98"/>
      <c r="AI273" s="86" t="s">
        <v>5360</v>
      </c>
      <c r="AJ273" s="101"/>
      <c r="AK273" s="91"/>
      <c r="AL273" s="100" t="s">
        <v>5365</v>
      </c>
      <c r="AM273" s="86" t="s">
        <v>430</v>
      </c>
      <c r="AN273" s="86" t="s">
        <v>240</v>
      </c>
      <c r="AO273" s="143">
        <f t="shared" si="9"/>
        <v>0</v>
      </c>
      <c r="AP273" s="85" t="s">
        <v>5366</v>
      </c>
      <c r="AQ273" s="100" t="s">
        <v>157</v>
      </c>
      <c r="AR273" s="97" t="s">
        <v>125</v>
      </c>
      <c r="AV273" s="99"/>
      <c r="AW273" s="159" t="s">
        <v>5367</v>
      </c>
      <c r="AX273" s="102"/>
      <c r="AY273" s="157" t="s">
        <v>3246</v>
      </c>
      <c r="AZ273" s="159"/>
      <c r="BF273" s="103">
        <v>45744</v>
      </c>
      <c r="BG273" s="46"/>
      <c r="BH273" s="46"/>
      <c r="BI273" s="46">
        <f t="shared" si="10"/>
        <v>0</v>
      </c>
      <c r="BJ273" s="46">
        <f t="shared" si="11"/>
        <v>0</v>
      </c>
    </row>
    <row r="274" spans="1:62" ht="120" customHeight="1" x14ac:dyDescent="0.25">
      <c r="A274" s="132" t="s">
        <v>182</v>
      </c>
      <c r="B274" s="132"/>
      <c r="C274" s="150">
        <v>0</v>
      </c>
      <c r="D274" s="150">
        <v>0</v>
      </c>
      <c r="E274" s="133">
        <v>762.30000000000007</v>
      </c>
      <c r="F274" s="134" t="s">
        <v>1288</v>
      </c>
      <c r="G274" s="86" t="s">
        <v>211</v>
      </c>
      <c r="H274" s="86" t="s">
        <v>1289</v>
      </c>
      <c r="I274" s="89"/>
      <c r="J274" s="90">
        <v>4</v>
      </c>
      <c r="K274" s="86"/>
      <c r="L274" s="86"/>
      <c r="M274" s="92" t="s">
        <v>138</v>
      </c>
      <c r="N274" s="86" t="s">
        <v>108</v>
      </c>
      <c r="O274" s="163" t="s">
        <v>1290</v>
      </c>
      <c r="P274" s="163" t="s">
        <v>1290</v>
      </c>
      <c r="Q274" s="91" t="s">
        <v>109</v>
      </c>
      <c r="R274" s="91" t="s">
        <v>210</v>
      </c>
      <c r="S274" s="91" t="s">
        <v>1291</v>
      </c>
      <c r="T274" s="92">
        <v>10</v>
      </c>
      <c r="U274" s="93">
        <v>10</v>
      </c>
      <c r="V274" s="94">
        <v>45307</v>
      </c>
      <c r="W274" s="94">
        <v>45730</v>
      </c>
      <c r="X274" s="95">
        <v>9785171606107</v>
      </c>
      <c r="Y274" s="96">
        <v>80</v>
      </c>
      <c r="Z274" s="97">
        <v>0.35</v>
      </c>
      <c r="AA274" s="98" t="s">
        <v>1292</v>
      </c>
      <c r="AB274" s="98" t="s">
        <v>203</v>
      </c>
      <c r="AC274" s="98" t="s">
        <v>1293</v>
      </c>
      <c r="AD274" s="91" t="s">
        <v>110</v>
      </c>
      <c r="AE274" s="135" t="s">
        <v>116</v>
      </c>
      <c r="AF274" s="168"/>
      <c r="AG274" s="98" t="s">
        <v>805</v>
      </c>
      <c r="AH274" s="98"/>
      <c r="AI274" s="86" t="s">
        <v>1294</v>
      </c>
      <c r="AJ274" s="101" t="s">
        <v>141</v>
      </c>
      <c r="AK274" s="91"/>
      <c r="AL274" s="100" t="s">
        <v>1295</v>
      </c>
      <c r="AM274" s="86" t="s">
        <v>252</v>
      </c>
      <c r="AN274" s="86" t="s">
        <v>142</v>
      </c>
      <c r="AO274" s="143">
        <f t="shared" ref="AO274:AO337" si="12">C274*U274+D274</f>
        <v>0</v>
      </c>
      <c r="AP274" s="85" t="s">
        <v>1296</v>
      </c>
      <c r="AQ274" s="100" t="s">
        <v>147</v>
      </c>
      <c r="AR274" s="97" t="s">
        <v>125</v>
      </c>
      <c r="AV274" s="99"/>
      <c r="AW274" s="159" t="s">
        <v>1297</v>
      </c>
      <c r="AX274" s="102"/>
      <c r="AY274" s="157" t="s">
        <v>1298</v>
      </c>
      <c r="AZ274" s="159"/>
      <c r="BF274" s="103">
        <v>45734</v>
      </c>
      <c r="BG274" s="46"/>
      <c r="BH274" s="46"/>
      <c r="BI274" s="46">
        <f t="shared" ref="BI274:BI337" si="13">AO274*E274</f>
        <v>0</v>
      </c>
      <c r="BJ274" s="46">
        <f t="shared" ref="BJ274:BJ337" si="14">AO274*Z274</f>
        <v>0</v>
      </c>
    </row>
    <row r="275" spans="1:62" ht="120" customHeight="1" x14ac:dyDescent="0.25">
      <c r="A275" s="132" t="s">
        <v>182</v>
      </c>
      <c r="B275" s="132"/>
      <c r="C275" s="150">
        <v>0</v>
      </c>
      <c r="D275" s="150">
        <v>0</v>
      </c>
      <c r="E275" s="133">
        <v>1001.7</v>
      </c>
      <c r="F275" s="134" t="s">
        <v>4858</v>
      </c>
      <c r="G275" s="86" t="s">
        <v>211</v>
      </c>
      <c r="H275" s="86" t="s">
        <v>4859</v>
      </c>
      <c r="I275" s="89"/>
      <c r="J275" s="90">
        <v>3</v>
      </c>
      <c r="K275" s="86"/>
      <c r="L275" s="86"/>
      <c r="M275" s="92" t="s">
        <v>138</v>
      </c>
      <c r="N275" s="86" t="s">
        <v>108</v>
      </c>
      <c r="O275" s="163" t="s">
        <v>352</v>
      </c>
      <c r="P275" s="163" t="s">
        <v>2477</v>
      </c>
      <c r="Q275" s="91" t="s">
        <v>109</v>
      </c>
      <c r="R275" s="91" t="s">
        <v>210</v>
      </c>
      <c r="S275" s="91" t="s">
        <v>4860</v>
      </c>
      <c r="T275" s="92">
        <v>10</v>
      </c>
      <c r="U275" s="93">
        <v>10</v>
      </c>
      <c r="V275" s="94">
        <v>45125</v>
      </c>
      <c r="W275" s="94">
        <v>45740</v>
      </c>
      <c r="X275" s="95">
        <v>9785171510244</v>
      </c>
      <c r="Y275" s="96">
        <v>112</v>
      </c>
      <c r="Z275" s="97">
        <v>0.55600000000000005</v>
      </c>
      <c r="AA275" s="98" t="s">
        <v>155</v>
      </c>
      <c r="AB275" s="98" t="s">
        <v>203</v>
      </c>
      <c r="AC275" s="98" t="s">
        <v>156</v>
      </c>
      <c r="AD275" s="91" t="s">
        <v>110</v>
      </c>
      <c r="AE275" s="135" t="s">
        <v>116</v>
      </c>
      <c r="AF275" s="168"/>
      <c r="AG275" s="98" t="s">
        <v>805</v>
      </c>
      <c r="AH275" s="98"/>
      <c r="AI275" s="86" t="s">
        <v>4861</v>
      </c>
      <c r="AJ275" s="101" t="s">
        <v>141</v>
      </c>
      <c r="AK275" s="91"/>
      <c r="AL275" s="100" t="s">
        <v>4862</v>
      </c>
      <c r="AM275" s="86" t="s">
        <v>252</v>
      </c>
      <c r="AN275" s="86" t="s">
        <v>142</v>
      </c>
      <c r="AO275" s="143">
        <f t="shared" si="12"/>
        <v>0</v>
      </c>
      <c r="AP275" s="85" t="s">
        <v>4863</v>
      </c>
      <c r="AQ275" s="100" t="s">
        <v>143</v>
      </c>
      <c r="AR275" s="97" t="s">
        <v>125</v>
      </c>
      <c r="AV275" s="99"/>
      <c r="AW275" s="159" t="s">
        <v>4864</v>
      </c>
      <c r="AX275" s="102"/>
      <c r="AY275" s="157" t="s">
        <v>4865</v>
      </c>
      <c r="AZ275" s="159"/>
      <c r="BF275" s="103">
        <v>45743</v>
      </c>
      <c r="BG275" s="46"/>
      <c r="BH275" s="46"/>
      <c r="BI275" s="46">
        <f t="shared" si="13"/>
        <v>0</v>
      </c>
      <c r="BJ275" s="46">
        <f t="shared" si="14"/>
        <v>0</v>
      </c>
    </row>
    <row r="276" spans="1:62" ht="120" customHeight="1" x14ac:dyDescent="0.25">
      <c r="A276" s="132" t="s">
        <v>182</v>
      </c>
      <c r="B276" s="132"/>
      <c r="C276" s="150">
        <v>0</v>
      </c>
      <c r="D276" s="150">
        <v>0</v>
      </c>
      <c r="E276" s="133">
        <v>1367.1000000000001</v>
      </c>
      <c r="F276" s="134" t="s">
        <v>837</v>
      </c>
      <c r="G276" s="86" t="s">
        <v>838</v>
      </c>
      <c r="H276" s="86" t="s">
        <v>839</v>
      </c>
      <c r="I276" s="89"/>
      <c r="J276" s="90">
        <v>3</v>
      </c>
      <c r="K276" s="86"/>
      <c r="L276" s="86"/>
      <c r="M276" s="92" t="s">
        <v>133</v>
      </c>
      <c r="N276" s="86" t="s">
        <v>108</v>
      </c>
      <c r="O276" s="163" t="s">
        <v>213</v>
      </c>
      <c r="P276" s="163" t="s">
        <v>382</v>
      </c>
      <c r="Q276" s="91" t="s">
        <v>109</v>
      </c>
      <c r="R276" s="91" t="s">
        <v>210</v>
      </c>
      <c r="S276" s="91" t="s">
        <v>840</v>
      </c>
      <c r="T276" s="92">
        <v>10</v>
      </c>
      <c r="U276" s="93">
        <v>10</v>
      </c>
      <c r="V276" s="94">
        <v>45625</v>
      </c>
      <c r="W276" s="94">
        <v>45727</v>
      </c>
      <c r="X276" s="95">
        <v>9785171660291</v>
      </c>
      <c r="Y276" s="96">
        <v>128</v>
      </c>
      <c r="Z276" s="97">
        <v>0.58799999999999997</v>
      </c>
      <c r="AA276" s="98" t="s">
        <v>155</v>
      </c>
      <c r="AB276" s="98" t="s">
        <v>229</v>
      </c>
      <c r="AC276" s="98" t="s">
        <v>156</v>
      </c>
      <c r="AD276" s="91" t="s">
        <v>110</v>
      </c>
      <c r="AE276" s="135" t="s">
        <v>116</v>
      </c>
      <c r="AF276" s="168"/>
      <c r="AG276" s="98" t="s">
        <v>841</v>
      </c>
      <c r="AH276" s="98"/>
      <c r="AI276" s="86" t="s">
        <v>842</v>
      </c>
      <c r="AJ276" s="101"/>
      <c r="AK276" s="91"/>
      <c r="AL276" s="100" t="s">
        <v>843</v>
      </c>
      <c r="AM276" s="86" t="s">
        <v>508</v>
      </c>
      <c r="AN276" s="86" t="s">
        <v>240</v>
      </c>
      <c r="AO276" s="143">
        <f t="shared" si="12"/>
        <v>0</v>
      </c>
      <c r="AP276" s="85" t="s">
        <v>844</v>
      </c>
      <c r="AQ276" s="100" t="s">
        <v>157</v>
      </c>
      <c r="AR276" s="97" t="s">
        <v>125</v>
      </c>
      <c r="AV276" s="99"/>
      <c r="AW276" s="159" t="s">
        <v>845</v>
      </c>
      <c r="AX276" s="102"/>
      <c r="AY276" s="157" t="s">
        <v>846</v>
      </c>
      <c r="AZ276" s="159"/>
      <c r="BF276" s="103">
        <v>45733</v>
      </c>
      <c r="BG276" s="46"/>
      <c r="BH276" s="46"/>
      <c r="BI276" s="46">
        <f t="shared" si="13"/>
        <v>0</v>
      </c>
      <c r="BJ276" s="46">
        <f t="shared" si="14"/>
        <v>0</v>
      </c>
    </row>
    <row r="277" spans="1:62" ht="120" customHeight="1" x14ac:dyDescent="0.25">
      <c r="A277" s="132" t="s">
        <v>182</v>
      </c>
      <c r="B277" s="132"/>
      <c r="C277" s="150">
        <v>0</v>
      </c>
      <c r="D277" s="150">
        <v>0</v>
      </c>
      <c r="E277" s="133">
        <v>604.80000000000007</v>
      </c>
      <c r="F277" s="134" t="s">
        <v>4866</v>
      </c>
      <c r="G277" s="86" t="s">
        <v>211</v>
      </c>
      <c r="H277" s="86" t="s">
        <v>4867</v>
      </c>
      <c r="I277" s="89"/>
      <c r="J277" s="90" t="s">
        <v>197</v>
      </c>
      <c r="K277" s="86"/>
      <c r="L277" s="86"/>
      <c r="M277" s="92" t="s">
        <v>144</v>
      </c>
      <c r="N277" s="86" t="s">
        <v>108</v>
      </c>
      <c r="O277" s="163" t="s">
        <v>244</v>
      </c>
      <c r="P277" s="163" t="s">
        <v>343</v>
      </c>
      <c r="Q277" s="91" t="s">
        <v>109</v>
      </c>
      <c r="R277" s="91" t="s">
        <v>210</v>
      </c>
      <c r="S277" s="91" t="s">
        <v>4868</v>
      </c>
      <c r="T277" s="92">
        <v>20</v>
      </c>
      <c r="U277" s="93">
        <v>84</v>
      </c>
      <c r="V277" s="94">
        <v>45741</v>
      </c>
      <c r="W277" s="94">
        <v>45741</v>
      </c>
      <c r="X277" s="95">
        <v>9785171697754</v>
      </c>
      <c r="Y277" s="96">
        <v>200</v>
      </c>
      <c r="Z277" s="97">
        <v>0.12</v>
      </c>
      <c r="AA277" s="98" t="s">
        <v>4869</v>
      </c>
      <c r="AB277" s="98" t="s">
        <v>4870</v>
      </c>
      <c r="AC277" s="98" t="s">
        <v>4871</v>
      </c>
      <c r="AD277" s="91" t="s">
        <v>294</v>
      </c>
      <c r="AE277" s="169" t="s">
        <v>198</v>
      </c>
      <c r="AF277" s="168"/>
      <c r="AG277" s="98" t="s">
        <v>4872</v>
      </c>
      <c r="AH277" s="98"/>
      <c r="AI277" s="86" t="s">
        <v>4873</v>
      </c>
      <c r="AJ277" s="101"/>
      <c r="AK277" s="91"/>
      <c r="AL277" s="100" t="s">
        <v>4874</v>
      </c>
      <c r="AM277" s="86" t="s">
        <v>454</v>
      </c>
      <c r="AN277" s="86" t="s">
        <v>240</v>
      </c>
      <c r="AO277" s="143">
        <f t="shared" si="12"/>
        <v>0</v>
      </c>
      <c r="AP277" s="85" t="s">
        <v>4875</v>
      </c>
      <c r="AQ277" s="100" t="s">
        <v>143</v>
      </c>
      <c r="AR277" s="97" t="s">
        <v>125</v>
      </c>
      <c r="AV277" s="99"/>
      <c r="AW277" s="159" t="s">
        <v>4876</v>
      </c>
      <c r="AX277" s="102"/>
      <c r="AY277" s="157" t="s">
        <v>4877</v>
      </c>
      <c r="AZ277" s="159"/>
      <c r="BF277" s="103">
        <v>45743</v>
      </c>
      <c r="BG277" s="46"/>
      <c r="BH277" s="46"/>
      <c r="BI277" s="46">
        <f t="shared" si="13"/>
        <v>0</v>
      </c>
      <c r="BJ277" s="46">
        <f t="shared" si="14"/>
        <v>0</v>
      </c>
    </row>
    <row r="278" spans="1:62" ht="120" customHeight="1" x14ac:dyDescent="0.25">
      <c r="A278" s="132" t="s">
        <v>182</v>
      </c>
      <c r="B278" s="132"/>
      <c r="C278" s="150">
        <v>0</v>
      </c>
      <c r="D278" s="150">
        <v>0</v>
      </c>
      <c r="E278" s="133">
        <v>604.80000000000007</v>
      </c>
      <c r="F278" s="134" t="s">
        <v>1299</v>
      </c>
      <c r="G278" s="86" t="s">
        <v>1300</v>
      </c>
      <c r="H278" s="86" t="s">
        <v>1301</v>
      </c>
      <c r="I278" s="89"/>
      <c r="J278" s="90" t="s">
        <v>197</v>
      </c>
      <c r="K278" s="86"/>
      <c r="L278" s="86"/>
      <c r="M278" s="92" t="s">
        <v>151</v>
      </c>
      <c r="N278" s="86" t="s">
        <v>108</v>
      </c>
      <c r="O278" s="163" t="s">
        <v>272</v>
      </c>
      <c r="P278" s="163" t="s">
        <v>272</v>
      </c>
      <c r="Q278" s="91" t="s">
        <v>109</v>
      </c>
      <c r="R278" s="91" t="s">
        <v>210</v>
      </c>
      <c r="S278" s="91" t="s">
        <v>1302</v>
      </c>
      <c r="T278" s="92">
        <v>10</v>
      </c>
      <c r="U278" s="93">
        <v>12</v>
      </c>
      <c r="V278" s="94">
        <v>45730</v>
      </c>
      <c r="W278" s="94">
        <v>45730</v>
      </c>
      <c r="X278" s="95">
        <v>9785171718527</v>
      </c>
      <c r="Y278" s="96">
        <v>320</v>
      </c>
      <c r="Z278" s="97">
        <v>0.29799999999999999</v>
      </c>
      <c r="AA278" s="98" t="s">
        <v>145</v>
      </c>
      <c r="AB278" s="98" t="s">
        <v>175</v>
      </c>
      <c r="AC278" s="98" t="s">
        <v>146</v>
      </c>
      <c r="AD278" s="91" t="s">
        <v>110</v>
      </c>
      <c r="AE278" s="169" t="s">
        <v>198</v>
      </c>
      <c r="AF278" s="168"/>
      <c r="AG278" s="98" t="s">
        <v>632</v>
      </c>
      <c r="AH278" s="98"/>
      <c r="AI278" s="86" t="s">
        <v>1303</v>
      </c>
      <c r="AJ278" s="101"/>
      <c r="AK278" s="91"/>
      <c r="AL278" s="100" t="s">
        <v>1304</v>
      </c>
      <c r="AM278" s="86" t="s">
        <v>159</v>
      </c>
      <c r="AN278" s="86" t="s">
        <v>153</v>
      </c>
      <c r="AO278" s="143">
        <f t="shared" si="12"/>
        <v>0</v>
      </c>
      <c r="AP278" s="85" t="s">
        <v>1305</v>
      </c>
      <c r="AQ278" s="100" t="s">
        <v>111</v>
      </c>
      <c r="AR278" s="97" t="s">
        <v>125</v>
      </c>
      <c r="AV278" s="99"/>
      <c r="AW278" s="159" t="s">
        <v>1306</v>
      </c>
      <c r="AX278" s="102" t="s">
        <v>1307</v>
      </c>
      <c r="AY278" s="157" t="s">
        <v>1308</v>
      </c>
      <c r="AZ278" s="159"/>
      <c r="BF278" s="103">
        <v>45734</v>
      </c>
      <c r="BG278" s="46"/>
      <c r="BH278" s="46"/>
      <c r="BI278" s="46">
        <f t="shared" si="13"/>
        <v>0</v>
      </c>
      <c r="BJ278" s="46">
        <f t="shared" si="14"/>
        <v>0</v>
      </c>
    </row>
    <row r="279" spans="1:62" ht="120" customHeight="1" x14ac:dyDescent="0.25">
      <c r="A279" s="132" t="s">
        <v>182</v>
      </c>
      <c r="B279" s="132"/>
      <c r="C279" s="150">
        <v>0</v>
      </c>
      <c r="D279" s="150">
        <v>0</v>
      </c>
      <c r="E279" s="133">
        <v>1650.6000000000001</v>
      </c>
      <c r="F279" s="134" t="s">
        <v>5368</v>
      </c>
      <c r="G279" s="86" t="s">
        <v>5369</v>
      </c>
      <c r="H279" s="86" t="s">
        <v>5370</v>
      </c>
      <c r="I279" s="89"/>
      <c r="J279" s="90" t="s">
        <v>197</v>
      </c>
      <c r="K279" s="86"/>
      <c r="L279" s="86"/>
      <c r="M279" s="92" t="s">
        <v>151</v>
      </c>
      <c r="N279" s="86" t="s">
        <v>108</v>
      </c>
      <c r="O279" s="163" t="s">
        <v>188</v>
      </c>
      <c r="P279" s="163" t="s">
        <v>188</v>
      </c>
      <c r="Q279" s="91" t="s">
        <v>109</v>
      </c>
      <c r="R279" s="91" t="s">
        <v>210</v>
      </c>
      <c r="S279" s="91" t="s">
        <v>5371</v>
      </c>
      <c r="T279" s="92">
        <v>10</v>
      </c>
      <c r="U279" s="93">
        <v>5</v>
      </c>
      <c r="V279" s="94">
        <v>45741</v>
      </c>
      <c r="W279" s="94">
        <v>45741</v>
      </c>
      <c r="X279" s="95">
        <v>9785171684457</v>
      </c>
      <c r="Y279" s="96">
        <v>544</v>
      </c>
      <c r="Z279" s="97">
        <v>0.65200000000000002</v>
      </c>
      <c r="AA279" s="98" t="s">
        <v>134</v>
      </c>
      <c r="AB279" s="98" t="s">
        <v>326</v>
      </c>
      <c r="AC279" s="98" t="s">
        <v>135</v>
      </c>
      <c r="AD279" s="91" t="s">
        <v>110</v>
      </c>
      <c r="AE279" s="169" t="s">
        <v>198</v>
      </c>
      <c r="AF279" s="168"/>
      <c r="AG279" s="98" t="s">
        <v>615</v>
      </c>
      <c r="AH279" s="98"/>
      <c r="AI279" s="86" t="s">
        <v>5372</v>
      </c>
      <c r="AJ279" s="101"/>
      <c r="AK279" s="91"/>
      <c r="AL279" s="100" t="s">
        <v>5373</v>
      </c>
      <c r="AM279" s="86" t="s">
        <v>207</v>
      </c>
      <c r="AN279" s="86" t="s">
        <v>153</v>
      </c>
      <c r="AO279" s="143">
        <f t="shared" si="12"/>
        <v>0</v>
      </c>
      <c r="AP279" s="85" t="s">
        <v>5374</v>
      </c>
      <c r="AQ279" s="100" t="s">
        <v>111</v>
      </c>
      <c r="AR279" s="97" t="s">
        <v>125</v>
      </c>
      <c r="AV279" s="99"/>
      <c r="AW279" s="159" t="s">
        <v>5375</v>
      </c>
      <c r="AX279" s="102" t="s">
        <v>5376</v>
      </c>
      <c r="AY279" s="157" t="s">
        <v>5377</v>
      </c>
      <c r="AZ279" s="159"/>
      <c r="BF279" s="103">
        <v>45744</v>
      </c>
      <c r="BG279" s="46"/>
      <c r="BH279" s="46"/>
      <c r="BI279" s="46">
        <f t="shared" si="13"/>
        <v>0</v>
      </c>
      <c r="BJ279" s="46">
        <f t="shared" si="14"/>
        <v>0</v>
      </c>
    </row>
    <row r="280" spans="1:62" ht="120" customHeight="1" x14ac:dyDescent="0.25">
      <c r="A280" s="132" t="s">
        <v>182</v>
      </c>
      <c r="B280" s="132"/>
      <c r="C280" s="150">
        <v>0</v>
      </c>
      <c r="D280" s="150">
        <v>0</v>
      </c>
      <c r="E280" s="133">
        <v>875.7</v>
      </c>
      <c r="F280" s="134" t="s">
        <v>2344</v>
      </c>
      <c r="G280" s="86" t="s">
        <v>2345</v>
      </c>
      <c r="H280" s="86" t="s">
        <v>2346</v>
      </c>
      <c r="I280" s="89"/>
      <c r="J280" s="90">
        <v>6</v>
      </c>
      <c r="K280" s="86"/>
      <c r="L280" s="86"/>
      <c r="M280" s="92" t="s">
        <v>151</v>
      </c>
      <c r="N280" s="86" t="s">
        <v>108</v>
      </c>
      <c r="O280" s="163" t="s">
        <v>205</v>
      </c>
      <c r="P280" s="163" t="s">
        <v>205</v>
      </c>
      <c r="Q280" s="91" t="s">
        <v>109</v>
      </c>
      <c r="R280" s="91" t="s">
        <v>210</v>
      </c>
      <c r="S280" s="91" t="s">
        <v>2347</v>
      </c>
      <c r="T280" s="92">
        <v>10</v>
      </c>
      <c r="U280" s="93">
        <v>16</v>
      </c>
      <c r="V280" s="94">
        <v>44334</v>
      </c>
      <c r="W280" s="94">
        <v>45733</v>
      </c>
      <c r="X280" s="95">
        <v>9785171233051</v>
      </c>
      <c r="Y280" s="96">
        <v>352</v>
      </c>
      <c r="Z280" s="97">
        <v>0.41899999999999998</v>
      </c>
      <c r="AA280" s="98" t="s">
        <v>134</v>
      </c>
      <c r="AB280" s="98" t="s">
        <v>165</v>
      </c>
      <c r="AC280" s="98" t="s">
        <v>135</v>
      </c>
      <c r="AD280" s="91" t="s">
        <v>110</v>
      </c>
      <c r="AE280" s="135" t="s">
        <v>116</v>
      </c>
      <c r="AF280" s="168"/>
      <c r="AG280" s="98" t="s">
        <v>250</v>
      </c>
      <c r="AH280" s="98"/>
      <c r="AI280" s="86" t="s">
        <v>2348</v>
      </c>
      <c r="AJ280" s="101"/>
      <c r="AK280" s="91"/>
      <c r="AL280" s="100" t="s">
        <v>2349</v>
      </c>
      <c r="AM280" s="86" t="s">
        <v>532</v>
      </c>
      <c r="AN280" s="86" t="s">
        <v>153</v>
      </c>
      <c r="AO280" s="143">
        <f t="shared" si="12"/>
        <v>0</v>
      </c>
      <c r="AP280" s="85" t="s">
        <v>2350</v>
      </c>
      <c r="AQ280" s="100" t="s">
        <v>111</v>
      </c>
      <c r="AR280" s="97" t="s">
        <v>125</v>
      </c>
      <c r="AV280" s="99"/>
      <c r="AW280" s="159" t="s">
        <v>2351</v>
      </c>
      <c r="AX280" s="102"/>
      <c r="AY280" s="157" t="s">
        <v>2352</v>
      </c>
      <c r="AZ280" s="159"/>
      <c r="BF280" s="103">
        <v>45736</v>
      </c>
      <c r="BG280" s="46"/>
      <c r="BH280" s="46"/>
      <c r="BI280" s="46">
        <f t="shared" si="13"/>
        <v>0</v>
      </c>
      <c r="BJ280" s="46">
        <f t="shared" si="14"/>
        <v>0</v>
      </c>
    </row>
    <row r="281" spans="1:62" ht="120" customHeight="1" x14ac:dyDescent="0.25">
      <c r="A281" s="132" t="s">
        <v>182</v>
      </c>
      <c r="B281" s="132"/>
      <c r="C281" s="150">
        <v>0</v>
      </c>
      <c r="D281" s="150">
        <v>0</v>
      </c>
      <c r="E281" s="133">
        <v>825.30000000000007</v>
      </c>
      <c r="F281" s="134" t="s">
        <v>2353</v>
      </c>
      <c r="G281" s="86" t="s">
        <v>2345</v>
      </c>
      <c r="H281" s="86" t="s">
        <v>2354</v>
      </c>
      <c r="I281" s="89"/>
      <c r="J281" s="90">
        <v>4</v>
      </c>
      <c r="K281" s="86"/>
      <c r="L281" s="86"/>
      <c r="M281" s="92" t="s">
        <v>151</v>
      </c>
      <c r="N281" s="86" t="s">
        <v>108</v>
      </c>
      <c r="O281" s="163" t="s">
        <v>205</v>
      </c>
      <c r="P281" s="163" t="s">
        <v>205</v>
      </c>
      <c r="Q281" s="91" t="s">
        <v>109</v>
      </c>
      <c r="R281" s="91" t="s">
        <v>210</v>
      </c>
      <c r="S281" s="91" t="s">
        <v>2355</v>
      </c>
      <c r="T281" s="92">
        <v>10</v>
      </c>
      <c r="U281" s="93">
        <v>7</v>
      </c>
      <c r="V281" s="94">
        <v>45537</v>
      </c>
      <c r="W281" s="94">
        <v>45735</v>
      </c>
      <c r="X281" s="95">
        <v>9785171667238</v>
      </c>
      <c r="Y281" s="96">
        <v>384</v>
      </c>
      <c r="Z281" s="97">
        <v>0.38600000000000001</v>
      </c>
      <c r="AA281" s="98" t="s">
        <v>145</v>
      </c>
      <c r="AB281" s="98" t="s">
        <v>165</v>
      </c>
      <c r="AC281" s="98" t="s">
        <v>146</v>
      </c>
      <c r="AD281" s="91" t="s">
        <v>110</v>
      </c>
      <c r="AE281" s="135" t="s">
        <v>116</v>
      </c>
      <c r="AF281" s="168"/>
      <c r="AG281" s="98" t="s">
        <v>250</v>
      </c>
      <c r="AH281" s="98"/>
      <c r="AI281" s="86" t="s">
        <v>2356</v>
      </c>
      <c r="AJ281" s="101"/>
      <c r="AK281" s="91"/>
      <c r="AL281" s="100" t="s">
        <v>2357</v>
      </c>
      <c r="AM281" s="86" t="s">
        <v>532</v>
      </c>
      <c r="AN281" s="86" t="s">
        <v>153</v>
      </c>
      <c r="AO281" s="143">
        <f t="shared" si="12"/>
        <v>0</v>
      </c>
      <c r="AP281" s="85" t="s">
        <v>2358</v>
      </c>
      <c r="AQ281" s="100" t="s">
        <v>111</v>
      </c>
      <c r="AR281" s="97" t="s">
        <v>125</v>
      </c>
      <c r="AV281" s="99"/>
      <c r="AW281" s="159" t="s">
        <v>2359</v>
      </c>
      <c r="AX281" s="102" t="s">
        <v>2360</v>
      </c>
      <c r="AY281" s="157" t="s">
        <v>2361</v>
      </c>
      <c r="AZ281" s="159"/>
      <c r="BF281" s="103">
        <v>45736</v>
      </c>
      <c r="BG281" s="46"/>
      <c r="BH281" s="46"/>
      <c r="BI281" s="46">
        <f t="shared" si="13"/>
        <v>0</v>
      </c>
      <c r="BJ281" s="46">
        <f t="shared" si="14"/>
        <v>0</v>
      </c>
    </row>
    <row r="282" spans="1:62" ht="120" customHeight="1" x14ac:dyDescent="0.25">
      <c r="A282" s="132" t="s">
        <v>182</v>
      </c>
      <c r="B282" s="132"/>
      <c r="C282" s="150">
        <v>0</v>
      </c>
      <c r="D282" s="150">
        <v>0</v>
      </c>
      <c r="E282" s="133">
        <v>913.5</v>
      </c>
      <c r="F282" s="134" t="s">
        <v>2362</v>
      </c>
      <c r="G282" s="86" t="s">
        <v>2345</v>
      </c>
      <c r="H282" s="86" t="s">
        <v>2363</v>
      </c>
      <c r="I282" s="89"/>
      <c r="J282" s="90">
        <v>3</v>
      </c>
      <c r="K282" s="86"/>
      <c r="L282" s="86"/>
      <c r="M282" s="92" t="s">
        <v>151</v>
      </c>
      <c r="N282" s="86" t="s">
        <v>108</v>
      </c>
      <c r="O282" s="163" t="s">
        <v>205</v>
      </c>
      <c r="P282" s="163" t="s">
        <v>205</v>
      </c>
      <c r="Q282" s="91" t="s">
        <v>109</v>
      </c>
      <c r="R282" s="91" t="s">
        <v>210</v>
      </c>
      <c r="S282" s="91" t="s">
        <v>2364</v>
      </c>
      <c r="T282" s="92">
        <v>10</v>
      </c>
      <c r="U282" s="93">
        <v>6</v>
      </c>
      <c r="V282" s="94">
        <v>44329</v>
      </c>
      <c r="W282" s="94">
        <v>45733</v>
      </c>
      <c r="X282" s="95">
        <v>9785171359775</v>
      </c>
      <c r="Y282" s="96">
        <v>640</v>
      </c>
      <c r="Z282" s="97">
        <v>0.47</v>
      </c>
      <c r="AA282" s="98" t="s">
        <v>145</v>
      </c>
      <c r="AB282" s="98" t="s">
        <v>175</v>
      </c>
      <c r="AC282" s="98" t="s">
        <v>146</v>
      </c>
      <c r="AD282" s="91" t="s">
        <v>110</v>
      </c>
      <c r="AE282" s="135" t="s">
        <v>116</v>
      </c>
      <c r="AF282" s="168"/>
      <c r="AG282" s="98" t="s">
        <v>250</v>
      </c>
      <c r="AH282" s="98"/>
      <c r="AI282" s="86" t="s">
        <v>2365</v>
      </c>
      <c r="AJ282" s="101"/>
      <c r="AK282" s="91"/>
      <c r="AL282" s="100" t="s">
        <v>2366</v>
      </c>
      <c r="AM282" s="86" t="s">
        <v>532</v>
      </c>
      <c r="AN282" s="86" t="s">
        <v>153</v>
      </c>
      <c r="AO282" s="143">
        <f t="shared" si="12"/>
        <v>0</v>
      </c>
      <c r="AP282" s="85" t="s">
        <v>2367</v>
      </c>
      <c r="AQ282" s="100" t="s">
        <v>111</v>
      </c>
      <c r="AR282" s="97" t="s">
        <v>125</v>
      </c>
      <c r="AV282" s="99"/>
      <c r="AW282" s="159" t="s">
        <v>2368</v>
      </c>
      <c r="AX282" s="102"/>
      <c r="AY282" s="157" t="s">
        <v>2369</v>
      </c>
      <c r="AZ282" s="159"/>
      <c r="BF282" s="103">
        <v>45736</v>
      </c>
      <c r="BG282" s="46"/>
      <c r="BH282" s="46"/>
      <c r="BI282" s="46">
        <f t="shared" si="13"/>
        <v>0</v>
      </c>
      <c r="BJ282" s="46">
        <f t="shared" si="14"/>
        <v>0</v>
      </c>
    </row>
    <row r="283" spans="1:62" ht="120" customHeight="1" x14ac:dyDescent="0.25">
      <c r="A283" s="132" t="s">
        <v>182</v>
      </c>
      <c r="B283" s="132"/>
      <c r="C283" s="150">
        <v>0</v>
      </c>
      <c r="D283" s="150">
        <v>0</v>
      </c>
      <c r="E283" s="133">
        <v>648.9</v>
      </c>
      <c r="F283" s="134" t="s">
        <v>2370</v>
      </c>
      <c r="G283" s="86" t="s">
        <v>372</v>
      </c>
      <c r="H283" s="86" t="s">
        <v>413</v>
      </c>
      <c r="I283" s="89"/>
      <c r="J283" s="90" t="s">
        <v>197</v>
      </c>
      <c r="K283" s="86"/>
      <c r="L283" s="86"/>
      <c r="M283" s="92" t="s">
        <v>138</v>
      </c>
      <c r="N283" s="86" t="s">
        <v>108</v>
      </c>
      <c r="O283" s="163" t="s">
        <v>166</v>
      </c>
      <c r="P283" s="163" t="s">
        <v>167</v>
      </c>
      <c r="Q283" s="91" t="s">
        <v>109</v>
      </c>
      <c r="R283" s="91" t="s">
        <v>210</v>
      </c>
      <c r="S283" s="91" t="s">
        <v>2371</v>
      </c>
      <c r="T283" s="92">
        <v>10</v>
      </c>
      <c r="U283" s="93">
        <v>15</v>
      </c>
      <c r="V283" s="94">
        <v>45722</v>
      </c>
      <c r="W283" s="94">
        <v>45722</v>
      </c>
      <c r="X283" s="95">
        <v>9785171737931</v>
      </c>
      <c r="Y283" s="96">
        <v>80</v>
      </c>
      <c r="Z283" s="97">
        <v>0.29199999999999998</v>
      </c>
      <c r="AA283" s="98" t="s">
        <v>177</v>
      </c>
      <c r="AB283" s="98" t="s">
        <v>229</v>
      </c>
      <c r="AC283" s="98" t="s">
        <v>178</v>
      </c>
      <c r="AD283" s="91" t="s">
        <v>110</v>
      </c>
      <c r="AE283" s="169" t="s">
        <v>198</v>
      </c>
      <c r="AF283" s="168"/>
      <c r="AG283" s="98" t="s">
        <v>2372</v>
      </c>
      <c r="AH283" s="98"/>
      <c r="AI283" s="86" t="s">
        <v>414</v>
      </c>
      <c r="AJ283" s="101" t="s">
        <v>141</v>
      </c>
      <c r="AK283" s="91"/>
      <c r="AL283" s="100" t="s">
        <v>2373</v>
      </c>
      <c r="AM283" s="86" t="s">
        <v>150</v>
      </c>
      <c r="AN283" s="86" t="s">
        <v>142</v>
      </c>
      <c r="AO283" s="143">
        <f t="shared" si="12"/>
        <v>0</v>
      </c>
      <c r="AP283" s="85" t="s">
        <v>2374</v>
      </c>
      <c r="AQ283" s="100" t="s">
        <v>147</v>
      </c>
      <c r="AR283" s="97" t="s">
        <v>125</v>
      </c>
      <c r="AV283" s="99"/>
      <c r="AW283" s="159" t="s">
        <v>2375</v>
      </c>
      <c r="AX283" s="102" t="s">
        <v>2376</v>
      </c>
      <c r="AY283" s="157" t="s">
        <v>2376</v>
      </c>
      <c r="AZ283" s="159"/>
      <c r="BF283" s="103">
        <v>45736</v>
      </c>
      <c r="BG283" s="46"/>
      <c r="BH283" s="46"/>
      <c r="BI283" s="46">
        <f t="shared" si="13"/>
        <v>0</v>
      </c>
      <c r="BJ283" s="46">
        <f t="shared" si="14"/>
        <v>0</v>
      </c>
    </row>
    <row r="284" spans="1:62" ht="120" customHeight="1" x14ac:dyDescent="0.25">
      <c r="A284" s="132" t="s">
        <v>182</v>
      </c>
      <c r="B284" s="132"/>
      <c r="C284" s="150">
        <v>0</v>
      </c>
      <c r="D284" s="150">
        <v>0</v>
      </c>
      <c r="E284" s="133">
        <v>407.40000000000003</v>
      </c>
      <c r="F284" s="134" t="s">
        <v>4878</v>
      </c>
      <c r="G284" s="86" t="s">
        <v>372</v>
      </c>
      <c r="H284" s="86" t="s">
        <v>4879</v>
      </c>
      <c r="I284" s="89"/>
      <c r="J284" s="90">
        <v>7</v>
      </c>
      <c r="K284" s="86"/>
      <c r="L284" s="86"/>
      <c r="M284" s="92" t="s">
        <v>138</v>
      </c>
      <c r="N284" s="86" t="s">
        <v>108</v>
      </c>
      <c r="O284" s="163" t="s">
        <v>148</v>
      </c>
      <c r="P284" s="163" t="s">
        <v>217</v>
      </c>
      <c r="Q284" s="91" t="s">
        <v>109</v>
      </c>
      <c r="R284" s="91" t="s">
        <v>210</v>
      </c>
      <c r="S284" s="91" t="s">
        <v>4880</v>
      </c>
      <c r="T284" s="92">
        <v>10</v>
      </c>
      <c r="U284" s="93">
        <v>24</v>
      </c>
      <c r="V284" s="94">
        <v>45317</v>
      </c>
      <c r="W284" s="94">
        <v>45741</v>
      </c>
      <c r="X284" s="95">
        <v>9785171618346</v>
      </c>
      <c r="Y284" s="96">
        <v>224</v>
      </c>
      <c r="Z284" s="97">
        <v>0.27300000000000002</v>
      </c>
      <c r="AA284" s="98" t="s">
        <v>145</v>
      </c>
      <c r="AB284" s="98" t="s">
        <v>232</v>
      </c>
      <c r="AC284" s="98" t="s">
        <v>146</v>
      </c>
      <c r="AD284" s="91" t="s">
        <v>110</v>
      </c>
      <c r="AE284" s="135" t="s">
        <v>116</v>
      </c>
      <c r="AF284" s="168"/>
      <c r="AG284" s="98" t="s">
        <v>4881</v>
      </c>
      <c r="AH284" s="98"/>
      <c r="AI284" s="86" t="s">
        <v>4882</v>
      </c>
      <c r="AJ284" s="101" t="s">
        <v>163</v>
      </c>
      <c r="AK284" s="91"/>
      <c r="AL284" s="100" t="s">
        <v>4883</v>
      </c>
      <c r="AM284" s="86" t="s">
        <v>150</v>
      </c>
      <c r="AN284" s="86" t="s">
        <v>142</v>
      </c>
      <c r="AO284" s="143">
        <f t="shared" si="12"/>
        <v>0</v>
      </c>
      <c r="AP284" s="85" t="s">
        <v>4884</v>
      </c>
      <c r="AQ284" s="100" t="s">
        <v>143</v>
      </c>
      <c r="AR284" s="97" t="s">
        <v>125</v>
      </c>
      <c r="AV284" s="99"/>
      <c r="AW284" s="159" t="s">
        <v>4885</v>
      </c>
      <c r="AX284" s="102" t="s">
        <v>4886</v>
      </c>
      <c r="AY284" s="157" t="s">
        <v>4887</v>
      </c>
      <c r="AZ284" s="159"/>
      <c r="BF284" s="103">
        <v>45743</v>
      </c>
      <c r="BG284" s="46"/>
      <c r="BH284" s="46"/>
      <c r="BI284" s="46">
        <f t="shared" si="13"/>
        <v>0</v>
      </c>
      <c r="BJ284" s="46">
        <f t="shared" si="14"/>
        <v>0</v>
      </c>
    </row>
    <row r="285" spans="1:62" ht="120" customHeight="1" x14ac:dyDescent="0.25">
      <c r="A285" s="132" t="s">
        <v>182</v>
      </c>
      <c r="B285" s="132"/>
      <c r="C285" s="150">
        <v>0</v>
      </c>
      <c r="D285" s="150">
        <v>0</v>
      </c>
      <c r="E285" s="133">
        <v>299.25</v>
      </c>
      <c r="F285" s="134" t="s">
        <v>4499</v>
      </c>
      <c r="G285" s="86" t="s">
        <v>4500</v>
      </c>
      <c r="H285" s="86" t="s">
        <v>344</v>
      </c>
      <c r="I285" s="89"/>
      <c r="J285" s="90" t="s">
        <v>197</v>
      </c>
      <c r="K285" s="86"/>
      <c r="L285" s="86"/>
      <c r="M285" s="92" t="s">
        <v>151</v>
      </c>
      <c r="N285" s="86" t="s">
        <v>108</v>
      </c>
      <c r="O285" s="163" t="s">
        <v>206</v>
      </c>
      <c r="P285" s="163" t="s">
        <v>206</v>
      </c>
      <c r="Q285" s="91" t="s">
        <v>109</v>
      </c>
      <c r="R285" s="91" t="s">
        <v>210</v>
      </c>
      <c r="S285" s="91" t="s">
        <v>5378</v>
      </c>
      <c r="T285" s="92">
        <v>10</v>
      </c>
      <c r="U285" s="93">
        <v>16</v>
      </c>
      <c r="V285" s="94">
        <v>45742</v>
      </c>
      <c r="W285" s="94">
        <v>45742</v>
      </c>
      <c r="X285" s="95">
        <v>9785171698881</v>
      </c>
      <c r="Y285" s="96">
        <v>288</v>
      </c>
      <c r="Z285" s="97">
        <v>0.249</v>
      </c>
      <c r="AA285" s="98" t="s">
        <v>145</v>
      </c>
      <c r="AB285" s="98" t="s">
        <v>175</v>
      </c>
      <c r="AC285" s="98" t="s">
        <v>146</v>
      </c>
      <c r="AD285" s="91" t="s">
        <v>110</v>
      </c>
      <c r="AE285" s="169" t="s">
        <v>198</v>
      </c>
      <c r="AF285" s="168"/>
      <c r="AG285" s="98" t="s">
        <v>262</v>
      </c>
      <c r="AH285" s="98"/>
      <c r="AI285" s="86" t="s">
        <v>345</v>
      </c>
      <c r="AJ285" s="101"/>
      <c r="AK285" s="91" t="s">
        <v>4502</v>
      </c>
      <c r="AL285" s="100" t="s">
        <v>5379</v>
      </c>
      <c r="AM285" s="86" t="s">
        <v>523</v>
      </c>
      <c r="AN285" s="86" t="s">
        <v>153</v>
      </c>
      <c r="AO285" s="143">
        <f t="shared" si="12"/>
        <v>0</v>
      </c>
      <c r="AP285" s="85" t="s">
        <v>5380</v>
      </c>
      <c r="AQ285" s="100" t="s">
        <v>111</v>
      </c>
      <c r="AR285" s="97" t="s">
        <v>125</v>
      </c>
      <c r="AV285" s="99"/>
      <c r="AW285" s="159" t="s">
        <v>5381</v>
      </c>
      <c r="AX285" s="102" t="s">
        <v>5382</v>
      </c>
      <c r="AY285" s="157" t="s">
        <v>4507</v>
      </c>
      <c r="AZ285" s="159" t="s">
        <v>418</v>
      </c>
      <c r="BF285" s="103">
        <v>45744</v>
      </c>
      <c r="BG285" s="46"/>
      <c r="BH285" s="46"/>
      <c r="BI285" s="46">
        <f t="shared" si="13"/>
        <v>0</v>
      </c>
      <c r="BJ285" s="46">
        <f t="shared" si="14"/>
        <v>0</v>
      </c>
    </row>
    <row r="286" spans="1:62" ht="120" customHeight="1" x14ac:dyDescent="0.25">
      <c r="A286" s="132" t="s">
        <v>182</v>
      </c>
      <c r="B286" s="132"/>
      <c r="C286" s="150">
        <v>0</v>
      </c>
      <c r="D286" s="150">
        <v>0</v>
      </c>
      <c r="E286" s="133">
        <v>280.35000000000002</v>
      </c>
      <c r="F286" s="134" t="s">
        <v>1309</v>
      </c>
      <c r="G286" s="86" t="s">
        <v>1310</v>
      </c>
      <c r="H286" s="86" t="s">
        <v>344</v>
      </c>
      <c r="I286" s="89"/>
      <c r="J286" s="90" t="s">
        <v>197</v>
      </c>
      <c r="K286" s="86"/>
      <c r="L286" s="86"/>
      <c r="M286" s="92" t="s">
        <v>151</v>
      </c>
      <c r="N286" s="86" t="s">
        <v>108</v>
      </c>
      <c r="O286" s="163" t="s">
        <v>285</v>
      </c>
      <c r="P286" s="163" t="s">
        <v>285</v>
      </c>
      <c r="Q286" s="91" t="s">
        <v>109</v>
      </c>
      <c r="R286" s="91" t="s">
        <v>210</v>
      </c>
      <c r="S286" s="91" t="s">
        <v>1311</v>
      </c>
      <c r="T286" s="92">
        <v>10</v>
      </c>
      <c r="U286" s="93">
        <v>12</v>
      </c>
      <c r="V286" s="94">
        <v>45730</v>
      </c>
      <c r="W286" s="94">
        <v>45730</v>
      </c>
      <c r="X286" s="95">
        <v>9785171732400</v>
      </c>
      <c r="Y286" s="96">
        <v>352</v>
      </c>
      <c r="Z286" s="97">
        <v>0.28499999999999998</v>
      </c>
      <c r="AA286" s="98" t="s">
        <v>145</v>
      </c>
      <c r="AB286" s="98" t="s">
        <v>175</v>
      </c>
      <c r="AC286" s="98" t="s">
        <v>146</v>
      </c>
      <c r="AD286" s="91" t="s">
        <v>110</v>
      </c>
      <c r="AE286" s="169" t="s">
        <v>198</v>
      </c>
      <c r="AF286" s="168"/>
      <c r="AG286" s="98" t="s">
        <v>249</v>
      </c>
      <c r="AH286" s="98"/>
      <c r="AI286" s="86" t="s">
        <v>345</v>
      </c>
      <c r="AJ286" s="101"/>
      <c r="AK286" s="91"/>
      <c r="AL286" s="100" t="s">
        <v>1312</v>
      </c>
      <c r="AM286" s="86" t="s">
        <v>158</v>
      </c>
      <c r="AN286" s="86" t="s">
        <v>153</v>
      </c>
      <c r="AO286" s="143">
        <f t="shared" si="12"/>
        <v>0</v>
      </c>
      <c r="AP286" s="85" t="s">
        <v>1313</v>
      </c>
      <c r="AQ286" s="100" t="s">
        <v>157</v>
      </c>
      <c r="AR286" s="97" t="s">
        <v>125</v>
      </c>
      <c r="AV286" s="99"/>
      <c r="AW286" s="159" t="s">
        <v>1314</v>
      </c>
      <c r="AX286" s="102" t="s">
        <v>1315</v>
      </c>
      <c r="AY286" s="157" t="s">
        <v>1316</v>
      </c>
      <c r="AZ286" s="159"/>
      <c r="BF286" s="103">
        <v>45734</v>
      </c>
      <c r="BG286" s="46"/>
      <c r="BH286" s="46"/>
      <c r="BI286" s="46">
        <f t="shared" si="13"/>
        <v>0</v>
      </c>
      <c r="BJ286" s="46">
        <f t="shared" si="14"/>
        <v>0</v>
      </c>
    </row>
    <row r="287" spans="1:62" ht="120" customHeight="1" x14ac:dyDescent="0.25">
      <c r="A287" s="132" t="s">
        <v>182</v>
      </c>
      <c r="B287" s="132"/>
      <c r="C287" s="150">
        <v>0</v>
      </c>
      <c r="D287" s="150">
        <v>0</v>
      </c>
      <c r="E287" s="133">
        <v>317.10000000000002</v>
      </c>
      <c r="F287" s="134" t="s">
        <v>1664</v>
      </c>
      <c r="G287" s="86" t="s">
        <v>420</v>
      </c>
      <c r="H287" s="86" t="s">
        <v>344</v>
      </c>
      <c r="I287" s="89"/>
      <c r="J287" s="90">
        <v>4</v>
      </c>
      <c r="K287" s="86"/>
      <c r="L287" s="86"/>
      <c r="M287" s="92" t="s">
        <v>151</v>
      </c>
      <c r="N287" s="86" t="s">
        <v>108</v>
      </c>
      <c r="O287" s="163" t="s">
        <v>162</v>
      </c>
      <c r="P287" s="163" t="s">
        <v>162</v>
      </c>
      <c r="Q287" s="91" t="s">
        <v>109</v>
      </c>
      <c r="R287" s="91" t="s">
        <v>210</v>
      </c>
      <c r="S287" s="91" t="s">
        <v>1721</v>
      </c>
      <c r="T287" s="92">
        <v>10</v>
      </c>
      <c r="U287" s="93">
        <v>8</v>
      </c>
      <c r="V287" s="94">
        <v>43451</v>
      </c>
      <c r="W287" s="94">
        <v>45731</v>
      </c>
      <c r="X287" s="95">
        <v>9785171131500</v>
      </c>
      <c r="Y287" s="96">
        <v>288</v>
      </c>
      <c r="Z287" s="97">
        <v>0.255</v>
      </c>
      <c r="AA287" s="98" t="s">
        <v>145</v>
      </c>
      <c r="AB287" s="98" t="s">
        <v>175</v>
      </c>
      <c r="AC287" s="98" t="s">
        <v>146</v>
      </c>
      <c r="AD287" s="91" t="s">
        <v>110</v>
      </c>
      <c r="AE287" s="135" t="s">
        <v>116</v>
      </c>
      <c r="AF287" s="168"/>
      <c r="AG287" s="98" t="s">
        <v>291</v>
      </c>
      <c r="AH287" s="98"/>
      <c r="AI287" s="86" t="s">
        <v>345</v>
      </c>
      <c r="AJ287" s="101"/>
      <c r="AK287" s="91" t="s">
        <v>1666</v>
      </c>
      <c r="AL287" s="100" t="s">
        <v>1722</v>
      </c>
      <c r="AM287" s="86" t="s">
        <v>525</v>
      </c>
      <c r="AN287" s="86" t="s">
        <v>153</v>
      </c>
      <c r="AO287" s="143">
        <f t="shared" si="12"/>
        <v>0</v>
      </c>
      <c r="AP287" s="85" t="s">
        <v>1723</v>
      </c>
      <c r="AQ287" s="100" t="s">
        <v>111</v>
      </c>
      <c r="AR287" s="97" t="s">
        <v>125</v>
      </c>
      <c r="AV287" s="99"/>
      <c r="AW287" s="159" t="s">
        <v>1724</v>
      </c>
      <c r="AX287" s="102"/>
      <c r="AY287" s="157" t="s">
        <v>1670</v>
      </c>
      <c r="AZ287" s="159"/>
      <c r="BF287" s="103">
        <v>45735</v>
      </c>
      <c r="BG287" s="46"/>
      <c r="BH287" s="46"/>
      <c r="BI287" s="46">
        <f t="shared" si="13"/>
        <v>0</v>
      </c>
      <c r="BJ287" s="46">
        <f t="shared" si="14"/>
        <v>0</v>
      </c>
    </row>
    <row r="288" spans="1:62" ht="120" customHeight="1" x14ac:dyDescent="0.25">
      <c r="A288" s="132" t="s">
        <v>182</v>
      </c>
      <c r="B288" s="132"/>
      <c r="C288" s="150">
        <v>0</v>
      </c>
      <c r="D288" s="150">
        <v>0</v>
      </c>
      <c r="E288" s="133">
        <v>428.40000000000003</v>
      </c>
      <c r="F288" s="134" t="s">
        <v>847</v>
      </c>
      <c r="G288" s="86" t="s">
        <v>848</v>
      </c>
      <c r="H288" s="86" t="s">
        <v>344</v>
      </c>
      <c r="I288" s="89"/>
      <c r="J288" s="90" t="s">
        <v>197</v>
      </c>
      <c r="K288" s="86"/>
      <c r="L288" s="86"/>
      <c r="M288" s="92" t="s">
        <v>151</v>
      </c>
      <c r="N288" s="86" t="s">
        <v>108</v>
      </c>
      <c r="O288" s="163" t="s">
        <v>162</v>
      </c>
      <c r="P288" s="163" t="s">
        <v>162</v>
      </c>
      <c r="Q288" s="91" t="s">
        <v>109</v>
      </c>
      <c r="R288" s="91" t="s">
        <v>210</v>
      </c>
      <c r="S288" s="91" t="s">
        <v>849</v>
      </c>
      <c r="T288" s="92">
        <v>10</v>
      </c>
      <c r="U288" s="93">
        <v>4</v>
      </c>
      <c r="V288" s="94">
        <v>45723</v>
      </c>
      <c r="W288" s="94">
        <v>45723</v>
      </c>
      <c r="X288" s="95">
        <v>9785171732394</v>
      </c>
      <c r="Y288" s="96">
        <v>480</v>
      </c>
      <c r="Z288" s="97">
        <v>0.4</v>
      </c>
      <c r="AA288" s="98" t="s">
        <v>145</v>
      </c>
      <c r="AB288" s="98" t="s">
        <v>175</v>
      </c>
      <c r="AC288" s="98" t="s">
        <v>146</v>
      </c>
      <c r="AD288" s="91" t="s">
        <v>110</v>
      </c>
      <c r="AE288" s="169" t="s">
        <v>198</v>
      </c>
      <c r="AF288" s="168"/>
      <c r="AG288" s="98" t="s">
        <v>249</v>
      </c>
      <c r="AH288" s="98"/>
      <c r="AI288" s="86" t="s">
        <v>345</v>
      </c>
      <c r="AJ288" s="101"/>
      <c r="AK288" s="91" t="s">
        <v>850</v>
      </c>
      <c r="AL288" s="100" t="s">
        <v>851</v>
      </c>
      <c r="AM288" s="86" t="s">
        <v>158</v>
      </c>
      <c r="AN288" s="86" t="s">
        <v>153</v>
      </c>
      <c r="AO288" s="143">
        <f t="shared" si="12"/>
        <v>0</v>
      </c>
      <c r="AP288" s="85" t="s">
        <v>852</v>
      </c>
      <c r="AQ288" s="100" t="s">
        <v>111</v>
      </c>
      <c r="AR288" s="97" t="s">
        <v>125</v>
      </c>
      <c r="AV288" s="99"/>
      <c r="AW288" s="159" t="s">
        <v>853</v>
      </c>
      <c r="AX288" s="102" t="s">
        <v>854</v>
      </c>
      <c r="AY288" s="157" t="s">
        <v>855</v>
      </c>
      <c r="AZ288" s="159"/>
      <c r="BF288" s="103">
        <v>45733</v>
      </c>
      <c r="BG288" s="46"/>
      <c r="BH288" s="46"/>
      <c r="BI288" s="46">
        <f t="shared" si="13"/>
        <v>0</v>
      </c>
      <c r="BJ288" s="46">
        <f t="shared" si="14"/>
        <v>0</v>
      </c>
    </row>
    <row r="289" spans="1:62" ht="120" customHeight="1" x14ac:dyDescent="0.25">
      <c r="A289" s="132" t="s">
        <v>182</v>
      </c>
      <c r="B289" s="132"/>
      <c r="C289" s="150"/>
      <c r="D289" s="150"/>
      <c r="E289" s="133">
        <v>325.5</v>
      </c>
      <c r="F289" s="134" t="s">
        <v>4398</v>
      </c>
      <c r="G289" s="86" t="s">
        <v>4399</v>
      </c>
      <c r="H289" s="86" t="s">
        <v>344</v>
      </c>
      <c r="I289" s="89"/>
      <c r="J289" s="90">
        <v>7</v>
      </c>
      <c r="K289" s="86"/>
      <c r="L289" s="86"/>
      <c r="M289" s="92" t="s">
        <v>151</v>
      </c>
      <c r="N289" s="86" t="s">
        <v>108</v>
      </c>
      <c r="O289" s="163" t="s">
        <v>162</v>
      </c>
      <c r="P289" s="163" t="s">
        <v>162</v>
      </c>
      <c r="Q289" s="91" t="s">
        <v>109</v>
      </c>
      <c r="R289" s="91" t="s">
        <v>210</v>
      </c>
      <c r="S289" s="91" t="s">
        <v>4400</v>
      </c>
      <c r="T289" s="92">
        <v>10</v>
      </c>
      <c r="U289" s="93">
        <v>14</v>
      </c>
      <c r="V289" s="94">
        <v>44756</v>
      </c>
      <c r="W289" s="94">
        <v>45740</v>
      </c>
      <c r="X289" s="95">
        <v>9785171501570</v>
      </c>
      <c r="Y289" s="96">
        <v>320</v>
      </c>
      <c r="Z289" s="97">
        <v>0.27900000000000003</v>
      </c>
      <c r="AA289" s="98" t="s">
        <v>145</v>
      </c>
      <c r="AB289" s="98" t="s">
        <v>175</v>
      </c>
      <c r="AC289" s="98" t="s">
        <v>146</v>
      </c>
      <c r="AD289" s="91" t="s">
        <v>110</v>
      </c>
      <c r="AE289" s="135" t="s">
        <v>116</v>
      </c>
      <c r="AF289" s="168"/>
      <c r="AG289" s="98" t="s">
        <v>249</v>
      </c>
      <c r="AH289" s="98"/>
      <c r="AI289" s="86" t="s">
        <v>345</v>
      </c>
      <c r="AJ289" s="101"/>
      <c r="AK289" s="91" t="s">
        <v>4401</v>
      </c>
      <c r="AL289" s="100" t="s">
        <v>4402</v>
      </c>
      <c r="AM289" s="86" t="s">
        <v>525</v>
      </c>
      <c r="AN289" s="86" t="s">
        <v>153</v>
      </c>
      <c r="AO289" s="143">
        <f t="shared" si="12"/>
        <v>0</v>
      </c>
      <c r="AP289" s="85" t="s">
        <v>4403</v>
      </c>
      <c r="AQ289" s="100" t="s">
        <v>111</v>
      </c>
      <c r="AR289" s="97" t="s">
        <v>125</v>
      </c>
      <c r="AV289" s="99"/>
      <c r="AW289" s="159" t="s">
        <v>4404</v>
      </c>
      <c r="AX289" s="102"/>
      <c r="AY289" s="157" t="s">
        <v>4405</v>
      </c>
      <c r="AZ289" s="159"/>
      <c r="BF289" s="103">
        <v>45742</v>
      </c>
      <c r="BG289" s="46"/>
      <c r="BH289" s="46"/>
      <c r="BI289" s="46">
        <f t="shared" si="13"/>
        <v>0</v>
      </c>
      <c r="BJ289" s="46">
        <f t="shared" si="14"/>
        <v>0</v>
      </c>
    </row>
    <row r="290" spans="1:62" ht="120" customHeight="1" x14ac:dyDescent="0.25">
      <c r="A290" s="132" t="s">
        <v>182</v>
      </c>
      <c r="B290" s="132"/>
      <c r="C290" s="150">
        <v>0</v>
      </c>
      <c r="D290" s="150">
        <v>0</v>
      </c>
      <c r="E290" s="133">
        <v>307.65000000000003</v>
      </c>
      <c r="F290" s="134" t="s">
        <v>1317</v>
      </c>
      <c r="G290" s="86" t="s">
        <v>1318</v>
      </c>
      <c r="H290" s="86" t="s">
        <v>344</v>
      </c>
      <c r="I290" s="89"/>
      <c r="J290" s="90">
        <v>5</v>
      </c>
      <c r="K290" s="86"/>
      <c r="L290" s="86"/>
      <c r="M290" s="92" t="s">
        <v>151</v>
      </c>
      <c r="N290" s="86" t="s">
        <v>108</v>
      </c>
      <c r="O290" s="163" t="s">
        <v>206</v>
      </c>
      <c r="P290" s="163" t="s">
        <v>206</v>
      </c>
      <c r="Q290" s="91" t="s">
        <v>109</v>
      </c>
      <c r="R290" s="91" t="s">
        <v>210</v>
      </c>
      <c r="S290" s="91" t="s">
        <v>1319</v>
      </c>
      <c r="T290" s="92">
        <v>10</v>
      </c>
      <c r="U290" s="93">
        <v>10</v>
      </c>
      <c r="V290" s="94">
        <v>44750</v>
      </c>
      <c r="W290" s="94">
        <v>45730</v>
      </c>
      <c r="X290" s="95">
        <v>9785171490195</v>
      </c>
      <c r="Y290" s="96">
        <v>480</v>
      </c>
      <c r="Z290" s="97">
        <v>0.36399999999999999</v>
      </c>
      <c r="AA290" s="98" t="s">
        <v>145</v>
      </c>
      <c r="AB290" s="98" t="s">
        <v>175</v>
      </c>
      <c r="AC290" s="98" t="s">
        <v>146</v>
      </c>
      <c r="AD290" s="91" t="s">
        <v>110</v>
      </c>
      <c r="AE290" s="135" t="s">
        <v>116</v>
      </c>
      <c r="AF290" s="168"/>
      <c r="AG290" s="98" t="s">
        <v>474</v>
      </c>
      <c r="AH290" s="98"/>
      <c r="AI290" s="86" t="s">
        <v>345</v>
      </c>
      <c r="AJ290" s="101"/>
      <c r="AK290" s="91"/>
      <c r="AL290" s="100" t="s">
        <v>1320</v>
      </c>
      <c r="AM290" s="86" t="s">
        <v>158</v>
      </c>
      <c r="AN290" s="86" t="s">
        <v>153</v>
      </c>
      <c r="AO290" s="143">
        <f t="shared" si="12"/>
        <v>0</v>
      </c>
      <c r="AP290" s="85" t="s">
        <v>1321</v>
      </c>
      <c r="AQ290" s="100" t="s">
        <v>157</v>
      </c>
      <c r="AR290" s="97" t="s">
        <v>125</v>
      </c>
      <c r="AV290" s="99"/>
      <c r="AW290" s="159" t="s">
        <v>1322</v>
      </c>
      <c r="AX290" s="102"/>
      <c r="AY290" s="157" t="s">
        <v>1323</v>
      </c>
      <c r="AZ290" s="159"/>
      <c r="BF290" s="103">
        <v>45734</v>
      </c>
      <c r="BG290" s="46"/>
      <c r="BH290" s="46"/>
      <c r="BI290" s="46">
        <f t="shared" si="13"/>
        <v>0</v>
      </c>
      <c r="BJ290" s="46">
        <f t="shared" si="14"/>
        <v>0</v>
      </c>
    </row>
    <row r="291" spans="1:62" ht="120" customHeight="1" x14ac:dyDescent="0.25">
      <c r="A291" s="132" t="s">
        <v>182</v>
      </c>
      <c r="B291" s="132"/>
      <c r="C291" s="150">
        <v>0</v>
      </c>
      <c r="D291" s="150">
        <v>0</v>
      </c>
      <c r="E291" s="133">
        <v>428.40000000000003</v>
      </c>
      <c r="F291" s="134" t="s">
        <v>5383</v>
      </c>
      <c r="G291" s="86" t="s">
        <v>5384</v>
      </c>
      <c r="H291" s="86" t="s">
        <v>5385</v>
      </c>
      <c r="I291" s="89"/>
      <c r="J291" s="90" t="s">
        <v>197</v>
      </c>
      <c r="K291" s="86"/>
      <c r="L291" s="86"/>
      <c r="M291" s="92" t="s">
        <v>219</v>
      </c>
      <c r="N291" s="86" t="s">
        <v>108</v>
      </c>
      <c r="O291" s="163" t="s">
        <v>220</v>
      </c>
      <c r="P291" s="163" t="s">
        <v>388</v>
      </c>
      <c r="Q291" s="91" t="s">
        <v>109</v>
      </c>
      <c r="R291" s="91" t="s">
        <v>210</v>
      </c>
      <c r="S291" s="91" t="s">
        <v>5386</v>
      </c>
      <c r="T291" s="92">
        <v>10</v>
      </c>
      <c r="U291" s="93">
        <v>20</v>
      </c>
      <c r="V291" s="94">
        <v>45742</v>
      </c>
      <c r="W291" s="94">
        <v>45742</v>
      </c>
      <c r="X291" s="95">
        <v>9785171661106</v>
      </c>
      <c r="Y291" s="96">
        <v>112</v>
      </c>
      <c r="Z291" s="97">
        <v>0.17799999999999999</v>
      </c>
      <c r="AA291" s="98" t="s">
        <v>189</v>
      </c>
      <c r="AB291" s="98" t="s">
        <v>232</v>
      </c>
      <c r="AC291" s="98" t="s">
        <v>190</v>
      </c>
      <c r="AD291" s="91">
        <v>3</v>
      </c>
      <c r="AE291" s="169" t="s">
        <v>198</v>
      </c>
      <c r="AF291" s="168"/>
      <c r="AG291" s="98" t="s">
        <v>3555</v>
      </c>
      <c r="AH291" s="98"/>
      <c r="AI291" s="86" t="s">
        <v>5387</v>
      </c>
      <c r="AJ291" s="101"/>
      <c r="AK291" s="91"/>
      <c r="AL291" s="100" t="s">
        <v>5388</v>
      </c>
      <c r="AM291" s="86" t="s">
        <v>430</v>
      </c>
      <c r="AN291" s="86" t="s">
        <v>240</v>
      </c>
      <c r="AO291" s="143">
        <f t="shared" si="12"/>
        <v>0</v>
      </c>
      <c r="AP291" s="85" t="s">
        <v>5389</v>
      </c>
      <c r="AQ291" s="100" t="s">
        <v>143</v>
      </c>
      <c r="AR291" s="97" t="s">
        <v>125</v>
      </c>
      <c r="AV291" s="99"/>
      <c r="AW291" s="159" t="s">
        <v>5390</v>
      </c>
      <c r="AX291" s="102"/>
      <c r="AY291" s="157" t="s">
        <v>5391</v>
      </c>
      <c r="AZ291" s="159"/>
      <c r="BF291" s="103">
        <v>45744</v>
      </c>
      <c r="BG291" s="46"/>
      <c r="BH291" s="46"/>
      <c r="BI291" s="46">
        <f t="shared" si="13"/>
        <v>0</v>
      </c>
      <c r="BJ291" s="46">
        <f t="shared" si="14"/>
        <v>0</v>
      </c>
    </row>
    <row r="292" spans="1:62" ht="120" customHeight="1" x14ac:dyDescent="0.25">
      <c r="A292" s="132" t="s">
        <v>182</v>
      </c>
      <c r="B292" s="132"/>
      <c r="C292" s="150">
        <v>0</v>
      </c>
      <c r="D292" s="150">
        <v>0</v>
      </c>
      <c r="E292" s="133">
        <v>407.40000000000003</v>
      </c>
      <c r="F292" s="134" t="s">
        <v>856</v>
      </c>
      <c r="G292" s="86" t="s">
        <v>857</v>
      </c>
      <c r="H292" s="86" t="s">
        <v>858</v>
      </c>
      <c r="I292" s="89"/>
      <c r="J292" s="90">
        <v>5</v>
      </c>
      <c r="K292" s="86"/>
      <c r="L292" s="86"/>
      <c r="M292" s="92" t="s">
        <v>144</v>
      </c>
      <c r="N292" s="86" t="s">
        <v>108</v>
      </c>
      <c r="O292" s="163" t="s">
        <v>244</v>
      </c>
      <c r="P292" s="163" t="s">
        <v>257</v>
      </c>
      <c r="Q292" s="91" t="s">
        <v>109</v>
      </c>
      <c r="R292" s="91" t="s">
        <v>210</v>
      </c>
      <c r="S292" s="91" t="s">
        <v>859</v>
      </c>
      <c r="T292" s="92">
        <v>10</v>
      </c>
      <c r="U292" s="93">
        <v>18</v>
      </c>
      <c r="V292" s="94">
        <v>45596</v>
      </c>
      <c r="W292" s="94">
        <v>45729</v>
      </c>
      <c r="X292" s="95">
        <v>9785171703516</v>
      </c>
      <c r="Y292" s="96">
        <v>256</v>
      </c>
      <c r="Z292" s="97">
        <v>0.29099999999999998</v>
      </c>
      <c r="AA292" s="98" t="s">
        <v>145</v>
      </c>
      <c r="AB292" s="98" t="s">
        <v>136</v>
      </c>
      <c r="AC292" s="98" t="s">
        <v>146</v>
      </c>
      <c r="AD292" s="91" t="s">
        <v>331</v>
      </c>
      <c r="AE292" s="135" t="s">
        <v>116</v>
      </c>
      <c r="AF292" s="168"/>
      <c r="AG292" s="98" t="s">
        <v>387</v>
      </c>
      <c r="AH292" s="98"/>
      <c r="AI292" s="86" t="s">
        <v>858</v>
      </c>
      <c r="AJ292" s="101"/>
      <c r="AK292" s="91"/>
      <c r="AL292" s="100" t="s">
        <v>860</v>
      </c>
      <c r="AM292" s="86" t="s">
        <v>482</v>
      </c>
      <c r="AN292" s="86" t="s">
        <v>240</v>
      </c>
      <c r="AO292" s="143">
        <f t="shared" si="12"/>
        <v>0</v>
      </c>
      <c r="AP292" s="85" t="s">
        <v>861</v>
      </c>
      <c r="AQ292" s="100" t="s">
        <v>157</v>
      </c>
      <c r="AR292" s="97" t="s">
        <v>125</v>
      </c>
      <c r="AV292" s="99"/>
      <c r="AW292" s="159" t="s">
        <v>862</v>
      </c>
      <c r="AX292" s="102"/>
      <c r="AY292" s="157" t="s">
        <v>863</v>
      </c>
      <c r="AZ292" s="159"/>
      <c r="BF292" s="103">
        <v>45733</v>
      </c>
      <c r="BG292" s="46"/>
      <c r="BH292" s="46"/>
      <c r="BI292" s="46">
        <f t="shared" si="13"/>
        <v>0</v>
      </c>
      <c r="BJ292" s="46">
        <f t="shared" si="14"/>
        <v>0</v>
      </c>
    </row>
    <row r="293" spans="1:62" ht="120" customHeight="1" x14ac:dyDescent="0.25">
      <c r="A293" s="132" t="s">
        <v>182</v>
      </c>
      <c r="B293" s="132"/>
      <c r="C293" s="150">
        <v>0</v>
      </c>
      <c r="D293" s="150">
        <v>0</v>
      </c>
      <c r="E293" s="133">
        <v>363.3</v>
      </c>
      <c r="F293" s="134" t="s">
        <v>4888</v>
      </c>
      <c r="G293" s="86" t="s">
        <v>857</v>
      </c>
      <c r="H293" s="86" t="s">
        <v>858</v>
      </c>
      <c r="I293" s="89"/>
      <c r="J293" s="90">
        <v>3</v>
      </c>
      <c r="K293" s="86"/>
      <c r="L293" s="86"/>
      <c r="M293" s="92" t="s">
        <v>144</v>
      </c>
      <c r="N293" s="86" t="s">
        <v>108</v>
      </c>
      <c r="O293" s="163" t="s">
        <v>244</v>
      </c>
      <c r="P293" s="163" t="s">
        <v>257</v>
      </c>
      <c r="Q293" s="91" t="s">
        <v>109</v>
      </c>
      <c r="R293" s="91" t="s">
        <v>210</v>
      </c>
      <c r="S293" s="91" t="s">
        <v>4889</v>
      </c>
      <c r="T293" s="92">
        <v>10</v>
      </c>
      <c r="U293" s="93">
        <v>22</v>
      </c>
      <c r="V293" s="94">
        <v>45625</v>
      </c>
      <c r="W293" s="94">
        <v>45741</v>
      </c>
      <c r="X293" s="95">
        <v>9785171703523</v>
      </c>
      <c r="Y293" s="96">
        <v>192</v>
      </c>
      <c r="Z293" s="97">
        <v>0.24299999999999999</v>
      </c>
      <c r="AA293" s="98" t="s">
        <v>145</v>
      </c>
      <c r="AB293" s="98" t="s">
        <v>136</v>
      </c>
      <c r="AC293" s="98" t="s">
        <v>146</v>
      </c>
      <c r="AD293" s="91" t="s">
        <v>331</v>
      </c>
      <c r="AE293" s="135" t="s">
        <v>116</v>
      </c>
      <c r="AF293" s="168"/>
      <c r="AG293" s="98" t="s">
        <v>387</v>
      </c>
      <c r="AH293" s="98"/>
      <c r="AI293" s="86" t="s">
        <v>858</v>
      </c>
      <c r="AJ293" s="101"/>
      <c r="AK293" s="91"/>
      <c r="AL293" s="100" t="s">
        <v>4890</v>
      </c>
      <c r="AM293" s="86" t="s">
        <v>482</v>
      </c>
      <c r="AN293" s="86" t="s">
        <v>240</v>
      </c>
      <c r="AO293" s="143">
        <f t="shared" si="12"/>
        <v>0</v>
      </c>
      <c r="AP293" s="85" t="s">
        <v>4891</v>
      </c>
      <c r="AQ293" s="100" t="s">
        <v>157</v>
      </c>
      <c r="AR293" s="97" t="s">
        <v>125</v>
      </c>
      <c r="AV293" s="99"/>
      <c r="AW293" s="159" t="s">
        <v>4892</v>
      </c>
      <c r="AX293" s="102"/>
      <c r="AY293" s="157" t="s">
        <v>4893</v>
      </c>
      <c r="AZ293" s="159"/>
      <c r="BF293" s="103">
        <v>45743</v>
      </c>
      <c r="BG293" s="46"/>
      <c r="BH293" s="46"/>
      <c r="BI293" s="46">
        <f t="shared" si="13"/>
        <v>0</v>
      </c>
      <c r="BJ293" s="46">
        <f t="shared" si="14"/>
        <v>0</v>
      </c>
    </row>
    <row r="294" spans="1:62" ht="120" customHeight="1" x14ac:dyDescent="0.25">
      <c r="A294" s="132" t="s">
        <v>182</v>
      </c>
      <c r="B294" s="132"/>
      <c r="C294" s="150">
        <v>0</v>
      </c>
      <c r="D294" s="150">
        <v>0</v>
      </c>
      <c r="E294" s="133">
        <v>134.4</v>
      </c>
      <c r="F294" s="134" t="s">
        <v>5392</v>
      </c>
      <c r="G294" s="86" t="s">
        <v>211</v>
      </c>
      <c r="H294" s="86" t="s">
        <v>5393</v>
      </c>
      <c r="I294" s="89"/>
      <c r="J294" s="90">
        <v>6</v>
      </c>
      <c r="K294" s="86"/>
      <c r="L294" s="86"/>
      <c r="M294" s="92" t="s">
        <v>219</v>
      </c>
      <c r="N294" s="86" t="s">
        <v>108</v>
      </c>
      <c r="O294" s="163" t="s">
        <v>220</v>
      </c>
      <c r="P294" s="163" t="s">
        <v>269</v>
      </c>
      <c r="Q294" s="91" t="s">
        <v>109</v>
      </c>
      <c r="R294" s="91" t="s">
        <v>210</v>
      </c>
      <c r="S294" s="91" t="s">
        <v>5394</v>
      </c>
      <c r="T294" s="92">
        <v>10</v>
      </c>
      <c r="U294" s="93">
        <v>40</v>
      </c>
      <c r="V294" s="94">
        <v>45118</v>
      </c>
      <c r="W294" s="94">
        <v>45742</v>
      </c>
      <c r="X294" s="95">
        <v>9785171558390</v>
      </c>
      <c r="Y294" s="96">
        <v>48</v>
      </c>
      <c r="Z294" s="97">
        <v>7.9000000000000001E-2</v>
      </c>
      <c r="AA294" s="98" t="s">
        <v>189</v>
      </c>
      <c r="AB294" s="98" t="s">
        <v>232</v>
      </c>
      <c r="AC294" s="98" t="s">
        <v>190</v>
      </c>
      <c r="AD294" s="91">
        <v>3</v>
      </c>
      <c r="AE294" s="135" t="s">
        <v>116</v>
      </c>
      <c r="AF294" s="168"/>
      <c r="AG294" s="98" t="s">
        <v>5395</v>
      </c>
      <c r="AH294" s="98"/>
      <c r="AI294" s="86" t="s">
        <v>5396</v>
      </c>
      <c r="AJ294" s="101"/>
      <c r="AK294" s="91"/>
      <c r="AL294" s="100" t="s">
        <v>5397</v>
      </c>
      <c r="AM294" s="86" t="s">
        <v>454</v>
      </c>
      <c r="AN294" s="86" t="s">
        <v>240</v>
      </c>
      <c r="AO294" s="143">
        <f t="shared" si="12"/>
        <v>0</v>
      </c>
      <c r="AP294" s="85" t="s">
        <v>5398</v>
      </c>
      <c r="AQ294" s="100" t="s">
        <v>147</v>
      </c>
      <c r="AR294" s="97" t="s">
        <v>125</v>
      </c>
      <c r="AV294" s="99"/>
      <c r="AW294" s="159" t="s">
        <v>5399</v>
      </c>
      <c r="AX294" s="102"/>
      <c r="AY294" s="157" t="s">
        <v>5400</v>
      </c>
      <c r="AZ294" s="159"/>
      <c r="BF294" s="103">
        <v>45744</v>
      </c>
      <c r="BG294" s="46"/>
      <c r="BH294" s="46"/>
      <c r="BI294" s="46">
        <f t="shared" si="13"/>
        <v>0</v>
      </c>
      <c r="BJ294" s="46">
        <f t="shared" si="14"/>
        <v>0</v>
      </c>
    </row>
    <row r="295" spans="1:62" ht="120" customHeight="1" x14ac:dyDescent="0.25">
      <c r="A295" s="132" t="s">
        <v>182</v>
      </c>
      <c r="B295" s="132"/>
      <c r="C295" s="150">
        <v>0</v>
      </c>
      <c r="D295" s="150">
        <v>0</v>
      </c>
      <c r="E295" s="133">
        <v>183.75</v>
      </c>
      <c r="F295" s="134" t="s">
        <v>3771</v>
      </c>
      <c r="G295" s="86" t="s">
        <v>211</v>
      </c>
      <c r="H295" s="86" t="s">
        <v>3772</v>
      </c>
      <c r="I295" s="89"/>
      <c r="J295" s="90" t="s">
        <v>197</v>
      </c>
      <c r="K295" s="86"/>
      <c r="L295" s="86"/>
      <c r="M295" s="92" t="s">
        <v>138</v>
      </c>
      <c r="N295" s="86" t="s">
        <v>108</v>
      </c>
      <c r="O295" s="163" t="s">
        <v>254</v>
      </c>
      <c r="P295" s="163" t="s">
        <v>3568</v>
      </c>
      <c r="Q295" s="91" t="s">
        <v>109</v>
      </c>
      <c r="R295" s="91" t="s">
        <v>210</v>
      </c>
      <c r="S295" s="91" t="s">
        <v>3773</v>
      </c>
      <c r="T295" s="92">
        <v>10</v>
      </c>
      <c r="U295" s="93">
        <v>20</v>
      </c>
      <c r="V295" s="94">
        <v>45736</v>
      </c>
      <c r="W295" s="94">
        <v>45736</v>
      </c>
      <c r="X295" s="95">
        <v>9785171633721</v>
      </c>
      <c r="Y295" s="96">
        <v>48</v>
      </c>
      <c r="Z295" s="97">
        <v>0.11799999999999999</v>
      </c>
      <c r="AA295" s="98" t="s">
        <v>189</v>
      </c>
      <c r="AB295" s="98" t="s">
        <v>160</v>
      </c>
      <c r="AC295" s="98" t="s">
        <v>190</v>
      </c>
      <c r="AD295" s="91">
        <v>3</v>
      </c>
      <c r="AE295" s="169" t="s">
        <v>198</v>
      </c>
      <c r="AF295" s="168"/>
      <c r="AG295" s="98" t="s">
        <v>542</v>
      </c>
      <c r="AH295" s="98"/>
      <c r="AI295" s="86" t="s">
        <v>3774</v>
      </c>
      <c r="AJ295" s="101"/>
      <c r="AK295" s="91"/>
      <c r="AL295" s="100" t="s">
        <v>3775</v>
      </c>
      <c r="AM295" s="86" t="s">
        <v>234</v>
      </c>
      <c r="AN295" s="86" t="s">
        <v>142</v>
      </c>
      <c r="AO295" s="143">
        <f t="shared" si="12"/>
        <v>0</v>
      </c>
      <c r="AP295" s="85" t="s">
        <v>3776</v>
      </c>
      <c r="AQ295" s="100" t="s">
        <v>143</v>
      </c>
      <c r="AR295" s="97" t="s">
        <v>125</v>
      </c>
      <c r="AV295" s="99"/>
      <c r="AW295" s="159" t="s">
        <v>3777</v>
      </c>
      <c r="AX295" s="102"/>
      <c r="AY295" s="157" t="s">
        <v>3778</v>
      </c>
      <c r="AZ295" s="159"/>
      <c r="BF295" s="103">
        <v>45741</v>
      </c>
      <c r="BG295" s="46"/>
      <c r="BH295" s="46"/>
      <c r="BI295" s="46">
        <f t="shared" si="13"/>
        <v>0</v>
      </c>
      <c r="BJ295" s="46">
        <f t="shared" si="14"/>
        <v>0</v>
      </c>
    </row>
    <row r="296" spans="1:62" ht="120" customHeight="1" x14ac:dyDescent="0.25">
      <c r="A296" s="132" t="s">
        <v>182</v>
      </c>
      <c r="B296" s="132"/>
      <c r="C296" s="150">
        <v>0</v>
      </c>
      <c r="D296" s="150">
        <v>0</v>
      </c>
      <c r="E296" s="133">
        <v>693</v>
      </c>
      <c r="F296" s="134" t="s">
        <v>1324</v>
      </c>
      <c r="G296" s="86" t="s">
        <v>1325</v>
      </c>
      <c r="H296" s="86" t="s">
        <v>1326</v>
      </c>
      <c r="I296" s="89"/>
      <c r="J296" s="90" t="s">
        <v>197</v>
      </c>
      <c r="K296" s="86"/>
      <c r="L296" s="86"/>
      <c r="M296" s="92" t="s">
        <v>138</v>
      </c>
      <c r="N296" s="86" t="s">
        <v>108</v>
      </c>
      <c r="O296" s="163" t="s">
        <v>1290</v>
      </c>
      <c r="P296" s="163" t="s">
        <v>1290</v>
      </c>
      <c r="Q296" s="91" t="s">
        <v>109</v>
      </c>
      <c r="R296" s="91" t="s">
        <v>210</v>
      </c>
      <c r="S296" s="91" t="s">
        <v>1327</v>
      </c>
      <c r="T296" s="92">
        <v>10</v>
      </c>
      <c r="U296" s="93">
        <v>16</v>
      </c>
      <c r="V296" s="94">
        <v>45733</v>
      </c>
      <c r="W296" s="94">
        <v>45733</v>
      </c>
      <c r="X296" s="95">
        <v>9785171598136</v>
      </c>
      <c r="Y296" s="96">
        <v>64</v>
      </c>
      <c r="Z296" s="97">
        <v>0.29799999999999999</v>
      </c>
      <c r="AA296" s="98" t="s">
        <v>658</v>
      </c>
      <c r="AB296" s="98" t="s">
        <v>160</v>
      </c>
      <c r="AC296" s="98" t="s">
        <v>660</v>
      </c>
      <c r="AD296" s="91" t="s">
        <v>110</v>
      </c>
      <c r="AE296" s="169" t="s">
        <v>198</v>
      </c>
      <c r="AF296" s="168"/>
      <c r="AG296" s="98" t="s">
        <v>1328</v>
      </c>
      <c r="AH296" s="98"/>
      <c r="AI296" s="86" t="s">
        <v>1329</v>
      </c>
      <c r="AJ296" s="101"/>
      <c r="AK296" s="91"/>
      <c r="AL296" s="100" t="s">
        <v>1330</v>
      </c>
      <c r="AM296" s="86" t="s">
        <v>252</v>
      </c>
      <c r="AN296" s="86" t="s">
        <v>142</v>
      </c>
      <c r="AO296" s="143">
        <f t="shared" si="12"/>
        <v>0</v>
      </c>
      <c r="AP296" s="85" t="s">
        <v>1331</v>
      </c>
      <c r="AQ296" s="100" t="s">
        <v>147</v>
      </c>
      <c r="AR296" s="97" t="s">
        <v>125</v>
      </c>
      <c r="AV296" s="99"/>
      <c r="AW296" s="159" t="s">
        <v>1332</v>
      </c>
      <c r="AX296" s="102"/>
      <c r="AY296" s="157" t="s">
        <v>1333</v>
      </c>
      <c r="AZ296" s="159"/>
      <c r="BF296" s="103">
        <v>45734</v>
      </c>
      <c r="BG296" s="46"/>
      <c r="BH296" s="46"/>
      <c r="BI296" s="46">
        <f t="shared" si="13"/>
        <v>0</v>
      </c>
      <c r="BJ296" s="46">
        <f t="shared" si="14"/>
        <v>0</v>
      </c>
    </row>
    <row r="297" spans="1:62" ht="120" customHeight="1" x14ac:dyDescent="0.25">
      <c r="A297" s="132" t="s">
        <v>182</v>
      </c>
      <c r="B297" s="132"/>
      <c r="C297" s="150">
        <v>0</v>
      </c>
      <c r="D297" s="150">
        <v>0</v>
      </c>
      <c r="E297" s="133">
        <v>1209.6000000000001</v>
      </c>
      <c r="F297" s="134" t="s">
        <v>2377</v>
      </c>
      <c r="G297" s="86" t="s">
        <v>479</v>
      </c>
      <c r="H297" s="86" t="s">
        <v>2378</v>
      </c>
      <c r="I297" s="89"/>
      <c r="J297" s="90" t="s">
        <v>199</v>
      </c>
      <c r="K297" s="86"/>
      <c r="L297" s="86"/>
      <c r="M297" s="92" t="s">
        <v>138</v>
      </c>
      <c r="N297" s="86" t="s">
        <v>108</v>
      </c>
      <c r="O297" s="163" t="s">
        <v>166</v>
      </c>
      <c r="P297" s="163" t="s">
        <v>167</v>
      </c>
      <c r="Q297" s="91" t="s">
        <v>109</v>
      </c>
      <c r="R297" s="91" t="s">
        <v>210</v>
      </c>
      <c r="S297" s="91" t="s">
        <v>2379</v>
      </c>
      <c r="T297" s="92">
        <v>10</v>
      </c>
      <c r="U297" s="93">
        <v>10</v>
      </c>
      <c r="V297" s="94">
        <v>45733</v>
      </c>
      <c r="W297" s="94">
        <v>45733</v>
      </c>
      <c r="X297" s="95">
        <v>9785171722470</v>
      </c>
      <c r="Y297" s="96">
        <v>160</v>
      </c>
      <c r="Z297" s="97">
        <v>0.64200000000000002</v>
      </c>
      <c r="AA297" s="98" t="s">
        <v>155</v>
      </c>
      <c r="AB297" s="98" t="s">
        <v>160</v>
      </c>
      <c r="AC297" s="98" t="s">
        <v>156</v>
      </c>
      <c r="AD297" s="91" t="s">
        <v>110</v>
      </c>
      <c r="AE297" s="169" t="s">
        <v>198</v>
      </c>
      <c r="AF297" s="168"/>
      <c r="AG297" s="98" t="s">
        <v>283</v>
      </c>
      <c r="AH297" s="98"/>
      <c r="AI297" s="86" t="s">
        <v>2380</v>
      </c>
      <c r="AJ297" s="101" t="s">
        <v>168</v>
      </c>
      <c r="AK297" s="91"/>
      <c r="AL297" s="100" t="s">
        <v>2381</v>
      </c>
      <c r="AM297" s="86" t="s">
        <v>150</v>
      </c>
      <c r="AN297" s="86" t="s">
        <v>142</v>
      </c>
      <c r="AO297" s="143">
        <f t="shared" si="12"/>
        <v>0</v>
      </c>
      <c r="AP297" s="85" t="s">
        <v>2382</v>
      </c>
      <c r="AQ297" s="100" t="s">
        <v>143</v>
      </c>
      <c r="AR297" s="97" t="s">
        <v>125</v>
      </c>
      <c r="AV297" s="99"/>
      <c r="AW297" s="159" t="s">
        <v>2383</v>
      </c>
      <c r="AX297" s="102" t="s">
        <v>2384</v>
      </c>
      <c r="AY297" s="157" t="s">
        <v>2385</v>
      </c>
      <c r="AZ297" s="159"/>
      <c r="BF297" s="103">
        <v>45736</v>
      </c>
      <c r="BG297" s="46"/>
      <c r="BH297" s="46"/>
      <c r="BI297" s="46">
        <f t="shared" si="13"/>
        <v>0</v>
      </c>
      <c r="BJ297" s="46">
        <f t="shared" si="14"/>
        <v>0</v>
      </c>
    </row>
    <row r="298" spans="1:62" ht="120" customHeight="1" x14ac:dyDescent="0.25">
      <c r="A298" s="132" t="s">
        <v>182</v>
      </c>
      <c r="B298" s="132"/>
      <c r="C298" s="150">
        <v>0</v>
      </c>
      <c r="D298" s="150">
        <v>0</v>
      </c>
      <c r="E298" s="133">
        <v>428.40000000000003</v>
      </c>
      <c r="F298" s="134" t="s">
        <v>1334</v>
      </c>
      <c r="G298" s="86" t="s">
        <v>1335</v>
      </c>
      <c r="H298" s="86" t="s">
        <v>1336</v>
      </c>
      <c r="I298" s="89"/>
      <c r="J298" s="90">
        <v>7</v>
      </c>
      <c r="K298" s="86"/>
      <c r="L298" s="86"/>
      <c r="M298" s="92" t="s">
        <v>151</v>
      </c>
      <c r="N298" s="86" t="s">
        <v>108</v>
      </c>
      <c r="O298" s="163" t="s">
        <v>285</v>
      </c>
      <c r="P298" s="163" t="s">
        <v>285</v>
      </c>
      <c r="Q298" s="91" t="s">
        <v>109</v>
      </c>
      <c r="R298" s="91" t="s">
        <v>210</v>
      </c>
      <c r="S298" s="91" t="s">
        <v>1337</v>
      </c>
      <c r="T298" s="92">
        <v>10</v>
      </c>
      <c r="U298" s="93">
        <v>16</v>
      </c>
      <c r="V298" s="94">
        <v>45020</v>
      </c>
      <c r="W298" s="94">
        <v>45730</v>
      </c>
      <c r="X298" s="95">
        <v>9785171550233</v>
      </c>
      <c r="Y298" s="96">
        <v>224</v>
      </c>
      <c r="Z298" s="97">
        <v>0.21099999999999999</v>
      </c>
      <c r="AA298" s="98" t="s">
        <v>278</v>
      </c>
      <c r="AB298" s="98" t="s">
        <v>161</v>
      </c>
      <c r="AC298" s="98" t="s">
        <v>279</v>
      </c>
      <c r="AD298" s="91" t="s">
        <v>331</v>
      </c>
      <c r="AE298" s="135" t="s">
        <v>116</v>
      </c>
      <c r="AF298" s="168"/>
      <c r="AG298" s="98" t="s">
        <v>399</v>
      </c>
      <c r="AH298" s="98"/>
      <c r="AI298" s="86" t="s">
        <v>1338</v>
      </c>
      <c r="AJ298" s="101"/>
      <c r="AK298" s="91"/>
      <c r="AL298" s="100" t="s">
        <v>1339</v>
      </c>
      <c r="AM298" s="86" t="s">
        <v>405</v>
      </c>
      <c r="AN298" s="86" t="s">
        <v>240</v>
      </c>
      <c r="AO298" s="143">
        <f t="shared" si="12"/>
        <v>0</v>
      </c>
      <c r="AP298" s="85" t="s">
        <v>1340</v>
      </c>
      <c r="AQ298" s="100" t="s">
        <v>111</v>
      </c>
      <c r="AR298" s="97" t="s">
        <v>125</v>
      </c>
      <c r="AV298" s="99"/>
      <c r="AW298" s="159" t="s">
        <v>1341</v>
      </c>
      <c r="AX298" s="102"/>
      <c r="AY298" s="157" t="s">
        <v>1342</v>
      </c>
      <c r="AZ298" s="159"/>
      <c r="BF298" s="103">
        <v>45734</v>
      </c>
      <c r="BG298" s="46"/>
      <c r="BH298" s="46"/>
      <c r="BI298" s="46">
        <f t="shared" si="13"/>
        <v>0</v>
      </c>
      <c r="BJ298" s="46">
        <f t="shared" si="14"/>
        <v>0</v>
      </c>
    </row>
    <row r="299" spans="1:62" ht="120" customHeight="1" x14ac:dyDescent="0.25">
      <c r="A299" s="132" t="s">
        <v>182</v>
      </c>
      <c r="B299" s="132"/>
      <c r="C299" s="150">
        <v>0</v>
      </c>
      <c r="D299" s="150">
        <v>0</v>
      </c>
      <c r="E299" s="133">
        <v>241.5</v>
      </c>
      <c r="F299" s="134" t="s">
        <v>1725</v>
      </c>
      <c r="G299" s="86" t="s">
        <v>492</v>
      </c>
      <c r="H299" s="86" t="s">
        <v>1726</v>
      </c>
      <c r="I299" s="89"/>
      <c r="J299" s="90" t="s">
        <v>197</v>
      </c>
      <c r="K299" s="86"/>
      <c r="L299" s="86"/>
      <c r="M299" s="92" t="s">
        <v>138</v>
      </c>
      <c r="N299" s="86" t="s">
        <v>108</v>
      </c>
      <c r="O299" s="163" t="s">
        <v>449</v>
      </c>
      <c r="P299" s="163" t="s">
        <v>629</v>
      </c>
      <c r="Q299" s="91" t="s">
        <v>109</v>
      </c>
      <c r="R299" s="91" t="s">
        <v>210</v>
      </c>
      <c r="S299" s="91" t="s">
        <v>1727</v>
      </c>
      <c r="T299" s="92">
        <v>10</v>
      </c>
      <c r="U299" s="93">
        <v>20</v>
      </c>
      <c r="V299" s="94">
        <v>45727</v>
      </c>
      <c r="W299" s="94">
        <v>45727</v>
      </c>
      <c r="X299" s="95">
        <v>9785171569778</v>
      </c>
      <c r="Y299" s="96">
        <v>10</v>
      </c>
      <c r="Z299" s="97">
        <v>7.0000000000000007E-2</v>
      </c>
      <c r="AA299" s="98" t="s">
        <v>1728</v>
      </c>
      <c r="AB299" s="98" t="s">
        <v>1729</v>
      </c>
      <c r="AC299" s="98" t="s">
        <v>1730</v>
      </c>
      <c r="AD299" s="91" t="s">
        <v>348</v>
      </c>
      <c r="AE299" s="169" t="s">
        <v>198</v>
      </c>
      <c r="AF299" s="168"/>
      <c r="AG299" s="98" t="s">
        <v>555</v>
      </c>
      <c r="AH299" s="98"/>
      <c r="AI299" s="86" t="s">
        <v>1731</v>
      </c>
      <c r="AJ299" s="101" t="s">
        <v>168</v>
      </c>
      <c r="AK299" s="91"/>
      <c r="AL299" s="100" t="s">
        <v>1732</v>
      </c>
      <c r="AM299" s="86" t="s">
        <v>557</v>
      </c>
      <c r="AN299" s="86" t="s">
        <v>142</v>
      </c>
      <c r="AO299" s="143">
        <f t="shared" si="12"/>
        <v>0</v>
      </c>
      <c r="AP299" s="85" t="s">
        <v>1733</v>
      </c>
      <c r="AQ299" s="100" t="s">
        <v>143</v>
      </c>
      <c r="AR299" s="97" t="s">
        <v>125</v>
      </c>
      <c r="AV299" s="99"/>
      <c r="AW299" s="159" t="s">
        <v>1734</v>
      </c>
      <c r="AX299" s="102"/>
      <c r="AY299" s="157" t="s">
        <v>1735</v>
      </c>
      <c r="AZ299" s="159"/>
      <c r="BF299" s="103">
        <v>45735</v>
      </c>
      <c r="BG299" s="46"/>
      <c r="BH299" s="46"/>
      <c r="BI299" s="46">
        <f t="shared" si="13"/>
        <v>0</v>
      </c>
      <c r="BJ299" s="46">
        <f t="shared" si="14"/>
        <v>0</v>
      </c>
    </row>
    <row r="300" spans="1:62" ht="120" customHeight="1" x14ac:dyDescent="0.25">
      <c r="A300" s="132" t="s">
        <v>182</v>
      </c>
      <c r="B300" s="132"/>
      <c r="C300" s="150">
        <v>0</v>
      </c>
      <c r="D300" s="150">
        <v>0</v>
      </c>
      <c r="E300" s="133">
        <v>252</v>
      </c>
      <c r="F300" s="134" t="s">
        <v>1736</v>
      </c>
      <c r="G300" s="86" t="s">
        <v>479</v>
      </c>
      <c r="H300" s="86" t="s">
        <v>1726</v>
      </c>
      <c r="I300" s="89"/>
      <c r="J300" s="90" t="s">
        <v>197</v>
      </c>
      <c r="K300" s="86"/>
      <c r="L300" s="86"/>
      <c r="M300" s="92" t="s">
        <v>138</v>
      </c>
      <c r="N300" s="86" t="s">
        <v>108</v>
      </c>
      <c r="O300" s="163" t="s">
        <v>449</v>
      </c>
      <c r="P300" s="163" t="s">
        <v>450</v>
      </c>
      <c r="Q300" s="91" t="s">
        <v>109</v>
      </c>
      <c r="R300" s="91" t="s">
        <v>210</v>
      </c>
      <c r="S300" s="91" t="s">
        <v>1737</v>
      </c>
      <c r="T300" s="92">
        <v>10</v>
      </c>
      <c r="U300" s="93">
        <v>20</v>
      </c>
      <c r="V300" s="94">
        <v>45727</v>
      </c>
      <c r="W300" s="94">
        <v>45727</v>
      </c>
      <c r="X300" s="95">
        <v>9785171698324</v>
      </c>
      <c r="Y300" s="96">
        <v>10</v>
      </c>
      <c r="Z300" s="97">
        <v>7.0000000000000007E-2</v>
      </c>
      <c r="AA300" s="98" t="s">
        <v>1728</v>
      </c>
      <c r="AB300" s="98" t="s">
        <v>1738</v>
      </c>
      <c r="AC300" s="98" t="s">
        <v>1730</v>
      </c>
      <c r="AD300" s="91" t="s">
        <v>348</v>
      </c>
      <c r="AE300" s="169" t="s">
        <v>198</v>
      </c>
      <c r="AF300" s="168"/>
      <c r="AG300" s="98" t="s">
        <v>315</v>
      </c>
      <c r="AH300" s="98"/>
      <c r="AI300" s="86" t="s">
        <v>1731</v>
      </c>
      <c r="AJ300" s="101" t="s">
        <v>168</v>
      </c>
      <c r="AK300" s="91"/>
      <c r="AL300" s="100" t="s">
        <v>1739</v>
      </c>
      <c r="AM300" s="86" t="s">
        <v>286</v>
      </c>
      <c r="AN300" s="86" t="s">
        <v>142</v>
      </c>
      <c r="AO300" s="143">
        <f t="shared" si="12"/>
        <v>0</v>
      </c>
      <c r="AP300" s="85" t="s">
        <v>1740</v>
      </c>
      <c r="AQ300" s="100" t="s">
        <v>143</v>
      </c>
      <c r="AR300" s="97" t="s">
        <v>125</v>
      </c>
      <c r="AV300" s="99"/>
      <c r="AW300" s="159" t="s">
        <v>1741</v>
      </c>
      <c r="AX300" s="102" t="s">
        <v>1742</v>
      </c>
      <c r="AY300" s="157" t="s">
        <v>1743</v>
      </c>
      <c r="AZ300" s="159"/>
      <c r="BF300" s="103">
        <v>45735</v>
      </c>
      <c r="BG300" s="46"/>
      <c r="BH300" s="46"/>
      <c r="BI300" s="46">
        <f t="shared" si="13"/>
        <v>0</v>
      </c>
      <c r="BJ300" s="46">
        <f t="shared" si="14"/>
        <v>0</v>
      </c>
    </row>
    <row r="301" spans="1:62" ht="120" customHeight="1" x14ac:dyDescent="0.25">
      <c r="A301" s="132" t="s">
        <v>182</v>
      </c>
      <c r="B301" s="132"/>
      <c r="C301" s="150">
        <v>0</v>
      </c>
      <c r="D301" s="150">
        <v>0</v>
      </c>
      <c r="E301" s="133">
        <v>241.5</v>
      </c>
      <c r="F301" s="134" t="s">
        <v>1744</v>
      </c>
      <c r="G301" s="86" t="s">
        <v>492</v>
      </c>
      <c r="H301" s="86" t="s">
        <v>1726</v>
      </c>
      <c r="I301" s="89"/>
      <c r="J301" s="90" t="s">
        <v>197</v>
      </c>
      <c r="K301" s="86"/>
      <c r="L301" s="86"/>
      <c r="M301" s="92" t="s">
        <v>138</v>
      </c>
      <c r="N301" s="86" t="s">
        <v>108</v>
      </c>
      <c r="O301" s="163" t="s">
        <v>449</v>
      </c>
      <c r="P301" s="163" t="s">
        <v>629</v>
      </c>
      <c r="Q301" s="91" t="s">
        <v>109</v>
      </c>
      <c r="R301" s="91" t="s">
        <v>210</v>
      </c>
      <c r="S301" s="91" t="s">
        <v>1745</v>
      </c>
      <c r="T301" s="92">
        <v>10</v>
      </c>
      <c r="U301" s="93">
        <v>20</v>
      </c>
      <c r="V301" s="94">
        <v>45727</v>
      </c>
      <c r="W301" s="94">
        <v>45727</v>
      </c>
      <c r="X301" s="95">
        <v>9785171558734</v>
      </c>
      <c r="Y301" s="96">
        <v>10</v>
      </c>
      <c r="Z301" s="97">
        <v>7.0000000000000007E-2</v>
      </c>
      <c r="AA301" s="98" t="s">
        <v>1728</v>
      </c>
      <c r="AB301" s="98" t="s">
        <v>1729</v>
      </c>
      <c r="AC301" s="98" t="s">
        <v>1730</v>
      </c>
      <c r="AD301" s="91" t="s">
        <v>348</v>
      </c>
      <c r="AE301" s="169" t="s">
        <v>198</v>
      </c>
      <c r="AF301" s="168"/>
      <c r="AG301" s="98" t="s">
        <v>555</v>
      </c>
      <c r="AH301" s="98"/>
      <c r="AI301" s="86" t="s">
        <v>1731</v>
      </c>
      <c r="AJ301" s="101" t="s">
        <v>168</v>
      </c>
      <c r="AK301" s="91"/>
      <c r="AL301" s="100" t="s">
        <v>1746</v>
      </c>
      <c r="AM301" s="86" t="s">
        <v>557</v>
      </c>
      <c r="AN301" s="86" t="s">
        <v>142</v>
      </c>
      <c r="AO301" s="143">
        <f t="shared" si="12"/>
        <v>0</v>
      </c>
      <c r="AP301" s="85" t="s">
        <v>1747</v>
      </c>
      <c r="AQ301" s="100" t="s">
        <v>143</v>
      </c>
      <c r="AR301" s="97" t="s">
        <v>125</v>
      </c>
      <c r="AV301" s="99"/>
      <c r="AW301" s="159" t="s">
        <v>1748</v>
      </c>
      <c r="AX301" s="102"/>
      <c r="AY301" s="157" t="s">
        <v>1749</v>
      </c>
      <c r="AZ301" s="159"/>
      <c r="BF301" s="103">
        <v>45735</v>
      </c>
      <c r="BG301" s="46"/>
      <c r="BH301" s="46"/>
      <c r="BI301" s="46">
        <f t="shared" si="13"/>
        <v>0</v>
      </c>
      <c r="BJ301" s="46">
        <f t="shared" si="14"/>
        <v>0</v>
      </c>
    </row>
    <row r="302" spans="1:62" ht="120" customHeight="1" x14ac:dyDescent="0.25">
      <c r="A302" s="132" t="s">
        <v>182</v>
      </c>
      <c r="B302" s="132"/>
      <c r="C302" s="150">
        <v>0</v>
      </c>
      <c r="D302" s="150">
        <v>0</v>
      </c>
      <c r="E302" s="133">
        <v>241.5</v>
      </c>
      <c r="F302" s="134" t="s">
        <v>1750</v>
      </c>
      <c r="G302" s="86" t="s">
        <v>492</v>
      </c>
      <c r="H302" s="86" t="s">
        <v>1726</v>
      </c>
      <c r="I302" s="89"/>
      <c r="J302" s="90" t="s">
        <v>197</v>
      </c>
      <c r="K302" s="86"/>
      <c r="L302" s="86"/>
      <c r="M302" s="92" t="s">
        <v>138</v>
      </c>
      <c r="N302" s="86" t="s">
        <v>108</v>
      </c>
      <c r="O302" s="163" t="s">
        <v>449</v>
      </c>
      <c r="P302" s="163" t="s">
        <v>629</v>
      </c>
      <c r="Q302" s="91" t="s">
        <v>109</v>
      </c>
      <c r="R302" s="91" t="s">
        <v>210</v>
      </c>
      <c r="S302" s="91" t="s">
        <v>1751</v>
      </c>
      <c r="T302" s="92">
        <v>10</v>
      </c>
      <c r="U302" s="93">
        <v>20</v>
      </c>
      <c r="V302" s="94">
        <v>45727</v>
      </c>
      <c r="W302" s="94">
        <v>45727</v>
      </c>
      <c r="X302" s="95">
        <v>9785171567194</v>
      </c>
      <c r="Y302" s="96">
        <v>10</v>
      </c>
      <c r="Z302" s="97">
        <v>6.4000000000000001E-2</v>
      </c>
      <c r="AA302" s="98" t="s">
        <v>1728</v>
      </c>
      <c r="AB302" s="98" t="s">
        <v>1729</v>
      </c>
      <c r="AC302" s="98" t="s">
        <v>1730</v>
      </c>
      <c r="AD302" s="91" t="s">
        <v>348</v>
      </c>
      <c r="AE302" s="169" t="s">
        <v>198</v>
      </c>
      <c r="AF302" s="168"/>
      <c r="AG302" s="98" t="s">
        <v>555</v>
      </c>
      <c r="AH302" s="98"/>
      <c r="AI302" s="86" t="s">
        <v>1731</v>
      </c>
      <c r="AJ302" s="101" t="s">
        <v>168</v>
      </c>
      <c r="AK302" s="91"/>
      <c r="AL302" s="100" t="s">
        <v>1752</v>
      </c>
      <c r="AM302" s="86" t="s">
        <v>557</v>
      </c>
      <c r="AN302" s="86" t="s">
        <v>142</v>
      </c>
      <c r="AO302" s="143">
        <f t="shared" si="12"/>
        <v>0</v>
      </c>
      <c r="AP302" s="85" t="s">
        <v>1753</v>
      </c>
      <c r="AQ302" s="100" t="s">
        <v>143</v>
      </c>
      <c r="AR302" s="97" t="s">
        <v>125</v>
      </c>
      <c r="AV302" s="99"/>
      <c r="AW302" s="159" t="s">
        <v>1754</v>
      </c>
      <c r="AX302" s="102"/>
      <c r="AY302" s="157" t="s">
        <v>1755</v>
      </c>
      <c r="AZ302" s="159"/>
      <c r="BF302" s="103">
        <v>45735</v>
      </c>
      <c r="BG302" s="46"/>
      <c r="BH302" s="46"/>
      <c r="BI302" s="46">
        <f t="shared" si="13"/>
        <v>0</v>
      </c>
      <c r="BJ302" s="46">
        <f t="shared" si="14"/>
        <v>0</v>
      </c>
    </row>
    <row r="303" spans="1:62" ht="120" customHeight="1" x14ac:dyDescent="0.25">
      <c r="A303" s="132" t="s">
        <v>182</v>
      </c>
      <c r="B303" s="132"/>
      <c r="C303" s="150">
        <v>0</v>
      </c>
      <c r="D303" s="150">
        <v>0</v>
      </c>
      <c r="E303" s="133">
        <v>560.70000000000005</v>
      </c>
      <c r="F303" s="134" t="s">
        <v>5401</v>
      </c>
      <c r="G303" s="86" t="s">
        <v>5402</v>
      </c>
      <c r="H303" s="86" t="s">
        <v>5403</v>
      </c>
      <c r="I303" s="89"/>
      <c r="J303" s="90" t="s">
        <v>197</v>
      </c>
      <c r="K303" s="86"/>
      <c r="L303" s="86"/>
      <c r="M303" s="92" t="s">
        <v>151</v>
      </c>
      <c r="N303" s="86" t="s">
        <v>108</v>
      </c>
      <c r="O303" s="163" t="s">
        <v>212</v>
      </c>
      <c r="P303" s="163" t="s">
        <v>212</v>
      </c>
      <c r="Q303" s="91" t="s">
        <v>109</v>
      </c>
      <c r="R303" s="91" t="s">
        <v>210</v>
      </c>
      <c r="S303" s="91" t="s">
        <v>5404</v>
      </c>
      <c r="T303" s="92">
        <v>10</v>
      </c>
      <c r="U303" s="93">
        <v>10</v>
      </c>
      <c r="V303" s="94">
        <v>45741</v>
      </c>
      <c r="W303" s="94">
        <v>45741</v>
      </c>
      <c r="X303" s="95">
        <v>9785171689940</v>
      </c>
      <c r="Y303" s="96">
        <v>320</v>
      </c>
      <c r="Z303" s="97">
        <v>0.26400000000000001</v>
      </c>
      <c r="AA303" s="98" t="s">
        <v>145</v>
      </c>
      <c r="AB303" s="98" t="s">
        <v>152</v>
      </c>
      <c r="AC303" s="98" t="s">
        <v>146</v>
      </c>
      <c r="AD303" s="91">
        <v>3</v>
      </c>
      <c r="AE303" s="169" t="s">
        <v>198</v>
      </c>
      <c r="AF303" s="168"/>
      <c r="AG303" s="98" t="s">
        <v>3157</v>
      </c>
      <c r="AH303" s="98"/>
      <c r="AI303" s="86" t="s">
        <v>5405</v>
      </c>
      <c r="AJ303" s="101"/>
      <c r="AK303" s="91"/>
      <c r="AL303" s="100" t="s">
        <v>5406</v>
      </c>
      <c r="AM303" s="86" t="s">
        <v>159</v>
      </c>
      <c r="AN303" s="86" t="s">
        <v>153</v>
      </c>
      <c r="AO303" s="143">
        <f t="shared" si="12"/>
        <v>0</v>
      </c>
      <c r="AP303" s="85" t="s">
        <v>5407</v>
      </c>
      <c r="AQ303" s="100" t="s">
        <v>111</v>
      </c>
      <c r="AR303" s="97" t="s">
        <v>125</v>
      </c>
      <c r="AV303" s="99"/>
      <c r="AW303" s="159" t="s">
        <v>5408</v>
      </c>
      <c r="AX303" s="102" t="s">
        <v>5409</v>
      </c>
      <c r="AY303" s="157" t="s">
        <v>5410</v>
      </c>
      <c r="AZ303" s="159"/>
      <c r="BF303" s="103">
        <v>45744</v>
      </c>
      <c r="BG303" s="46"/>
      <c r="BH303" s="46"/>
      <c r="BI303" s="46">
        <f t="shared" si="13"/>
        <v>0</v>
      </c>
      <c r="BJ303" s="46">
        <f t="shared" si="14"/>
        <v>0</v>
      </c>
    </row>
    <row r="304" spans="1:62" ht="120" customHeight="1" x14ac:dyDescent="0.25">
      <c r="A304" s="132" t="s">
        <v>182</v>
      </c>
      <c r="B304" s="132"/>
      <c r="C304" s="150">
        <v>0</v>
      </c>
      <c r="D304" s="150">
        <v>0</v>
      </c>
      <c r="E304" s="133">
        <v>269.85000000000002</v>
      </c>
      <c r="F304" s="134" t="s">
        <v>3779</v>
      </c>
      <c r="G304" s="86" t="s">
        <v>3780</v>
      </c>
      <c r="H304" s="86" t="s">
        <v>466</v>
      </c>
      <c r="I304" s="89"/>
      <c r="J304" s="90">
        <v>7</v>
      </c>
      <c r="K304" s="86"/>
      <c r="L304" s="86"/>
      <c r="M304" s="92" t="s">
        <v>133</v>
      </c>
      <c r="N304" s="86" t="s">
        <v>108</v>
      </c>
      <c r="O304" s="163" t="s">
        <v>213</v>
      </c>
      <c r="P304" s="163" t="s">
        <v>327</v>
      </c>
      <c r="Q304" s="91" t="s">
        <v>109</v>
      </c>
      <c r="R304" s="91" t="s">
        <v>210</v>
      </c>
      <c r="S304" s="91" t="s">
        <v>3781</v>
      </c>
      <c r="T304" s="92">
        <v>20</v>
      </c>
      <c r="U304" s="93">
        <v>20</v>
      </c>
      <c r="V304" s="94">
        <v>44551</v>
      </c>
      <c r="W304" s="94">
        <v>45736</v>
      </c>
      <c r="X304" s="95">
        <v>9785171465384</v>
      </c>
      <c r="Y304" s="96">
        <v>128</v>
      </c>
      <c r="Z304" s="97">
        <v>0.20499999999999999</v>
      </c>
      <c r="AA304" s="98" t="s">
        <v>134</v>
      </c>
      <c r="AB304" s="98" t="s">
        <v>160</v>
      </c>
      <c r="AC304" s="98" t="s">
        <v>135</v>
      </c>
      <c r="AD304" s="91">
        <v>3</v>
      </c>
      <c r="AE304" s="135" t="s">
        <v>116</v>
      </c>
      <c r="AF304" s="168"/>
      <c r="AG304" s="98" t="s">
        <v>394</v>
      </c>
      <c r="AH304" s="98"/>
      <c r="AI304" s="86" t="s">
        <v>467</v>
      </c>
      <c r="AJ304" s="101"/>
      <c r="AK304" s="91"/>
      <c r="AL304" s="100" t="s">
        <v>3782</v>
      </c>
      <c r="AM304" s="86" t="s">
        <v>208</v>
      </c>
      <c r="AN304" s="86" t="s">
        <v>240</v>
      </c>
      <c r="AO304" s="143">
        <f t="shared" si="12"/>
        <v>0</v>
      </c>
      <c r="AP304" s="85" t="s">
        <v>3783</v>
      </c>
      <c r="AQ304" s="100" t="s">
        <v>157</v>
      </c>
      <c r="AR304" s="97" t="s">
        <v>125</v>
      </c>
      <c r="AV304" s="99"/>
      <c r="AW304" s="159" t="s">
        <v>3784</v>
      </c>
      <c r="AX304" s="102"/>
      <c r="AY304" s="157" t="s">
        <v>3785</v>
      </c>
      <c r="AZ304" s="159"/>
      <c r="BF304" s="103">
        <v>45741</v>
      </c>
      <c r="BG304" s="46"/>
      <c r="BH304" s="46"/>
      <c r="BI304" s="46">
        <f t="shared" si="13"/>
        <v>0</v>
      </c>
      <c r="BJ304" s="46">
        <f t="shared" si="14"/>
        <v>0</v>
      </c>
    </row>
    <row r="305" spans="1:62" ht="120" customHeight="1" x14ac:dyDescent="0.25">
      <c r="A305" s="132" t="s">
        <v>182</v>
      </c>
      <c r="B305" s="132"/>
      <c r="C305" s="150">
        <v>0</v>
      </c>
      <c r="D305" s="150">
        <v>0</v>
      </c>
      <c r="E305" s="133">
        <v>269.85000000000002</v>
      </c>
      <c r="F305" s="134" t="s">
        <v>3786</v>
      </c>
      <c r="G305" s="86" t="s">
        <v>3787</v>
      </c>
      <c r="H305" s="86" t="s">
        <v>466</v>
      </c>
      <c r="I305" s="89"/>
      <c r="J305" s="90">
        <v>6</v>
      </c>
      <c r="K305" s="86"/>
      <c r="L305" s="86"/>
      <c r="M305" s="92" t="s">
        <v>133</v>
      </c>
      <c r="N305" s="86" t="s">
        <v>108</v>
      </c>
      <c r="O305" s="163" t="s">
        <v>213</v>
      </c>
      <c r="P305" s="163" t="s">
        <v>327</v>
      </c>
      <c r="Q305" s="91" t="s">
        <v>109</v>
      </c>
      <c r="R305" s="91" t="s">
        <v>210</v>
      </c>
      <c r="S305" s="91" t="s">
        <v>3788</v>
      </c>
      <c r="T305" s="92">
        <v>20</v>
      </c>
      <c r="U305" s="93">
        <v>20</v>
      </c>
      <c r="V305" s="94">
        <v>43046</v>
      </c>
      <c r="W305" s="94">
        <v>45737</v>
      </c>
      <c r="X305" s="95">
        <v>9785170969609</v>
      </c>
      <c r="Y305" s="96">
        <v>128</v>
      </c>
      <c r="Z305" s="97">
        <v>0.20699999999999999</v>
      </c>
      <c r="AA305" s="98" t="s">
        <v>134</v>
      </c>
      <c r="AB305" s="98" t="s">
        <v>160</v>
      </c>
      <c r="AC305" s="98" t="s">
        <v>135</v>
      </c>
      <c r="AD305" s="91">
        <v>3</v>
      </c>
      <c r="AE305" s="135" t="s">
        <v>116</v>
      </c>
      <c r="AF305" s="168"/>
      <c r="AG305" s="98" t="s">
        <v>427</v>
      </c>
      <c r="AH305" s="98"/>
      <c r="AI305" s="86" t="s">
        <v>467</v>
      </c>
      <c r="AJ305" s="101"/>
      <c r="AK305" s="91"/>
      <c r="AL305" s="100" t="s">
        <v>3789</v>
      </c>
      <c r="AM305" s="86" t="s">
        <v>208</v>
      </c>
      <c r="AN305" s="86" t="s">
        <v>240</v>
      </c>
      <c r="AO305" s="143">
        <f t="shared" si="12"/>
        <v>0</v>
      </c>
      <c r="AP305" s="85" t="s">
        <v>3790</v>
      </c>
      <c r="AQ305" s="100" t="s">
        <v>147</v>
      </c>
      <c r="AR305" s="97" t="s">
        <v>125</v>
      </c>
      <c r="AV305" s="99"/>
      <c r="AW305" s="159" t="s">
        <v>3791</v>
      </c>
      <c r="AX305" s="102" t="s">
        <v>3792</v>
      </c>
      <c r="AY305" s="157" t="s">
        <v>3793</v>
      </c>
      <c r="AZ305" s="159"/>
      <c r="BF305" s="103">
        <v>45741</v>
      </c>
      <c r="BG305" s="46"/>
      <c r="BH305" s="46"/>
      <c r="BI305" s="46">
        <f t="shared" si="13"/>
        <v>0</v>
      </c>
      <c r="BJ305" s="46">
        <f t="shared" si="14"/>
        <v>0</v>
      </c>
    </row>
    <row r="306" spans="1:62" ht="120" customHeight="1" x14ac:dyDescent="0.25">
      <c r="A306" s="132" t="s">
        <v>182</v>
      </c>
      <c r="B306" s="132"/>
      <c r="C306" s="150">
        <v>0</v>
      </c>
      <c r="D306" s="150">
        <v>0</v>
      </c>
      <c r="E306" s="133">
        <v>269.85000000000002</v>
      </c>
      <c r="F306" s="134" t="s">
        <v>3794</v>
      </c>
      <c r="G306" s="86" t="s">
        <v>3795</v>
      </c>
      <c r="H306" s="86" t="s">
        <v>466</v>
      </c>
      <c r="I306" s="89"/>
      <c r="J306" s="90">
        <v>5</v>
      </c>
      <c r="K306" s="86"/>
      <c r="L306" s="86"/>
      <c r="M306" s="92" t="s">
        <v>133</v>
      </c>
      <c r="N306" s="86" t="s">
        <v>108</v>
      </c>
      <c r="O306" s="163" t="s">
        <v>213</v>
      </c>
      <c r="P306" s="163" t="s">
        <v>327</v>
      </c>
      <c r="Q306" s="91" t="s">
        <v>109</v>
      </c>
      <c r="R306" s="91" t="s">
        <v>210</v>
      </c>
      <c r="S306" s="91" t="s">
        <v>3796</v>
      </c>
      <c r="T306" s="92">
        <v>20</v>
      </c>
      <c r="U306" s="93">
        <v>10</v>
      </c>
      <c r="V306" s="94">
        <v>45141</v>
      </c>
      <c r="W306" s="94">
        <v>45736</v>
      </c>
      <c r="X306" s="95">
        <v>9785171560348</v>
      </c>
      <c r="Y306" s="96">
        <v>128</v>
      </c>
      <c r="Z306" s="97">
        <v>0.20399999999999999</v>
      </c>
      <c r="AA306" s="98" t="s">
        <v>134</v>
      </c>
      <c r="AB306" s="98" t="s">
        <v>160</v>
      </c>
      <c r="AC306" s="98" t="s">
        <v>135</v>
      </c>
      <c r="AD306" s="91">
        <v>3</v>
      </c>
      <c r="AE306" s="135" t="s">
        <v>116</v>
      </c>
      <c r="AF306" s="168"/>
      <c r="AG306" s="98" t="s">
        <v>3797</v>
      </c>
      <c r="AH306" s="98"/>
      <c r="AI306" s="86" t="s">
        <v>467</v>
      </c>
      <c r="AJ306" s="101"/>
      <c r="AK306" s="91"/>
      <c r="AL306" s="100" t="s">
        <v>3798</v>
      </c>
      <c r="AM306" s="86" t="s">
        <v>208</v>
      </c>
      <c r="AN306" s="86" t="s">
        <v>240</v>
      </c>
      <c r="AO306" s="143">
        <f t="shared" si="12"/>
        <v>0</v>
      </c>
      <c r="AP306" s="85" t="s">
        <v>3799</v>
      </c>
      <c r="AQ306" s="100" t="s">
        <v>157</v>
      </c>
      <c r="AR306" s="97" t="s">
        <v>125</v>
      </c>
      <c r="AV306" s="99"/>
      <c r="AW306" s="159" t="s">
        <v>3800</v>
      </c>
      <c r="AX306" s="102" t="s">
        <v>3801</v>
      </c>
      <c r="AY306" s="157" t="s">
        <v>3802</v>
      </c>
      <c r="AZ306" s="159"/>
      <c r="BF306" s="103">
        <v>45741</v>
      </c>
      <c r="BG306" s="46"/>
      <c r="BH306" s="46"/>
      <c r="BI306" s="46">
        <f t="shared" si="13"/>
        <v>0</v>
      </c>
      <c r="BJ306" s="46">
        <f t="shared" si="14"/>
        <v>0</v>
      </c>
    </row>
    <row r="307" spans="1:62" ht="120" customHeight="1" x14ac:dyDescent="0.25">
      <c r="A307" s="132" t="s">
        <v>182</v>
      </c>
      <c r="B307" s="132"/>
      <c r="C307" s="150">
        <v>0</v>
      </c>
      <c r="D307" s="150">
        <v>0</v>
      </c>
      <c r="E307" s="133">
        <v>269.85000000000002</v>
      </c>
      <c r="F307" s="134" t="s">
        <v>864</v>
      </c>
      <c r="G307" s="86" t="s">
        <v>865</v>
      </c>
      <c r="H307" s="86" t="s">
        <v>466</v>
      </c>
      <c r="I307" s="89"/>
      <c r="J307" s="90">
        <v>6</v>
      </c>
      <c r="K307" s="86"/>
      <c r="L307" s="86"/>
      <c r="M307" s="92" t="s">
        <v>133</v>
      </c>
      <c r="N307" s="86" t="s">
        <v>108</v>
      </c>
      <c r="O307" s="163" t="s">
        <v>213</v>
      </c>
      <c r="P307" s="163" t="s">
        <v>327</v>
      </c>
      <c r="Q307" s="91" t="s">
        <v>109</v>
      </c>
      <c r="R307" s="91" t="s">
        <v>210</v>
      </c>
      <c r="S307" s="91" t="s">
        <v>866</v>
      </c>
      <c r="T307" s="92">
        <v>20</v>
      </c>
      <c r="U307" s="93">
        <v>28</v>
      </c>
      <c r="V307" s="94">
        <v>45420</v>
      </c>
      <c r="W307" s="94">
        <v>45730</v>
      </c>
      <c r="X307" s="95">
        <v>9785171647445</v>
      </c>
      <c r="Y307" s="96">
        <v>128</v>
      </c>
      <c r="Z307" s="97">
        <v>0.215</v>
      </c>
      <c r="AA307" s="98" t="s">
        <v>134</v>
      </c>
      <c r="AB307" s="98" t="s">
        <v>160</v>
      </c>
      <c r="AC307" s="98" t="s">
        <v>135</v>
      </c>
      <c r="AD307" s="91">
        <v>3</v>
      </c>
      <c r="AE307" s="135" t="s">
        <v>116</v>
      </c>
      <c r="AF307" s="168"/>
      <c r="AG307" s="98" t="s">
        <v>867</v>
      </c>
      <c r="AH307" s="98"/>
      <c r="AI307" s="86" t="s">
        <v>467</v>
      </c>
      <c r="AJ307" s="101"/>
      <c r="AK307" s="91"/>
      <c r="AL307" s="100" t="s">
        <v>868</v>
      </c>
      <c r="AM307" s="86" t="s">
        <v>208</v>
      </c>
      <c r="AN307" s="86" t="s">
        <v>240</v>
      </c>
      <c r="AO307" s="143">
        <f t="shared" si="12"/>
        <v>0</v>
      </c>
      <c r="AP307" s="85" t="s">
        <v>869</v>
      </c>
      <c r="AQ307" s="100" t="s">
        <v>157</v>
      </c>
      <c r="AR307" s="97" t="s">
        <v>125</v>
      </c>
      <c r="AV307" s="99"/>
      <c r="AW307" s="159" t="s">
        <v>870</v>
      </c>
      <c r="AX307" s="102" t="s">
        <v>871</v>
      </c>
      <c r="AY307" s="157" t="s">
        <v>872</v>
      </c>
      <c r="AZ307" s="159"/>
      <c r="BF307" s="103">
        <v>45733</v>
      </c>
      <c r="BG307" s="46"/>
      <c r="BH307" s="46"/>
      <c r="BI307" s="46">
        <f t="shared" si="13"/>
        <v>0</v>
      </c>
      <c r="BJ307" s="46">
        <f t="shared" si="14"/>
        <v>0</v>
      </c>
    </row>
    <row r="308" spans="1:62" ht="120" customHeight="1" x14ac:dyDescent="0.25">
      <c r="A308" s="132" t="s">
        <v>182</v>
      </c>
      <c r="B308" s="132"/>
      <c r="C308" s="150">
        <v>0</v>
      </c>
      <c r="D308" s="150">
        <v>0</v>
      </c>
      <c r="E308" s="133">
        <v>241.5</v>
      </c>
      <c r="F308" s="134" t="s">
        <v>3247</v>
      </c>
      <c r="G308" s="86" t="s">
        <v>3248</v>
      </c>
      <c r="H308" s="86" t="s">
        <v>3249</v>
      </c>
      <c r="I308" s="89"/>
      <c r="J308" s="90">
        <v>7</v>
      </c>
      <c r="K308" s="86"/>
      <c r="L308" s="86"/>
      <c r="M308" s="92" t="s">
        <v>133</v>
      </c>
      <c r="N308" s="86" t="s">
        <v>108</v>
      </c>
      <c r="O308" s="163" t="s">
        <v>213</v>
      </c>
      <c r="P308" s="163" t="s">
        <v>327</v>
      </c>
      <c r="Q308" s="91" t="s">
        <v>109</v>
      </c>
      <c r="R308" s="91" t="s">
        <v>210</v>
      </c>
      <c r="S308" s="91" t="s">
        <v>3250</v>
      </c>
      <c r="T308" s="92">
        <v>10</v>
      </c>
      <c r="U308" s="93">
        <v>24</v>
      </c>
      <c r="V308" s="94">
        <v>45377</v>
      </c>
      <c r="W308" s="94">
        <v>45733</v>
      </c>
      <c r="X308" s="95">
        <v>9785171591878</v>
      </c>
      <c r="Y308" s="96">
        <v>64</v>
      </c>
      <c r="Z308" s="97">
        <v>0.128</v>
      </c>
      <c r="AA308" s="98" t="s">
        <v>169</v>
      </c>
      <c r="AB308" s="98" t="s">
        <v>229</v>
      </c>
      <c r="AC308" s="98" t="s">
        <v>170</v>
      </c>
      <c r="AD308" s="91">
        <v>3</v>
      </c>
      <c r="AE308" s="135" t="s">
        <v>116</v>
      </c>
      <c r="AF308" s="168"/>
      <c r="AG308" s="98" t="s">
        <v>333</v>
      </c>
      <c r="AH308" s="98"/>
      <c r="AI308" s="86" t="s">
        <v>3251</v>
      </c>
      <c r="AJ308" s="101"/>
      <c r="AK308" s="91"/>
      <c r="AL308" s="100" t="s">
        <v>3252</v>
      </c>
      <c r="AM308" s="86" t="s">
        <v>268</v>
      </c>
      <c r="AN308" s="86" t="s">
        <v>240</v>
      </c>
      <c r="AO308" s="143">
        <f t="shared" si="12"/>
        <v>0</v>
      </c>
      <c r="AP308" s="85" t="s">
        <v>3253</v>
      </c>
      <c r="AQ308" s="100" t="s">
        <v>111</v>
      </c>
      <c r="AR308" s="97" t="s">
        <v>125</v>
      </c>
      <c r="AV308" s="99"/>
      <c r="AW308" s="159" t="s">
        <v>3254</v>
      </c>
      <c r="AX308" s="102" t="s">
        <v>3255</v>
      </c>
      <c r="AY308" s="157" t="s">
        <v>3256</v>
      </c>
      <c r="AZ308" s="159"/>
      <c r="BF308" s="103">
        <v>45740</v>
      </c>
      <c r="BG308" s="46"/>
      <c r="BH308" s="46"/>
      <c r="BI308" s="46">
        <f t="shared" si="13"/>
        <v>0</v>
      </c>
      <c r="BJ308" s="46">
        <f t="shared" si="14"/>
        <v>0</v>
      </c>
    </row>
    <row r="309" spans="1:62" ht="120" customHeight="1" x14ac:dyDescent="0.25">
      <c r="A309" s="132" t="s">
        <v>182</v>
      </c>
      <c r="B309" s="132"/>
      <c r="C309" s="150">
        <v>0</v>
      </c>
      <c r="D309" s="150">
        <v>0</v>
      </c>
      <c r="E309" s="133">
        <v>428.40000000000003</v>
      </c>
      <c r="F309" s="134" t="s">
        <v>490</v>
      </c>
      <c r="G309" s="86" t="s">
        <v>424</v>
      </c>
      <c r="H309" s="86" t="s">
        <v>5411</v>
      </c>
      <c r="I309" s="89"/>
      <c r="J309" s="90" t="s">
        <v>197</v>
      </c>
      <c r="K309" s="86"/>
      <c r="L309" s="86"/>
      <c r="M309" s="92" t="s">
        <v>133</v>
      </c>
      <c r="N309" s="86" t="s">
        <v>108</v>
      </c>
      <c r="O309" s="163" t="s">
        <v>174</v>
      </c>
      <c r="P309" s="163" t="s">
        <v>275</v>
      </c>
      <c r="Q309" s="91" t="s">
        <v>109</v>
      </c>
      <c r="R309" s="91" t="s">
        <v>210</v>
      </c>
      <c r="S309" s="91" t="s">
        <v>5412</v>
      </c>
      <c r="T309" s="92">
        <v>10</v>
      </c>
      <c r="U309" s="93">
        <v>20</v>
      </c>
      <c r="V309" s="94">
        <v>45741</v>
      </c>
      <c r="W309" s="94">
        <v>45741</v>
      </c>
      <c r="X309" s="95">
        <v>9785171629229</v>
      </c>
      <c r="Y309" s="96">
        <v>128</v>
      </c>
      <c r="Z309" s="97">
        <v>0.16</v>
      </c>
      <c r="AA309" s="98" t="s">
        <v>2825</v>
      </c>
      <c r="AB309" s="98" t="s">
        <v>229</v>
      </c>
      <c r="AC309" s="98" t="s">
        <v>2826</v>
      </c>
      <c r="AD309" s="91" t="s">
        <v>110</v>
      </c>
      <c r="AE309" s="169" t="s">
        <v>198</v>
      </c>
      <c r="AF309" s="168"/>
      <c r="AG309" s="98" t="s">
        <v>461</v>
      </c>
      <c r="AH309" s="98"/>
      <c r="AI309" s="86" t="s">
        <v>5413</v>
      </c>
      <c r="AJ309" s="101"/>
      <c r="AK309" s="91" t="s">
        <v>5414</v>
      </c>
      <c r="AL309" s="100" t="s">
        <v>5415</v>
      </c>
      <c r="AM309" s="86" t="s">
        <v>238</v>
      </c>
      <c r="AN309" s="86" t="s">
        <v>240</v>
      </c>
      <c r="AO309" s="143">
        <f t="shared" si="12"/>
        <v>0</v>
      </c>
      <c r="AP309" s="85" t="s">
        <v>5416</v>
      </c>
      <c r="AQ309" s="100" t="s">
        <v>111</v>
      </c>
      <c r="AR309" s="97" t="s">
        <v>125</v>
      </c>
      <c r="AV309" s="99"/>
      <c r="AW309" s="159" t="s">
        <v>5417</v>
      </c>
      <c r="AX309" s="102"/>
      <c r="AY309" s="157" t="s">
        <v>5418</v>
      </c>
      <c r="AZ309" s="159"/>
      <c r="BF309" s="103">
        <v>45744</v>
      </c>
      <c r="BG309" s="46"/>
      <c r="BH309" s="46"/>
      <c r="BI309" s="46">
        <f t="shared" si="13"/>
        <v>0</v>
      </c>
      <c r="BJ309" s="46">
        <f t="shared" si="14"/>
        <v>0</v>
      </c>
    </row>
    <row r="310" spans="1:62" ht="120" customHeight="1" x14ac:dyDescent="0.25">
      <c r="A310" s="132" t="s">
        <v>182</v>
      </c>
      <c r="B310" s="132"/>
      <c r="C310" s="150">
        <v>0</v>
      </c>
      <c r="D310" s="150">
        <v>0</v>
      </c>
      <c r="E310" s="133">
        <v>693</v>
      </c>
      <c r="F310" s="134" t="s">
        <v>1343</v>
      </c>
      <c r="G310" s="86" t="s">
        <v>1344</v>
      </c>
      <c r="H310" s="86" t="s">
        <v>1345</v>
      </c>
      <c r="I310" s="89"/>
      <c r="J310" s="90" t="s">
        <v>197</v>
      </c>
      <c r="K310" s="86"/>
      <c r="L310" s="86"/>
      <c r="M310" s="92" t="s">
        <v>151</v>
      </c>
      <c r="N310" s="86" t="s">
        <v>108</v>
      </c>
      <c r="O310" s="163" t="s">
        <v>272</v>
      </c>
      <c r="P310" s="163" t="s">
        <v>272</v>
      </c>
      <c r="Q310" s="91" t="s">
        <v>109</v>
      </c>
      <c r="R310" s="91" t="s">
        <v>210</v>
      </c>
      <c r="S310" s="91" t="s">
        <v>1346</v>
      </c>
      <c r="T310" s="92">
        <v>10</v>
      </c>
      <c r="U310" s="93">
        <v>10</v>
      </c>
      <c r="V310" s="94">
        <v>45729</v>
      </c>
      <c r="W310" s="94">
        <v>45729</v>
      </c>
      <c r="X310" s="95">
        <v>9785171727246</v>
      </c>
      <c r="Y310" s="96">
        <v>416</v>
      </c>
      <c r="Z310" s="97">
        <v>0.38</v>
      </c>
      <c r="AA310" s="98" t="s">
        <v>145</v>
      </c>
      <c r="AB310" s="98" t="s">
        <v>152</v>
      </c>
      <c r="AC310" s="98" t="s">
        <v>146</v>
      </c>
      <c r="AD310" s="91" t="s">
        <v>110</v>
      </c>
      <c r="AE310" s="169" t="s">
        <v>198</v>
      </c>
      <c r="AF310" s="168"/>
      <c r="AG310" s="98" t="s">
        <v>1347</v>
      </c>
      <c r="AH310" s="98"/>
      <c r="AI310" s="86" t="s">
        <v>1348</v>
      </c>
      <c r="AJ310" s="101" t="s">
        <v>111</v>
      </c>
      <c r="AK310" s="91"/>
      <c r="AL310" s="100" t="s">
        <v>1349</v>
      </c>
      <c r="AM310" s="86" t="s">
        <v>159</v>
      </c>
      <c r="AN310" s="86" t="s">
        <v>153</v>
      </c>
      <c r="AO310" s="143">
        <f t="shared" si="12"/>
        <v>0</v>
      </c>
      <c r="AP310" s="85" t="s">
        <v>1350</v>
      </c>
      <c r="AQ310" s="100" t="s">
        <v>111</v>
      </c>
      <c r="AR310" s="97" t="s">
        <v>125</v>
      </c>
      <c r="AV310" s="99"/>
      <c r="AW310" s="159" t="s">
        <v>1351</v>
      </c>
      <c r="AX310" s="102" t="s">
        <v>1352</v>
      </c>
      <c r="AY310" s="157" t="s">
        <v>1353</v>
      </c>
      <c r="AZ310" s="159"/>
      <c r="BF310" s="103">
        <v>45734</v>
      </c>
      <c r="BG310" s="46"/>
      <c r="BH310" s="46"/>
      <c r="BI310" s="46">
        <f t="shared" si="13"/>
        <v>0</v>
      </c>
      <c r="BJ310" s="46">
        <f t="shared" si="14"/>
        <v>0</v>
      </c>
    </row>
    <row r="311" spans="1:62" ht="120" customHeight="1" x14ac:dyDescent="0.25">
      <c r="A311" s="132" t="s">
        <v>182</v>
      </c>
      <c r="B311" s="132"/>
      <c r="C311" s="150">
        <v>0</v>
      </c>
      <c r="D311" s="150">
        <v>0</v>
      </c>
      <c r="E311" s="133">
        <v>693</v>
      </c>
      <c r="F311" s="134" t="s">
        <v>1354</v>
      </c>
      <c r="G311" s="86" t="s">
        <v>1355</v>
      </c>
      <c r="H311" s="86" t="s">
        <v>1356</v>
      </c>
      <c r="I311" s="89"/>
      <c r="J311" s="90">
        <v>3</v>
      </c>
      <c r="K311" s="86"/>
      <c r="L311" s="86"/>
      <c r="M311" s="92" t="s">
        <v>151</v>
      </c>
      <c r="N311" s="86" t="s">
        <v>108</v>
      </c>
      <c r="O311" s="163" t="s">
        <v>224</v>
      </c>
      <c r="P311" s="163" t="s">
        <v>224</v>
      </c>
      <c r="Q311" s="91" t="s">
        <v>109</v>
      </c>
      <c r="R311" s="91" t="s">
        <v>210</v>
      </c>
      <c r="S311" s="91" t="s">
        <v>1357</v>
      </c>
      <c r="T311" s="92">
        <v>10</v>
      </c>
      <c r="U311" s="93">
        <v>6</v>
      </c>
      <c r="V311" s="94">
        <v>41669</v>
      </c>
      <c r="W311" s="94">
        <v>45729</v>
      </c>
      <c r="X311" s="95">
        <v>9785170784011</v>
      </c>
      <c r="Y311" s="96">
        <v>544</v>
      </c>
      <c r="Z311" s="97">
        <v>0.41499999999999998</v>
      </c>
      <c r="AA311" s="98" t="s">
        <v>305</v>
      </c>
      <c r="AB311" s="98" t="s">
        <v>175</v>
      </c>
      <c r="AC311" s="98" t="s">
        <v>146</v>
      </c>
      <c r="AD311" s="91" t="s">
        <v>110</v>
      </c>
      <c r="AE311" s="135" t="s">
        <v>116</v>
      </c>
      <c r="AF311" s="168"/>
      <c r="AG311" s="98" t="s">
        <v>273</v>
      </c>
      <c r="AH311" s="98"/>
      <c r="AI311" s="86" t="s">
        <v>1356</v>
      </c>
      <c r="AJ311" s="101"/>
      <c r="AK311" s="91"/>
      <c r="AL311" s="100" t="s">
        <v>1358</v>
      </c>
      <c r="AM311" s="86" t="s">
        <v>532</v>
      </c>
      <c r="AN311" s="86" t="s">
        <v>153</v>
      </c>
      <c r="AO311" s="143">
        <f t="shared" si="12"/>
        <v>0</v>
      </c>
      <c r="AP311" s="85" t="s">
        <v>1359</v>
      </c>
      <c r="AQ311" s="100" t="s">
        <v>111</v>
      </c>
      <c r="AR311" s="97" t="s">
        <v>125</v>
      </c>
      <c r="AV311" s="99"/>
      <c r="AW311" s="159" t="s">
        <v>1360</v>
      </c>
      <c r="AX311" s="102"/>
      <c r="AY311" s="157" t="s">
        <v>1361</v>
      </c>
      <c r="AZ311" s="159"/>
      <c r="BF311" s="103">
        <v>45734</v>
      </c>
      <c r="BG311" s="46"/>
      <c r="BH311" s="46"/>
      <c r="BI311" s="46">
        <f t="shared" si="13"/>
        <v>0</v>
      </c>
      <c r="BJ311" s="46">
        <f t="shared" si="14"/>
        <v>0</v>
      </c>
    </row>
    <row r="312" spans="1:62" ht="120" customHeight="1" x14ac:dyDescent="0.25">
      <c r="A312" s="132" t="s">
        <v>182</v>
      </c>
      <c r="B312" s="132"/>
      <c r="C312" s="150">
        <v>0</v>
      </c>
      <c r="D312" s="150">
        <v>0</v>
      </c>
      <c r="E312" s="133">
        <v>1461.6000000000001</v>
      </c>
      <c r="F312" s="134" t="s">
        <v>1756</v>
      </c>
      <c r="G312" s="86" t="s">
        <v>1355</v>
      </c>
      <c r="H312" s="86" t="s">
        <v>1757</v>
      </c>
      <c r="I312" s="89"/>
      <c r="J312" s="90">
        <v>3</v>
      </c>
      <c r="K312" s="86"/>
      <c r="L312" s="86"/>
      <c r="M312" s="92" t="s">
        <v>151</v>
      </c>
      <c r="N312" s="86" t="s">
        <v>108</v>
      </c>
      <c r="O312" s="163" t="s">
        <v>184</v>
      </c>
      <c r="P312" s="163" t="s">
        <v>184</v>
      </c>
      <c r="Q312" s="91" t="s">
        <v>109</v>
      </c>
      <c r="R312" s="91" t="s">
        <v>210</v>
      </c>
      <c r="S312" s="91" t="s">
        <v>1758</v>
      </c>
      <c r="T312" s="92">
        <v>10</v>
      </c>
      <c r="U312" s="93">
        <v>6</v>
      </c>
      <c r="V312" s="94">
        <v>41193</v>
      </c>
      <c r="W312" s="94">
        <v>45730</v>
      </c>
      <c r="X312" s="95">
        <v>9785170387236</v>
      </c>
      <c r="Y312" s="96">
        <v>784</v>
      </c>
      <c r="Z312" s="97">
        <v>0.85199999999999998</v>
      </c>
      <c r="AA312" s="98" t="s">
        <v>332</v>
      </c>
      <c r="AB312" s="98" t="s">
        <v>321</v>
      </c>
      <c r="AC312" s="98" t="s">
        <v>135</v>
      </c>
      <c r="AD312" s="91" t="s">
        <v>110</v>
      </c>
      <c r="AE312" s="135" t="s">
        <v>116</v>
      </c>
      <c r="AF312" s="168"/>
      <c r="AG312" s="98" t="s">
        <v>273</v>
      </c>
      <c r="AH312" s="98"/>
      <c r="AI312" s="86" t="s">
        <v>1759</v>
      </c>
      <c r="AJ312" s="101"/>
      <c r="AK312" s="91" t="s">
        <v>1760</v>
      </c>
      <c r="AL312" s="100" t="s">
        <v>1761</v>
      </c>
      <c r="AM312" s="86" t="s">
        <v>532</v>
      </c>
      <c r="AN312" s="86" t="s">
        <v>153</v>
      </c>
      <c r="AO312" s="143">
        <f t="shared" si="12"/>
        <v>0</v>
      </c>
      <c r="AP312" s="85" t="s">
        <v>1762</v>
      </c>
      <c r="AQ312" s="100" t="s">
        <v>111</v>
      </c>
      <c r="AR312" s="97" t="s">
        <v>125</v>
      </c>
      <c r="AV312" s="99"/>
      <c r="AW312" s="159" t="s">
        <v>1763</v>
      </c>
      <c r="AX312" s="102"/>
      <c r="AY312" s="157" t="s">
        <v>1764</v>
      </c>
      <c r="AZ312" s="159"/>
      <c r="BF312" s="103">
        <v>45735</v>
      </c>
      <c r="BG312" s="46"/>
      <c r="BH312" s="46"/>
      <c r="BI312" s="46">
        <f t="shared" si="13"/>
        <v>0</v>
      </c>
      <c r="BJ312" s="46">
        <f t="shared" si="14"/>
        <v>0</v>
      </c>
    </row>
    <row r="313" spans="1:62" ht="120" customHeight="1" x14ac:dyDescent="0.25">
      <c r="A313" s="132" t="s">
        <v>182</v>
      </c>
      <c r="B313" s="132"/>
      <c r="C313" s="150">
        <v>0</v>
      </c>
      <c r="D313" s="150">
        <v>0</v>
      </c>
      <c r="E313" s="133">
        <v>1266.3</v>
      </c>
      <c r="F313" s="134" t="s">
        <v>1765</v>
      </c>
      <c r="G313" s="86" t="s">
        <v>1355</v>
      </c>
      <c r="H313" s="86" t="s">
        <v>1757</v>
      </c>
      <c r="I313" s="89"/>
      <c r="J313" s="90">
        <v>3</v>
      </c>
      <c r="K313" s="86"/>
      <c r="L313" s="86"/>
      <c r="M313" s="92" t="s">
        <v>151</v>
      </c>
      <c r="N313" s="86" t="s">
        <v>108</v>
      </c>
      <c r="O313" s="163" t="s">
        <v>224</v>
      </c>
      <c r="P313" s="163" t="s">
        <v>224</v>
      </c>
      <c r="Q313" s="91" t="s">
        <v>109</v>
      </c>
      <c r="R313" s="91" t="s">
        <v>210</v>
      </c>
      <c r="S313" s="91" t="s">
        <v>1766</v>
      </c>
      <c r="T313" s="92">
        <v>10</v>
      </c>
      <c r="U313" s="93">
        <v>10</v>
      </c>
      <c r="V313" s="94">
        <v>43410</v>
      </c>
      <c r="W313" s="94">
        <v>45733</v>
      </c>
      <c r="X313" s="95">
        <v>9785171110840</v>
      </c>
      <c r="Y313" s="96">
        <v>384</v>
      </c>
      <c r="Z313" s="97">
        <v>0.45800000000000002</v>
      </c>
      <c r="AA313" s="98" t="s">
        <v>134</v>
      </c>
      <c r="AB313" s="98" t="s">
        <v>165</v>
      </c>
      <c r="AC313" s="98" t="s">
        <v>135</v>
      </c>
      <c r="AD313" s="91" t="s">
        <v>110</v>
      </c>
      <c r="AE313" s="135" t="s">
        <v>116</v>
      </c>
      <c r="AF313" s="168"/>
      <c r="AG313" s="98" t="s">
        <v>273</v>
      </c>
      <c r="AH313" s="98"/>
      <c r="AI313" s="86" t="s">
        <v>1759</v>
      </c>
      <c r="AJ313" s="101"/>
      <c r="AK313" s="91" t="s">
        <v>1767</v>
      </c>
      <c r="AL313" s="100" t="s">
        <v>1768</v>
      </c>
      <c r="AM313" s="86" t="s">
        <v>532</v>
      </c>
      <c r="AN313" s="86" t="s">
        <v>153</v>
      </c>
      <c r="AO313" s="143">
        <f t="shared" si="12"/>
        <v>0</v>
      </c>
      <c r="AP313" s="85" t="s">
        <v>1769</v>
      </c>
      <c r="AQ313" s="100" t="s">
        <v>111</v>
      </c>
      <c r="AR313" s="97" t="s">
        <v>125</v>
      </c>
      <c r="AV313" s="99"/>
      <c r="AW313" s="159" t="s">
        <v>1770</v>
      </c>
      <c r="AX313" s="102" t="s">
        <v>1771</v>
      </c>
      <c r="AY313" s="157" t="s">
        <v>1772</v>
      </c>
      <c r="AZ313" s="159"/>
      <c r="BF313" s="103">
        <v>45735</v>
      </c>
      <c r="BG313" s="46"/>
      <c r="BH313" s="46"/>
      <c r="BI313" s="46">
        <f t="shared" si="13"/>
        <v>0</v>
      </c>
      <c r="BJ313" s="46">
        <f t="shared" si="14"/>
        <v>0</v>
      </c>
    </row>
    <row r="314" spans="1:62" ht="120" customHeight="1" x14ac:dyDescent="0.25">
      <c r="A314" s="132" t="s">
        <v>182</v>
      </c>
      <c r="B314" s="132"/>
      <c r="C314" s="150">
        <v>0</v>
      </c>
      <c r="D314" s="150">
        <v>0</v>
      </c>
      <c r="E314" s="133">
        <v>1266.3</v>
      </c>
      <c r="F314" s="134" t="s">
        <v>1773</v>
      </c>
      <c r="G314" s="86" t="s">
        <v>1355</v>
      </c>
      <c r="H314" s="86" t="s">
        <v>1757</v>
      </c>
      <c r="I314" s="89"/>
      <c r="J314" s="90">
        <v>3</v>
      </c>
      <c r="K314" s="86"/>
      <c r="L314" s="86"/>
      <c r="M314" s="92" t="s">
        <v>151</v>
      </c>
      <c r="N314" s="86" t="s">
        <v>108</v>
      </c>
      <c r="O314" s="163" t="s">
        <v>184</v>
      </c>
      <c r="P314" s="163" t="s">
        <v>184</v>
      </c>
      <c r="Q314" s="91" t="s">
        <v>109</v>
      </c>
      <c r="R314" s="91" t="s">
        <v>210</v>
      </c>
      <c r="S314" s="91" t="s">
        <v>1774</v>
      </c>
      <c r="T314" s="92">
        <v>10</v>
      </c>
      <c r="U314" s="93">
        <v>12</v>
      </c>
      <c r="V314" s="94">
        <v>43480</v>
      </c>
      <c r="W314" s="94">
        <v>45733</v>
      </c>
      <c r="X314" s="95">
        <v>9785171129668</v>
      </c>
      <c r="Y314" s="96">
        <v>384</v>
      </c>
      <c r="Z314" s="97">
        <v>0.46200000000000002</v>
      </c>
      <c r="AA314" s="98" t="s">
        <v>134</v>
      </c>
      <c r="AB314" s="98" t="s">
        <v>165</v>
      </c>
      <c r="AC314" s="98" t="s">
        <v>135</v>
      </c>
      <c r="AD314" s="91" t="s">
        <v>110</v>
      </c>
      <c r="AE314" s="135" t="s">
        <v>116</v>
      </c>
      <c r="AF314" s="168"/>
      <c r="AG314" s="98" t="s">
        <v>273</v>
      </c>
      <c r="AH314" s="98"/>
      <c r="AI314" s="86" t="s">
        <v>1759</v>
      </c>
      <c r="AJ314" s="101"/>
      <c r="AK314" s="91" t="s">
        <v>1767</v>
      </c>
      <c r="AL314" s="100" t="s">
        <v>1775</v>
      </c>
      <c r="AM314" s="86" t="s">
        <v>532</v>
      </c>
      <c r="AN314" s="86" t="s">
        <v>153</v>
      </c>
      <c r="AO314" s="143">
        <f t="shared" si="12"/>
        <v>0</v>
      </c>
      <c r="AP314" s="85" t="s">
        <v>1776</v>
      </c>
      <c r="AQ314" s="100" t="s">
        <v>111</v>
      </c>
      <c r="AR314" s="97" t="s">
        <v>125</v>
      </c>
      <c r="AV314" s="99"/>
      <c r="AW314" s="159" t="s">
        <v>1777</v>
      </c>
      <c r="AX314" s="102" t="s">
        <v>1778</v>
      </c>
      <c r="AY314" s="157" t="s">
        <v>1772</v>
      </c>
      <c r="AZ314" s="159"/>
      <c r="BF314" s="103">
        <v>45735</v>
      </c>
      <c r="BG314" s="46"/>
      <c r="BH314" s="46"/>
      <c r="BI314" s="46">
        <f t="shared" si="13"/>
        <v>0</v>
      </c>
      <c r="BJ314" s="46">
        <f t="shared" si="14"/>
        <v>0</v>
      </c>
    </row>
    <row r="315" spans="1:62" ht="120" customHeight="1" x14ac:dyDescent="0.25">
      <c r="A315" s="132" t="s">
        <v>182</v>
      </c>
      <c r="B315" s="132"/>
      <c r="C315" s="150">
        <v>0</v>
      </c>
      <c r="D315" s="150">
        <v>0</v>
      </c>
      <c r="E315" s="133">
        <v>1159.2</v>
      </c>
      <c r="F315" s="134" t="s">
        <v>2815</v>
      </c>
      <c r="G315" s="86" t="s">
        <v>2064</v>
      </c>
      <c r="H315" s="86" t="s">
        <v>1757</v>
      </c>
      <c r="I315" s="89"/>
      <c r="J315" s="90">
        <v>3</v>
      </c>
      <c r="K315" s="86"/>
      <c r="L315" s="86"/>
      <c r="M315" s="92" t="s">
        <v>151</v>
      </c>
      <c r="N315" s="86" t="s">
        <v>108</v>
      </c>
      <c r="O315" s="163" t="s">
        <v>224</v>
      </c>
      <c r="P315" s="163" t="s">
        <v>224</v>
      </c>
      <c r="Q315" s="91" t="s">
        <v>109</v>
      </c>
      <c r="R315" s="91" t="s">
        <v>210</v>
      </c>
      <c r="S315" s="91" t="s">
        <v>2816</v>
      </c>
      <c r="T315" s="92">
        <v>10</v>
      </c>
      <c r="U315" s="93">
        <v>8</v>
      </c>
      <c r="V315" s="94">
        <v>42583</v>
      </c>
      <c r="W315" s="94">
        <v>45734</v>
      </c>
      <c r="X315" s="95">
        <v>9785170987481</v>
      </c>
      <c r="Y315" s="96">
        <v>640</v>
      </c>
      <c r="Z315" s="97">
        <v>0.70299999999999996</v>
      </c>
      <c r="AA315" s="98" t="s">
        <v>134</v>
      </c>
      <c r="AB315" s="98" t="s">
        <v>311</v>
      </c>
      <c r="AC315" s="98" t="s">
        <v>135</v>
      </c>
      <c r="AD315" s="91" t="s">
        <v>110</v>
      </c>
      <c r="AE315" s="135" t="s">
        <v>116</v>
      </c>
      <c r="AF315" s="168"/>
      <c r="AG315" s="98" t="s">
        <v>273</v>
      </c>
      <c r="AH315" s="98"/>
      <c r="AI315" s="86" t="s">
        <v>1759</v>
      </c>
      <c r="AJ315" s="101"/>
      <c r="AK315" s="91" t="s">
        <v>2066</v>
      </c>
      <c r="AL315" s="100" t="s">
        <v>2817</v>
      </c>
      <c r="AM315" s="86" t="s">
        <v>532</v>
      </c>
      <c r="AN315" s="86" t="s">
        <v>153</v>
      </c>
      <c r="AO315" s="143">
        <f t="shared" si="12"/>
        <v>0</v>
      </c>
      <c r="AP315" s="85" t="s">
        <v>2818</v>
      </c>
      <c r="AQ315" s="100" t="s">
        <v>111</v>
      </c>
      <c r="AR315" s="97" t="s">
        <v>125</v>
      </c>
      <c r="AV315" s="99"/>
      <c r="AW315" s="159" t="s">
        <v>2819</v>
      </c>
      <c r="AX315" s="102"/>
      <c r="AY315" s="157" t="s">
        <v>2820</v>
      </c>
      <c r="AZ315" s="159"/>
      <c r="BF315" s="103">
        <v>45737</v>
      </c>
      <c r="BG315" s="46"/>
      <c r="BH315" s="46"/>
      <c r="BI315" s="46">
        <f t="shared" si="13"/>
        <v>0</v>
      </c>
      <c r="BJ315" s="46">
        <f t="shared" si="14"/>
        <v>0</v>
      </c>
    </row>
    <row r="316" spans="1:62" ht="120" customHeight="1" x14ac:dyDescent="0.25">
      <c r="A316" s="132" t="s">
        <v>182</v>
      </c>
      <c r="B316" s="132"/>
      <c r="C316" s="150">
        <v>0</v>
      </c>
      <c r="D316" s="150">
        <v>0</v>
      </c>
      <c r="E316" s="133">
        <v>604.80000000000007</v>
      </c>
      <c r="F316" s="134" t="s">
        <v>3257</v>
      </c>
      <c r="G316" s="86" t="s">
        <v>3258</v>
      </c>
      <c r="H316" s="86" t="s">
        <v>3259</v>
      </c>
      <c r="I316" s="89"/>
      <c r="J316" s="90" t="s">
        <v>197</v>
      </c>
      <c r="K316" s="86"/>
      <c r="L316" s="86"/>
      <c r="M316" s="92" t="s">
        <v>133</v>
      </c>
      <c r="N316" s="86" t="s">
        <v>108</v>
      </c>
      <c r="O316" s="163" t="s">
        <v>3260</v>
      </c>
      <c r="P316" s="163" t="s">
        <v>3261</v>
      </c>
      <c r="Q316" s="91" t="s">
        <v>109</v>
      </c>
      <c r="R316" s="91" t="s">
        <v>210</v>
      </c>
      <c r="S316" s="91" t="s">
        <v>3262</v>
      </c>
      <c r="T316" s="92">
        <v>10</v>
      </c>
      <c r="U316" s="93">
        <v>18</v>
      </c>
      <c r="V316" s="94">
        <v>45733</v>
      </c>
      <c r="W316" s="94">
        <v>45733</v>
      </c>
      <c r="X316" s="95">
        <v>9785171657727</v>
      </c>
      <c r="Y316" s="96">
        <v>128</v>
      </c>
      <c r="Z316" s="97">
        <v>0.20799999999999999</v>
      </c>
      <c r="AA316" s="98" t="s">
        <v>134</v>
      </c>
      <c r="AB316" s="98" t="s">
        <v>160</v>
      </c>
      <c r="AC316" s="98" t="s">
        <v>135</v>
      </c>
      <c r="AD316" s="91">
        <v>3</v>
      </c>
      <c r="AE316" s="169" t="s">
        <v>198</v>
      </c>
      <c r="AF316" s="168"/>
      <c r="AG316" s="98" t="s">
        <v>336</v>
      </c>
      <c r="AH316" s="98"/>
      <c r="AI316" s="86" t="s">
        <v>3263</v>
      </c>
      <c r="AJ316" s="101"/>
      <c r="AK316" s="91"/>
      <c r="AL316" s="100" t="s">
        <v>3264</v>
      </c>
      <c r="AM316" s="86" t="s">
        <v>431</v>
      </c>
      <c r="AN316" s="86" t="s">
        <v>240</v>
      </c>
      <c r="AO316" s="143">
        <f t="shared" si="12"/>
        <v>0</v>
      </c>
      <c r="AP316" s="85" t="s">
        <v>3265</v>
      </c>
      <c r="AQ316" s="100" t="s">
        <v>157</v>
      </c>
      <c r="AR316" s="97" t="s">
        <v>125</v>
      </c>
      <c r="AV316" s="99"/>
      <c r="AW316" s="159" t="s">
        <v>3266</v>
      </c>
      <c r="AX316" s="102" t="s">
        <v>3267</v>
      </c>
      <c r="AY316" s="157" t="s">
        <v>3267</v>
      </c>
      <c r="AZ316" s="159"/>
      <c r="BF316" s="103">
        <v>45740</v>
      </c>
      <c r="BG316" s="46"/>
      <c r="BH316" s="46"/>
      <c r="BI316" s="46">
        <f t="shared" si="13"/>
        <v>0</v>
      </c>
      <c r="BJ316" s="46">
        <f t="shared" si="14"/>
        <v>0</v>
      </c>
    </row>
    <row r="317" spans="1:62" ht="120" customHeight="1" x14ac:dyDescent="0.25">
      <c r="A317" s="132" t="s">
        <v>182</v>
      </c>
      <c r="B317" s="132"/>
      <c r="C317" s="150">
        <v>0</v>
      </c>
      <c r="D317" s="150">
        <v>0</v>
      </c>
      <c r="E317" s="133">
        <v>648.9</v>
      </c>
      <c r="F317" s="134" t="s">
        <v>873</v>
      </c>
      <c r="G317" s="86" t="s">
        <v>484</v>
      </c>
      <c r="H317" s="86" t="s">
        <v>447</v>
      </c>
      <c r="I317" s="89"/>
      <c r="J317" s="90">
        <v>3</v>
      </c>
      <c r="K317" s="86"/>
      <c r="L317" s="86"/>
      <c r="M317" s="92" t="s">
        <v>138</v>
      </c>
      <c r="N317" s="86" t="s">
        <v>108</v>
      </c>
      <c r="O317" s="163" t="s">
        <v>166</v>
      </c>
      <c r="P317" s="163" t="s">
        <v>241</v>
      </c>
      <c r="Q317" s="91" t="s">
        <v>109</v>
      </c>
      <c r="R317" s="91" t="s">
        <v>210</v>
      </c>
      <c r="S317" s="91" t="s">
        <v>874</v>
      </c>
      <c r="T317" s="92">
        <v>10</v>
      </c>
      <c r="U317" s="93">
        <v>24</v>
      </c>
      <c r="V317" s="94">
        <v>45464</v>
      </c>
      <c r="W317" s="94">
        <v>45727</v>
      </c>
      <c r="X317" s="95">
        <v>9785171633899</v>
      </c>
      <c r="Y317" s="96">
        <v>128</v>
      </c>
      <c r="Z317" s="97">
        <v>0.20899999999999999</v>
      </c>
      <c r="AA317" s="98" t="s">
        <v>614</v>
      </c>
      <c r="AB317" s="98" t="s">
        <v>193</v>
      </c>
      <c r="AC317" s="98" t="s">
        <v>146</v>
      </c>
      <c r="AD317" s="91" t="s">
        <v>110</v>
      </c>
      <c r="AE317" s="135" t="s">
        <v>116</v>
      </c>
      <c r="AF317" s="168"/>
      <c r="AG317" s="98" t="s">
        <v>512</v>
      </c>
      <c r="AH317" s="98"/>
      <c r="AI317" s="86" t="s">
        <v>448</v>
      </c>
      <c r="AJ317" s="101" t="s">
        <v>149</v>
      </c>
      <c r="AK317" s="91"/>
      <c r="AL317" s="100" t="s">
        <v>875</v>
      </c>
      <c r="AM317" s="86" t="s">
        <v>329</v>
      </c>
      <c r="AN317" s="86" t="s">
        <v>142</v>
      </c>
      <c r="AO317" s="143">
        <f t="shared" si="12"/>
        <v>0</v>
      </c>
      <c r="AP317" s="85" t="s">
        <v>876</v>
      </c>
      <c r="AQ317" s="100" t="s">
        <v>143</v>
      </c>
      <c r="AR317" s="97" t="s">
        <v>125</v>
      </c>
      <c r="AV317" s="99"/>
      <c r="AW317" s="159" t="s">
        <v>877</v>
      </c>
      <c r="AX317" s="102"/>
      <c r="AY317" s="157" t="s">
        <v>878</v>
      </c>
      <c r="AZ317" s="159"/>
      <c r="BF317" s="103">
        <v>45733</v>
      </c>
      <c r="BG317" s="46"/>
      <c r="BH317" s="46"/>
      <c r="BI317" s="46">
        <f t="shared" si="13"/>
        <v>0</v>
      </c>
      <c r="BJ317" s="46">
        <f t="shared" si="14"/>
        <v>0</v>
      </c>
    </row>
    <row r="318" spans="1:62" ht="120" customHeight="1" x14ac:dyDescent="0.25">
      <c r="A318" s="132" t="s">
        <v>182</v>
      </c>
      <c r="B318" s="132"/>
      <c r="C318" s="150">
        <v>0</v>
      </c>
      <c r="D318" s="150">
        <v>0</v>
      </c>
      <c r="E318" s="133">
        <v>560.70000000000005</v>
      </c>
      <c r="F318" s="134" t="s">
        <v>1362</v>
      </c>
      <c r="G318" s="86" t="s">
        <v>1363</v>
      </c>
      <c r="H318" s="86" t="s">
        <v>1364</v>
      </c>
      <c r="I318" s="89"/>
      <c r="J318" s="90" t="s">
        <v>200</v>
      </c>
      <c r="K318" s="86"/>
      <c r="L318" s="86"/>
      <c r="M318" s="92" t="s">
        <v>151</v>
      </c>
      <c r="N318" s="86" t="s">
        <v>108</v>
      </c>
      <c r="O318" s="163" t="s">
        <v>272</v>
      </c>
      <c r="P318" s="163" t="s">
        <v>272</v>
      </c>
      <c r="Q318" s="91" t="s">
        <v>109</v>
      </c>
      <c r="R318" s="91" t="s">
        <v>210</v>
      </c>
      <c r="S318" s="91" t="s">
        <v>1365</v>
      </c>
      <c r="T318" s="92">
        <v>10</v>
      </c>
      <c r="U318" s="93">
        <v>12</v>
      </c>
      <c r="V318" s="94">
        <v>45730</v>
      </c>
      <c r="W318" s="94">
        <v>45730</v>
      </c>
      <c r="X318" s="95">
        <v>9785171730062</v>
      </c>
      <c r="Y318" s="96">
        <v>352</v>
      </c>
      <c r="Z318" s="97">
        <v>0.28999999999999998</v>
      </c>
      <c r="AA318" s="98" t="s">
        <v>145</v>
      </c>
      <c r="AB318" s="98" t="s">
        <v>175</v>
      </c>
      <c r="AC318" s="98" t="s">
        <v>146</v>
      </c>
      <c r="AD318" s="91" t="s">
        <v>110</v>
      </c>
      <c r="AE318" s="169" t="s">
        <v>198</v>
      </c>
      <c r="AF318" s="168"/>
      <c r="AG318" s="98" t="s">
        <v>632</v>
      </c>
      <c r="AH318" s="98"/>
      <c r="AI318" s="86" t="s">
        <v>1366</v>
      </c>
      <c r="AJ318" s="101" t="s">
        <v>111</v>
      </c>
      <c r="AK318" s="91"/>
      <c r="AL318" s="100" t="s">
        <v>1367</v>
      </c>
      <c r="AM318" s="86" t="s">
        <v>159</v>
      </c>
      <c r="AN318" s="86" t="s">
        <v>153</v>
      </c>
      <c r="AO318" s="143">
        <f t="shared" si="12"/>
        <v>0</v>
      </c>
      <c r="AP318" s="85" t="s">
        <v>1368</v>
      </c>
      <c r="AQ318" s="100" t="s">
        <v>111</v>
      </c>
      <c r="AR318" s="97" t="s">
        <v>125</v>
      </c>
      <c r="AV318" s="99"/>
      <c r="AW318" s="159" t="s">
        <v>1369</v>
      </c>
      <c r="AX318" s="102"/>
      <c r="AY318" s="157" t="s">
        <v>1370</v>
      </c>
      <c r="AZ318" s="159"/>
      <c r="BF318" s="103">
        <v>45734</v>
      </c>
      <c r="BG318" s="46"/>
      <c r="BH318" s="46"/>
      <c r="BI318" s="46">
        <f t="shared" si="13"/>
        <v>0</v>
      </c>
      <c r="BJ318" s="46">
        <f t="shared" si="14"/>
        <v>0</v>
      </c>
    </row>
    <row r="319" spans="1:62" ht="120" customHeight="1" x14ac:dyDescent="0.25">
      <c r="A319" s="132" t="s">
        <v>182</v>
      </c>
      <c r="B319" s="132"/>
      <c r="C319" s="150">
        <v>0</v>
      </c>
      <c r="D319" s="150">
        <v>0</v>
      </c>
      <c r="E319" s="133">
        <v>693</v>
      </c>
      <c r="F319" s="134" t="s">
        <v>879</v>
      </c>
      <c r="G319" s="86" t="s">
        <v>470</v>
      </c>
      <c r="H319" s="86" t="s">
        <v>468</v>
      </c>
      <c r="I319" s="89"/>
      <c r="J319" s="90">
        <v>7</v>
      </c>
      <c r="K319" s="86"/>
      <c r="L319" s="86"/>
      <c r="M319" s="92" t="s">
        <v>138</v>
      </c>
      <c r="N319" s="86" t="s">
        <v>108</v>
      </c>
      <c r="O319" s="163" t="s">
        <v>148</v>
      </c>
      <c r="P319" s="163" t="s">
        <v>880</v>
      </c>
      <c r="Q319" s="91" t="s">
        <v>109</v>
      </c>
      <c r="R319" s="91" t="s">
        <v>210</v>
      </c>
      <c r="S319" s="91" t="s">
        <v>881</v>
      </c>
      <c r="T319" s="92">
        <v>10</v>
      </c>
      <c r="U319" s="93">
        <v>18</v>
      </c>
      <c r="V319" s="94">
        <v>44711</v>
      </c>
      <c r="W319" s="94">
        <v>45729</v>
      </c>
      <c r="X319" s="95">
        <v>9785171495947</v>
      </c>
      <c r="Y319" s="96">
        <v>192</v>
      </c>
      <c r="Z319" s="97">
        <v>0.35799999999999998</v>
      </c>
      <c r="AA319" s="98" t="s">
        <v>169</v>
      </c>
      <c r="AB319" s="98" t="s">
        <v>160</v>
      </c>
      <c r="AC319" s="98" t="s">
        <v>170</v>
      </c>
      <c r="AD319" s="91" t="s">
        <v>110</v>
      </c>
      <c r="AE319" s="135" t="s">
        <v>116</v>
      </c>
      <c r="AF319" s="168"/>
      <c r="AG319" s="98" t="s">
        <v>315</v>
      </c>
      <c r="AH319" s="98"/>
      <c r="AI319" s="86" t="s">
        <v>469</v>
      </c>
      <c r="AJ319" s="101" t="s">
        <v>141</v>
      </c>
      <c r="AK319" s="91"/>
      <c r="AL319" s="100" t="s">
        <v>882</v>
      </c>
      <c r="AM319" s="86" t="s">
        <v>286</v>
      </c>
      <c r="AN319" s="86" t="s">
        <v>142</v>
      </c>
      <c r="AO319" s="143">
        <f t="shared" si="12"/>
        <v>0</v>
      </c>
      <c r="AP319" s="85" t="s">
        <v>883</v>
      </c>
      <c r="AQ319" s="100" t="s">
        <v>147</v>
      </c>
      <c r="AR319" s="97" t="s">
        <v>125</v>
      </c>
      <c r="AV319" s="99"/>
      <c r="AW319" s="159" t="s">
        <v>884</v>
      </c>
      <c r="AX319" s="102"/>
      <c r="AY319" s="157" t="s">
        <v>885</v>
      </c>
      <c r="AZ319" s="159"/>
      <c r="BF319" s="103">
        <v>45733</v>
      </c>
      <c r="BG319" s="46"/>
      <c r="BH319" s="46"/>
      <c r="BI319" s="46">
        <f t="shared" si="13"/>
        <v>0</v>
      </c>
      <c r="BJ319" s="46">
        <f t="shared" si="14"/>
        <v>0</v>
      </c>
    </row>
    <row r="320" spans="1:62" ht="120" customHeight="1" x14ac:dyDescent="0.25">
      <c r="A320" s="132" t="s">
        <v>182</v>
      </c>
      <c r="B320" s="132"/>
      <c r="C320" s="150">
        <v>0</v>
      </c>
      <c r="D320" s="150">
        <v>0</v>
      </c>
      <c r="E320" s="133">
        <v>604.80000000000007</v>
      </c>
      <c r="F320" s="134" t="s">
        <v>1779</v>
      </c>
      <c r="G320" s="86" t="s">
        <v>1780</v>
      </c>
      <c r="H320" s="86" t="s">
        <v>1781</v>
      </c>
      <c r="I320" s="89"/>
      <c r="J320" s="90" t="s">
        <v>199</v>
      </c>
      <c r="K320" s="86"/>
      <c r="L320" s="86"/>
      <c r="M320" s="92" t="s">
        <v>151</v>
      </c>
      <c r="N320" s="86" t="s">
        <v>108</v>
      </c>
      <c r="O320" s="163" t="s">
        <v>205</v>
      </c>
      <c r="P320" s="163" t="s">
        <v>205</v>
      </c>
      <c r="Q320" s="91" t="s">
        <v>109</v>
      </c>
      <c r="R320" s="91" t="s">
        <v>210</v>
      </c>
      <c r="S320" s="91" t="s">
        <v>1782</v>
      </c>
      <c r="T320" s="92">
        <v>10</v>
      </c>
      <c r="U320" s="93">
        <v>6</v>
      </c>
      <c r="V320" s="94">
        <v>45732</v>
      </c>
      <c r="W320" s="94">
        <v>45732</v>
      </c>
      <c r="X320" s="95">
        <v>9785171737542</v>
      </c>
      <c r="Y320" s="96">
        <v>320</v>
      </c>
      <c r="Z320" s="97">
        <v>0.34699999999999998</v>
      </c>
      <c r="AA320" s="98" t="s">
        <v>145</v>
      </c>
      <c r="AB320" s="98" t="s">
        <v>161</v>
      </c>
      <c r="AC320" s="98" t="s">
        <v>146</v>
      </c>
      <c r="AD320" s="91" t="s">
        <v>110</v>
      </c>
      <c r="AE320" s="169" t="s">
        <v>198</v>
      </c>
      <c r="AF320" s="168"/>
      <c r="AG320" s="98" t="s">
        <v>263</v>
      </c>
      <c r="AH320" s="98"/>
      <c r="AI320" s="86" t="s">
        <v>1783</v>
      </c>
      <c r="AJ320" s="101" t="s">
        <v>154</v>
      </c>
      <c r="AK320" s="91"/>
      <c r="AL320" s="100" t="s">
        <v>1784</v>
      </c>
      <c r="AM320" s="86" t="s">
        <v>225</v>
      </c>
      <c r="AN320" s="86" t="s">
        <v>153</v>
      </c>
      <c r="AO320" s="143">
        <f t="shared" si="12"/>
        <v>0</v>
      </c>
      <c r="AP320" s="85" t="s">
        <v>1785</v>
      </c>
      <c r="AQ320" s="100" t="s">
        <v>154</v>
      </c>
      <c r="AR320" s="97" t="s">
        <v>125</v>
      </c>
      <c r="AV320" s="99" t="s">
        <v>1786</v>
      </c>
      <c r="AW320" s="159" t="s">
        <v>1787</v>
      </c>
      <c r="AX320" s="102" t="s">
        <v>1788</v>
      </c>
      <c r="AY320" s="157" t="s">
        <v>1789</v>
      </c>
      <c r="AZ320" s="159"/>
      <c r="BF320" s="103">
        <v>45735</v>
      </c>
      <c r="BG320" s="46"/>
      <c r="BH320" s="46"/>
      <c r="BI320" s="46">
        <f t="shared" si="13"/>
        <v>0</v>
      </c>
      <c r="BJ320" s="46">
        <f t="shared" si="14"/>
        <v>0</v>
      </c>
    </row>
    <row r="321" spans="1:62" ht="120" customHeight="1" x14ac:dyDescent="0.25">
      <c r="A321" s="132" t="s">
        <v>182</v>
      </c>
      <c r="B321" s="132"/>
      <c r="C321" s="150">
        <v>0</v>
      </c>
      <c r="D321" s="150">
        <v>0</v>
      </c>
      <c r="E321" s="133">
        <v>648.9</v>
      </c>
      <c r="F321" s="134" t="s">
        <v>2386</v>
      </c>
      <c r="G321" s="86" t="s">
        <v>2387</v>
      </c>
      <c r="H321" s="86" t="s">
        <v>2388</v>
      </c>
      <c r="I321" s="89"/>
      <c r="J321" s="90">
        <v>4</v>
      </c>
      <c r="K321" s="86"/>
      <c r="L321" s="86"/>
      <c r="M321" s="92" t="s">
        <v>151</v>
      </c>
      <c r="N321" s="86" t="s">
        <v>108</v>
      </c>
      <c r="O321" s="163" t="s">
        <v>212</v>
      </c>
      <c r="P321" s="163" t="s">
        <v>212</v>
      </c>
      <c r="Q321" s="91" t="s">
        <v>109</v>
      </c>
      <c r="R321" s="91" t="s">
        <v>210</v>
      </c>
      <c r="S321" s="91" t="s">
        <v>2389</v>
      </c>
      <c r="T321" s="92">
        <v>10</v>
      </c>
      <c r="U321" s="93">
        <v>8</v>
      </c>
      <c r="V321" s="94">
        <v>45625</v>
      </c>
      <c r="W321" s="94">
        <v>45733</v>
      </c>
      <c r="X321" s="95">
        <v>9785171644925</v>
      </c>
      <c r="Y321" s="96">
        <v>288</v>
      </c>
      <c r="Z321" s="97">
        <v>0.245</v>
      </c>
      <c r="AA321" s="98" t="s">
        <v>145</v>
      </c>
      <c r="AB321" s="98" t="s">
        <v>161</v>
      </c>
      <c r="AC321" s="98" t="s">
        <v>146</v>
      </c>
      <c r="AD321" s="91">
        <v>3</v>
      </c>
      <c r="AE321" s="135" t="s">
        <v>116</v>
      </c>
      <c r="AF321" s="168"/>
      <c r="AG321" s="98" t="s">
        <v>2390</v>
      </c>
      <c r="AH321" s="98"/>
      <c r="AI321" s="86" t="s">
        <v>2391</v>
      </c>
      <c r="AJ321" s="101"/>
      <c r="AK321" s="91"/>
      <c r="AL321" s="100" t="s">
        <v>2392</v>
      </c>
      <c r="AM321" s="86" t="s">
        <v>2393</v>
      </c>
      <c r="AN321" s="86" t="s">
        <v>142</v>
      </c>
      <c r="AO321" s="143">
        <f t="shared" si="12"/>
        <v>0</v>
      </c>
      <c r="AP321" s="85" t="s">
        <v>2394</v>
      </c>
      <c r="AQ321" s="100" t="s">
        <v>154</v>
      </c>
      <c r="AR321" s="97" t="s">
        <v>125</v>
      </c>
      <c r="AV321" s="99"/>
      <c r="AW321" s="159" t="s">
        <v>2395</v>
      </c>
      <c r="AX321" s="102" t="s">
        <v>2396</v>
      </c>
      <c r="AY321" s="157" t="s">
        <v>2397</v>
      </c>
      <c r="AZ321" s="159"/>
      <c r="BF321" s="103">
        <v>45736</v>
      </c>
      <c r="BG321" s="46"/>
      <c r="BH321" s="46"/>
      <c r="BI321" s="46">
        <f t="shared" si="13"/>
        <v>0</v>
      </c>
      <c r="BJ321" s="46">
        <f t="shared" si="14"/>
        <v>0</v>
      </c>
    </row>
    <row r="322" spans="1:62" ht="120" customHeight="1" x14ac:dyDescent="0.25">
      <c r="A322" s="132" t="s">
        <v>182</v>
      </c>
      <c r="B322" s="132"/>
      <c r="C322" s="150">
        <v>0</v>
      </c>
      <c r="D322" s="150">
        <v>0</v>
      </c>
      <c r="E322" s="133">
        <v>472.5</v>
      </c>
      <c r="F322" s="134" t="s">
        <v>886</v>
      </c>
      <c r="G322" s="86" t="s">
        <v>887</v>
      </c>
      <c r="H322" s="86" t="s">
        <v>888</v>
      </c>
      <c r="I322" s="89"/>
      <c r="J322" s="90">
        <v>7</v>
      </c>
      <c r="K322" s="86"/>
      <c r="L322" s="86"/>
      <c r="M322" s="92" t="s">
        <v>133</v>
      </c>
      <c r="N322" s="86" t="s">
        <v>108</v>
      </c>
      <c r="O322" s="163" t="s">
        <v>230</v>
      </c>
      <c r="P322" s="163" t="s">
        <v>231</v>
      </c>
      <c r="Q322" s="91" t="s">
        <v>109</v>
      </c>
      <c r="R322" s="91" t="s">
        <v>210</v>
      </c>
      <c r="S322" s="91" t="s">
        <v>889</v>
      </c>
      <c r="T322" s="92">
        <v>10</v>
      </c>
      <c r="U322" s="93">
        <v>10</v>
      </c>
      <c r="V322" s="94">
        <v>45341</v>
      </c>
      <c r="W322" s="94">
        <v>45727</v>
      </c>
      <c r="X322" s="95">
        <v>9785171625146</v>
      </c>
      <c r="Y322" s="96">
        <v>288</v>
      </c>
      <c r="Z322" s="97">
        <v>0.3</v>
      </c>
      <c r="AA322" s="98" t="s">
        <v>145</v>
      </c>
      <c r="AB322" s="98" t="s">
        <v>194</v>
      </c>
      <c r="AC322" s="98" t="s">
        <v>146</v>
      </c>
      <c r="AD322" s="91" t="s">
        <v>110</v>
      </c>
      <c r="AE322" s="135" t="s">
        <v>116</v>
      </c>
      <c r="AF322" s="168"/>
      <c r="AG322" s="98" t="s">
        <v>259</v>
      </c>
      <c r="AH322" s="98"/>
      <c r="AI322" s="86" t="s">
        <v>890</v>
      </c>
      <c r="AJ322" s="101"/>
      <c r="AK322" s="91"/>
      <c r="AL322" s="100" t="s">
        <v>891</v>
      </c>
      <c r="AM322" s="86" t="s">
        <v>239</v>
      </c>
      <c r="AN322" s="86" t="s">
        <v>240</v>
      </c>
      <c r="AO322" s="143">
        <f t="shared" si="12"/>
        <v>0</v>
      </c>
      <c r="AP322" s="85" t="s">
        <v>892</v>
      </c>
      <c r="AQ322" s="100" t="s">
        <v>111</v>
      </c>
      <c r="AR322" s="97" t="s">
        <v>125</v>
      </c>
      <c r="AV322" s="99"/>
      <c r="AW322" s="159" t="s">
        <v>893</v>
      </c>
      <c r="AX322" s="102"/>
      <c r="AY322" s="157" t="s">
        <v>894</v>
      </c>
      <c r="AZ322" s="159"/>
      <c r="BF322" s="103">
        <v>45733</v>
      </c>
      <c r="BG322" s="46"/>
      <c r="BH322" s="46"/>
      <c r="BI322" s="46">
        <f t="shared" si="13"/>
        <v>0</v>
      </c>
      <c r="BJ322" s="46">
        <f t="shared" si="14"/>
        <v>0</v>
      </c>
    </row>
    <row r="323" spans="1:62" ht="120" customHeight="1" x14ac:dyDescent="0.25">
      <c r="A323" s="132" t="s">
        <v>182</v>
      </c>
      <c r="B323" s="132"/>
      <c r="C323" s="150">
        <v>0</v>
      </c>
      <c r="D323" s="150">
        <v>0</v>
      </c>
      <c r="E323" s="133">
        <v>648.9</v>
      </c>
      <c r="F323" s="134" t="s">
        <v>1790</v>
      </c>
      <c r="G323" s="86" t="s">
        <v>1791</v>
      </c>
      <c r="H323" s="86" t="s">
        <v>1792</v>
      </c>
      <c r="I323" s="89"/>
      <c r="J323" s="90">
        <v>3</v>
      </c>
      <c r="K323" s="86"/>
      <c r="L323" s="86"/>
      <c r="M323" s="92" t="s">
        <v>133</v>
      </c>
      <c r="N323" s="86" t="s">
        <v>108</v>
      </c>
      <c r="O323" s="163" t="s">
        <v>174</v>
      </c>
      <c r="P323" s="163" t="s">
        <v>191</v>
      </c>
      <c r="Q323" s="91" t="s">
        <v>109</v>
      </c>
      <c r="R323" s="91" t="s">
        <v>210</v>
      </c>
      <c r="S323" s="91" t="s">
        <v>1793</v>
      </c>
      <c r="T323" s="92">
        <v>10</v>
      </c>
      <c r="U323" s="93">
        <v>12</v>
      </c>
      <c r="V323" s="94">
        <v>45645</v>
      </c>
      <c r="W323" s="94">
        <v>45730</v>
      </c>
      <c r="X323" s="95">
        <v>9785171637996</v>
      </c>
      <c r="Y323" s="96">
        <v>320</v>
      </c>
      <c r="Z323" s="97">
        <v>0.42</v>
      </c>
      <c r="AA323" s="98" t="s">
        <v>145</v>
      </c>
      <c r="AB323" s="98" t="s">
        <v>193</v>
      </c>
      <c r="AC323" s="98" t="s">
        <v>146</v>
      </c>
      <c r="AD323" s="91" t="s">
        <v>110</v>
      </c>
      <c r="AE323" s="135" t="s">
        <v>116</v>
      </c>
      <c r="AF323" s="168"/>
      <c r="AG323" s="98" t="s">
        <v>1794</v>
      </c>
      <c r="AH323" s="98"/>
      <c r="AI323" s="86" t="s">
        <v>1795</v>
      </c>
      <c r="AJ323" s="101"/>
      <c r="AK323" s="91"/>
      <c r="AL323" s="100" t="s">
        <v>1796</v>
      </c>
      <c r="AM323" s="86" t="s">
        <v>245</v>
      </c>
      <c r="AN323" s="86" t="s">
        <v>240</v>
      </c>
      <c r="AO323" s="143">
        <f t="shared" si="12"/>
        <v>0</v>
      </c>
      <c r="AP323" s="85" t="s">
        <v>1797</v>
      </c>
      <c r="AQ323" s="100" t="s">
        <v>111</v>
      </c>
      <c r="AR323" s="97" t="s">
        <v>125</v>
      </c>
      <c r="AV323" s="99"/>
      <c r="AW323" s="159" t="s">
        <v>1798</v>
      </c>
      <c r="AX323" s="102"/>
      <c r="AY323" s="157" t="s">
        <v>1799</v>
      </c>
      <c r="AZ323" s="159"/>
      <c r="BF323" s="103">
        <v>45735</v>
      </c>
      <c r="BG323" s="46"/>
      <c r="BH323" s="46"/>
      <c r="BI323" s="46">
        <f t="shared" si="13"/>
        <v>0</v>
      </c>
      <c r="BJ323" s="46">
        <f t="shared" si="14"/>
        <v>0</v>
      </c>
    </row>
    <row r="324" spans="1:62" ht="120" customHeight="1" x14ac:dyDescent="0.25">
      <c r="A324" s="132" t="s">
        <v>182</v>
      </c>
      <c r="B324" s="132"/>
      <c r="C324" s="150">
        <v>0</v>
      </c>
      <c r="D324" s="150">
        <v>0</v>
      </c>
      <c r="E324" s="133">
        <v>382.2</v>
      </c>
      <c r="F324" s="134" t="s">
        <v>2398</v>
      </c>
      <c r="G324" s="86" t="s">
        <v>211</v>
      </c>
      <c r="H324" s="86" t="s">
        <v>2399</v>
      </c>
      <c r="I324" s="89"/>
      <c r="J324" s="90" t="s">
        <v>197</v>
      </c>
      <c r="K324" s="86"/>
      <c r="L324" s="86"/>
      <c r="M324" s="92" t="s">
        <v>138</v>
      </c>
      <c r="N324" s="86" t="s">
        <v>108</v>
      </c>
      <c r="O324" s="163" t="s">
        <v>254</v>
      </c>
      <c r="P324" s="163" t="s">
        <v>2133</v>
      </c>
      <c r="Q324" s="91" t="s">
        <v>109</v>
      </c>
      <c r="R324" s="91" t="s">
        <v>210</v>
      </c>
      <c r="S324" s="91" t="s">
        <v>2400</v>
      </c>
      <c r="T324" s="92">
        <v>20</v>
      </c>
      <c r="U324" s="93">
        <v>50</v>
      </c>
      <c r="V324" s="94">
        <v>45733</v>
      </c>
      <c r="W324" s="94">
        <v>45733</v>
      </c>
      <c r="X324" s="95">
        <v>9785171727956</v>
      </c>
      <c r="Y324" s="96">
        <v>16</v>
      </c>
      <c r="Z324" s="97">
        <v>7.8E-2</v>
      </c>
      <c r="AA324" s="98" t="s">
        <v>2135</v>
      </c>
      <c r="AB324" s="98"/>
      <c r="AC324" s="98" t="s">
        <v>2136</v>
      </c>
      <c r="AD324" s="91">
        <v>3</v>
      </c>
      <c r="AE324" s="169" t="s">
        <v>198</v>
      </c>
      <c r="AF324" s="168"/>
      <c r="AG324" s="98" t="s">
        <v>2137</v>
      </c>
      <c r="AH324" s="98"/>
      <c r="AI324" s="86" t="s">
        <v>2401</v>
      </c>
      <c r="AJ324" s="101" t="s">
        <v>163</v>
      </c>
      <c r="AK324" s="91"/>
      <c r="AL324" s="100" t="s">
        <v>2402</v>
      </c>
      <c r="AM324" s="86" t="s">
        <v>252</v>
      </c>
      <c r="AN324" s="86" t="s">
        <v>142</v>
      </c>
      <c r="AO324" s="143">
        <f t="shared" si="12"/>
        <v>0</v>
      </c>
      <c r="AP324" s="85" t="s">
        <v>2403</v>
      </c>
      <c r="AQ324" s="100" t="s">
        <v>143</v>
      </c>
      <c r="AR324" s="97" t="s">
        <v>125</v>
      </c>
      <c r="AV324" s="99"/>
      <c r="AW324" s="159" t="s">
        <v>2404</v>
      </c>
      <c r="AX324" s="102"/>
      <c r="AY324" s="157" t="s">
        <v>2405</v>
      </c>
      <c r="AZ324" s="159"/>
      <c r="BF324" s="103">
        <v>45736</v>
      </c>
      <c r="BG324" s="46"/>
      <c r="BH324" s="46"/>
      <c r="BI324" s="46">
        <f t="shared" si="13"/>
        <v>0</v>
      </c>
      <c r="BJ324" s="46">
        <f t="shared" si="14"/>
        <v>0</v>
      </c>
    </row>
    <row r="325" spans="1:62" ht="120" customHeight="1" x14ac:dyDescent="0.25">
      <c r="A325" s="132" t="s">
        <v>182</v>
      </c>
      <c r="B325" s="132"/>
      <c r="C325" s="150">
        <v>0</v>
      </c>
      <c r="D325" s="150">
        <v>0</v>
      </c>
      <c r="E325" s="133">
        <v>241.5</v>
      </c>
      <c r="F325" s="134" t="s">
        <v>2406</v>
      </c>
      <c r="G325" s="86" t="s">
        <v>211</v>
      </c>
      <c r="H325" s="86" t="s">
        <v>2399</v>
      </c>
      <c r="I325" s="89"/>
      <c r="J325" s="90" t="s">
        <v>197</v>
      </c>
      <c r="K325" s="86"/>
      <c r="L325" s="86"/>
      <c r="M325" s="92" t="s">
        <v>138</v>
      </c>
      <c r="N325" s="86" t="s">
        <v>108</v>
      </c>
      <c r="O325" s="163" t="s">
        <v>254</v>
      </c>
      <c r="P325" s="163" t="s">
        <v>2133</v>
      </c>
      <c r="Q325" s="91" t="s">
        <v>109</v>
      </c>
      <c r="R325" s="91" t="s">
        <v>210</v>
      </c>
      <c r="S325" s="91" t="s">
        <v>2407</v>
      </c>
      <c r="T325" s="92">
        <v>20</v>
      </c>
      <c r="U325" s="93">
        <v>50</v>
      </c>
      <c r="V325" s="94">
        <v>45733</v>
      </c>
      <c r="W325" s="94">
        <v>45733</v>
      </c>
      <c r="X325" s="95">
        <v>9785171727918</v>
      </c>
      <c r="Y325" s="96">
        <v>8</v>
      </c>
      <c r="Z325" s="97">
        <v>0.05</v>
      </c>
      <c r="AA325" s="98" t="s">
        <v>2135</v>
      </c>
      <c r="AB325" s="98"/>
      <c r="AC325" s="98" t="s">
        <v>2136</v>
      </c>
      <c r="AD325" s="91">
        <v>3</v>
      </c>
      <c r="AE325" s="169" t="s">
        <v>198</v>
      </c>
      <c r="AF325" s="168"/>
      <c r="AG325" s="98" t="s">
        <v>2137</v>
      </c>
      <c r="AH325" s="98"/>
      <c r="AI325" s="86" t="s">
        <v>2401</v>
      </c>
      <c r="AJ325" s="101" t="s">
        <v>163</v>
      </c>
      <c r="AK325" s="91"/>
      <c r="AL325" s="100" t="s">
        <v>2408</v>
      </c>
      <c r="AM325" s="86" t="s">
        <v>252</v>
      </c>
      <c r="AN325" s="86" t="s">
        <v>142</v>
      </c>
      <c r="AO325" s="143">
        <f t="shared" si="12"/>
        <v>0</v>
      </c>
      <c r="AP325" s="85" t="s">
        <v>2409</v>
      </c>
      <c r="AQ325" s="100" t="s">
        <v>143</v>
      </c>
      <c r="AR325" s="97" t="s">
        <v>125</v>
      </c>
      <c r="AV325" s="99"/>
      <c r="AW325" s="159" t="s">
        <v>2410</v>
      </c>
      <c r="AX325" s="102"/>
      <c r="AY325" s="157" t="s">
        <v>2405</v>
      </c>
      <c r="AZ325" s="159"/>
      <c r="BF325" s="103">
        <v>45736</v>
      </c>
      <c r="BG325" s="46"/>
      <c r="BH325" s="46"/>
      <c r="BI325" s="46">
        <f t="shared" si="13"/>
        <v>0</v>
      </c>
      <c r="BJ325" s="46">
        <f t="shared" si="14"/>
        <v>0</v>
      </c>
    </row>
    <row r="326" spans="1:62" ht="120" customHeight="1" x14ac:dyDescent="0.25">
      <c r="A326" s="132" t="s">
        <v>182</v>
      </c>
      <c r="B326" s="132"/>
      <c r="C326" s="150">
        <v>0</v>
      </c>
      <c r="D326" s="150">
        <v>0</v>
      </c>
      <c r="E326" s="133">
        <v>241.5</v>
      </c>
      <c r="F326" s="134" t="s">
        <v>2411</v>
      </c>
      <c r="G326" s="86" t="s">
        <v>211</v>
      </c>
      <c r="H326" s="86" t="s">
        <v>2399</v>
      </c>
      <c r="I326" s="89"/>
      <c r="J326" s="90" t="s">
        <v>197</v>
      </c>
      <c r="K326" s="86"/>
      <c r="L326" s="86"/>
      <c r="M326" s="92" t="s">
        <v>138</v>
      </c>
      <c r="N326" s="86" t="s">
        <v>108</v>
      </c>
      <c r="O326" s="163" t="s">
        <v>254</v>
      </c>
      <c r="P326" s="163" t="s">
        <v>2133</v>
      </c>
      <c r="Q326" s="91" t="s">
        <v>109</v>
      </c>
      <c r="R326" s="91" t="s">
        <v>210</v>
      </c>
      <c r="S326" s="91" t="s">
        <v>2412</v>
      </c>
      <c r="T326" s="92">
        <v>20</v>
      </c>
      <c r="U326" s="93">
        <v>50</v>
      </c>
      <c r="V326" s="94">
        <v>45733</v>
      </c>
      <c r="W326" s="94">
        <v>45733</v>
      </c>
      <c r="X326" s="95">
        <v>9785171727949</v>
      </c>
      <c r="Y326" s="96">
        <v>8</v>
      </c>
      <c r="Z326" s="97">
        <v>0.05</v>
      </c>
      <c r="AA326" s="98" t="s">
        <v>2135</v>
      </c>
      <c r="AB326" s="98"/>
      <c r="AC326" s="98" t="s">
        <v>2136</v>
      </c>
      <c r="AD326" s="91">
        <v>3</v>
      </c>
      <c r="AE326" s="169" t="s">
        <v>198</v>
      </c>
      <c r="AF326" s="168"/>
      <c r="AG326" s="98" t="s">
        <v>2137</v>
      </c>
      <c r="AH326" s="98"/>
      <c r="AI326" s="86" t="s">
        <v>2401</v>
      </c>
      <c r="AJ326" s="101" t="s">
        <v>163</v>
      </c>
      <c r="AK326" s="91"/>
      <c r="AL326" s="100" t="s">
        <v>2413</v>
      </c>
      <c r="AM326" s="86" t="s">
        <v>252</v>
      </c>
      <c r="AN326" s="86" t="s">
        <v>142</v>
      </c>
      <c r="AO326" s="143">
        <f t="shared" si="12"/>
        <v>0</v>
      </c>
      <c r="AP326" s="85" t="s">
        <v>2414</v>
      </c>
      <c r="AQ326" s="100" t="s">
        <v>143</v>
      </c>
      <c r="AR326" s="97" t="s">
        <v>125</v>
      </c>
      <c r="AV326" s="99"/>
      <c r="AW326" s="159" t="s">
        <v>2415</v>
      </c>
      <c r="AX326" s="102"/>
      <c r="AY326" s="157" t="s">
        <v>2405</v>
      </c>
      <c r="AZ326" s="159"/>
      <c r="BF326" s="103">
        <v>45736</v>
      </c>
      <c r="BG326" s="46"/>
      <c r="BH326" s="46"/>
      <c r="BI326" s="46">
        <f t="shared" si="13"/>
        <v>0</v>
      </c>
      <c r="BJ326" s="46">
        <f t="shared" si="14"/>
        <v>0</v>
      </c>
    </row>
    <row r="327" spans="1:62" ht="120" customHeight="1" x14ac:dyDescent="0.25">
      <c r="A327" s="132" t="s">
        <v>182</v>
      </c>
      <c r="B327" s="132"/>
      <c r="C327" s="150">
        <v>0</v>
      </c>
      <c r="D327" s="150">
        <v>0</v>
      </c>
      <c r="E327" s="133">
        <v>472.5</v>
      </c>
      <c r="F327" s="134" t="s">
        <v>5419</v>
      </c>
      <c r="G327" s="86" t="s">
        <v>211</v>
      </c>
      <c r="H327" s="86" t="s">
        <v>2399</v>
      </c>
      <c r="I327" s="89"/>
      <c r="J327" s="90" t="s">
        <v>197</v>
      </c>
      <c r="K327" s="86"/>
      <c r="L327" s="86"/>
      <c r="M327" s="92" t="s">
        <v>138</v>
      </c>
      <c r="N327" s="86" t="s">
        <v>108</v>
      </c>
      <c r="O327" s="163" t="s">
        <v>352</v>
      </c>
      <c r="P327" s="163" t="s">
        <v>403</v>
      </c>
      <c r="Q327" s="91" t="s">
        <v>109</v>
      </c>
      <c r="R327" s="91" t="s">
        <v>210</v>
      </c>
      <c r="S327" s="91" t="s">
        <v>5420</v>
      </c>
      <c r="T327" s="92">
        <v>10</v>
      </c>
      <c r="U327" s="93">
        <v>32</v>
      </c>
      <c r="V327" s="94">
        <v>45742</v>
      </c>
      <c r="W327" s="94">
        <v>45742</v>
      </c>
      <c r="X327" s="95">
        <v>9785171687915</v>
      </c>
      <c r="Y327" s="96">
        <v>64</v>
      </c>
      <c r="Z327" s="97">
        <v>0.19900000000000001</v>
      </c>
      <c r="AA327" s="98" t="s">
        <v>169</v>
      </c>
      <c r="AB327" s="98" t="s">
        <v>160</v>
      </c>
      <c r="AC327" s="98" t="s">
        <v>170</v>
      </c>
      <c r="AD327" s="91" t="s">
        <v>110</v>
      </c>
      <c r="AE327" s="169" t="s">
        <v>198</v>
      </c>
      <c r="AF327" s="168"/>
      <c r="AG327" s="98" t="s">
        <v>5192</v>
      </c>
      <c r="AH327" s="98"/>
      <c r="AI327" s="86" t="s">
        <v>2401</v>
      </c>
      <c r="AJ327" s="101" t="s">
        <v>149</v>
      </c>
      <c r="AK327" s="91"/>
      <c r="AL327" s="100" t="s">
        <v>5421</v>
      </c>
      <c r="AM327" s="86" t="s">
        <v>252</v>
      </c>
      <c r="AN327" s="86" t="s">
        <v>142</v>
      </c>
      <c r="AO327" s="143">
        <f t="shared" si="12"/>
        <v>0</v>
      </c>
      <c r="AP327" s="85" t="s">
        <v>5422</v>
      </c>
      <c r="AQ327" s="100" t="s">
        <v>147</v>
      </c>
      <c r="AR327" s="97" t="s">
        <v>125</v>
      </c>
      <c r="AV327" s="99"/>
      <c r="AW327" s="159" t="s">
        <v>5423</v>
      </c>
      <c r="AX327" s="102"/>
      <c r="AY327" s="157" t="s">
        <v>5424</v>
      </c>
      <c r="AZ327" s="159"/>
      <c r="BF327" s="103">
        <v>45744</v>
      </c>
      <c r="BG327" s="46"/>
      <c r="BH327" s="46"/>
      <c r="BI327" s="46">
        <f t="shared" si="13"/>
        <v>0</v>
      </c>
      <c r="BJ327" s="46">
        <f t="shared" si="14"/>
        <v>0</v>
      </c>
    </row>
    <row r="328" spans="1:62" ht="120" customHeight="1" x14ac:dyDescent="0.25">
      <c r="A328" s="132" t="s">
        <v>182</v>
      </c>
      <c r="B328" s="132"/>
      <c r="C328" s="150">
        <v>0</v>
      </c>
      <c r="D328" s="150">
        <v>0</v>
      </c>
      <c r="E328" s="133">
        <v>674.1</v>
      </c>
      <c r="F328" s="134" t="s">
        <v>490</v>
      </c>
      <c r="G328" s="86" t="s">
        <v>424</v>
      </c>
      <c r="H328" s="86" t="s">
        <v>1371</v>
      </c>
      <c r="I328" s="89"/>
      <c r="J328" s="90">
        <v>1</v>
      </c>
      <c r="K328" s="86"/>
      <c r="L328" s="86"/>
      <c r="M328" s="92" t="s">
        <v>133</v>
      </c>
      <c r="N328" s="86" t="s">
        <v>108</v>
      </c>
      <c r="O328" s="163" t="s">
        <v>174</v>
      </c>
      <c r="P328" s="163" t="s">
        <v>275</v>
      </c>
      <c r="Q328" s="91" t="s">
        <v>109</v>
      </c>
      <c r="R328" s="91" t="s">
        <v>210</v>
      </c>
      <c r="S328" s="91" t="s">
        <v>1372</v>
      </c>
      <c r="T328" s="92">
        <v>10</v>
      </c>
      <c r="U328" s="93">
        <v>6</v>
      </c>
      <c r="V328" s="94">
        <v>45257</v>
      </c>
      <c r="W328" s="94">
        <v>45730</v>
      </c>
      <c r="X328" s="95">
        <v>9785171612504</v>
      </c>
      <c r="Y328" s="96">
        <v>384</v>
      </c>
      <c r="Z328" s="97">
        <v>0.53800000000000003</v>
      </c>
      <c r="AA328" s="98" t="s">
        <v>134</v>
      </c>
      <c r="AB328" s="98" t="s">
        <v>193</v>
      </c>
      <c r="AC328" s="98" t="s">
        <v>135</v>
      </c>
      <c r="AD328" s="91" t="s">
        <v>110</v>
      </c>
      <c r="AE328" s="135" t="s">
        <v>116</v>
      </c>
      <c r="AF328" s="168"/>
      <c r="AG328" s="98" t="s">
        <v>280</v>
      </c>
      <c r="AH328" s="98"/>
      <c r="AI328" s="86" t="s">
        <v>1373</v>
      </c>
      <c r="AJ328" s="101"/>
      <c r="AK328" s="91" t="s">
        <v>491</v>
      </c>
      <c r="AL328" s="100" t="s">
        <v>1374</v>
      </c>
      <c r="AM328" s="86" t="s">
        <v>238</v>
      </c>
      <c r="AN328" s="86" t="s">
        <v>240</v>
      </c>
      <c r="AO328" s="143">
        <f t="shared" si="12"/>
        <v>0</v>
      </c>
      <c r="AP328" s="85" t="s">
        <v>1375</v>
      </c>
      <c r="AQ328" s="100" t="s">
        <v>111</v>
      </c>
      <c r="AR328" s="97" t="s">
        <v>125</v>
      </c>
      <c r="AV328" s="99"/>
      <c r="AW328" s="159" t="s">
        <v>1376</v>
      </c>
      <c r="AX328" s="102" t="s">
        <v>1377</v>
      </c>
      <c r="AY328" s="157" t="s">
        <v>1378</v>
      </c>
      <c r="AZ328" s="159"/>
      <c r="BF328" s="103">
        <v>45734</v>
      </c>
      <c r="BG328" s="46"/>
      <c r="BH328" s="46"/>
      <c r="BI328" s="46">
        <f t="shared" si="13"/>
        <v>0</v>
      </c>
      <c r="BJ328" s="46">
        <f t="shared" si="14"/>
        <v>0</v>
      </c>
    </row>
    <row r="329" spans="1:62" ht="120" customHeight="1" x14ac:dyDescent="0.25">
      <c r="A329" s="132" t="s">
        <v>182</v>
      </c>
      <c r="B329" s="132"/>
      <c r="C329" s="150">
        <v>0</v>
      </c>
      <c r="D329" s="150">
        <v>0</v>
      </c>
      <c r="E329" s="133">
        <v>1556.1000000000001</v>
      </c>
      <c r="F329" s="134" t="s">
        <v>2416</v>
      </c>
      <c r="G329" s="86" t="s">
        <v>2417</v>
      </c>
      <c r="H329" s="86" t="s">
        <v>2418</v>
      </c>
      <c r="I329" s="89"/>
      <c r="J329" s="90" t="s">
        <v>197</v>
      </c>
      <c r="K329" s="86"/>
      <c r="L329" s="86"/>
      <c r="M329" s="92" t="s">
        <v>133</v>
      </c>
      <c r="N329" s="86" t="s">
        <v>108</v>
      </c>
      <c r="O329" s="163" t="s">
        <v>301</v>
      </c>
      <c r="P329" s="163" t="s">
        <v>302</v>
      </c>
      <c r="Q329" s="91" t="s">
        <v>109</v>
      </c>
      <c r="R329" s="91" t="s">
        <v>210</v>
      </c>
      <c r="S329" s="91" t="s">
        <v>2419</v>
      </c>
      <c r="T329" s="92">
        <v>10</v>
      </c>
      <c r="U329" s="93">
        <v>7</v>
      </c>
      <c r="V329" s="94">
        <v>45734</v>
      </c>
      <c r="W329" s="94">
        <v>45734</v>
      </c>
      <c r="X329" s="95">
        <v>9785171727062</v>
      </c>
      <c r="Y329" s="96">
        <v>184</v>
      </c>
      <c r="Z329" s="97">
        <v>0.88900000000000001</v>
      </c>
      <c r="AA329" s="98" t="s">
        <v>139</v>
      </c>
      <c r="AB329" s="98" t="s">
        <v>229</v>
      </c>
      <c r="AC329" s="98" t="s">
        <v>140</v>
      </c>
      <c r="AD329" s="91" t="s">
        <v>110</v>
      </c>
      <c r="AE329" s="169" t="s">
        <v>198</v>
      </c>
      <c r="AF329" s="168"/>
      <c r="AG329" s="98" t="s">
        <v>2420</v>
      </c>
      <c r="AH329" s="98"/>
      <c r="AI329" s="86" t="s">
        <v>2421</v>
      </c>
      <c r="AJ329" s="101"/>
      <c r="AK329" s="91"/>
      <c r="AL329" s="100" t="s">
        <v>2422</v>
      </c>
      <c r="AM329" s="86" t="s">
        <v>357</v>
      </c>
      <c r="AN329" s="86" t="s">
        <v>240</v>
      </c>
      <c r="AO329" s="143">
        <f t="shared" si="12"/>
        <v>0</v>
      </c>
      <c r="AP329" s="85" t="s">
        <v>2423</v>
      </c>
      <c r="AQ329" s="100" t="s">
        <v>157</v>
      </c>
      <c r="AR329" s="97" t="s">
        <v>125</v>
      </c>
      <c r="AV329" s="99"/>
      <c r="AW329" s="159" t="s">
        <v>2424</v>
      </c>
      <c r="AX329" s="102"/>
      <c r="AY329" s="157" t="s">
        <v>2425</v>
      </c>
      <c r="AZ329" s="159"/>
      <c r="BF329" s="103">
        <v>45736</v>
      </c>
      <c r="BG329" s="46"/>
      <c r="BH329" s="46"/>
      <c r="BI329" s="46">
        <f t="shared" si="13"/>
        <v>0</v>
      </c>
      <c r="BJ329" s="46">
        <f t="shared" si="14"/>
        <v>0</v>
      </c>
    </row>
    <row r="330" spans="1:62" ht="120" customHeight="1" x14ac:dyDescent="0.25">
      <c r="A330" s="132" t="s">
        <v>182</v>
      </c>
      <c r="B330" s="132"/>
      <c r="C330" s="150">
        <v>0</v>
      </c>
      <c r="D330" s="150">
        <v>0</v>
      </c>
      <c r="E330" s="133">
        <v>541.80000000000007</v>
      </c>
      <c r="F330" s="134" t="s">
        <v>2821</v>
      </c>
      <c r="G330" s="86" t="s">
        <v>2822</v>
      </c>
      <c r="H330" s="86" t="s">
        <v>2823</v>
      </c>
      <c r="I330" s="89"/>
      <c r="J330" s="90">
        <v>3</v>
      </c>
      <c r="K330" s="86"/>
      <c r="L330" s="86"/>
      <c r="M330" s="92" t="s">
        <v>151</v>
      </c>
      <c r="N330" s="86" t="s">
        <v>108</v>
      </c>
      <c r="O330" s="163" t="s">
        <v>285</v>
      </c>
      <c r="P330" s="163" t="s">
        <v>285</v>
      </c>
      <c r="Q330" s="91" t="s">
        <v>109</v>
      </c>
      <c r="R330" s="91" t="s">
        <v>210</v>
      </c>
      <c r="S330" s="91" t="s">
        <v>2824</v>
      </c>
      <c r="T330" s="92">
        <v>10</v>
      </c>
      <c r="U330" s="93">
        <v>16</v>
      </c>
      <c r="V330" s="94">
        <v>45230</v>
      </c>
      <c r="W330" s="94">
        <v>45734</v>
      </c>
      <c r="X330" s="95">
        <v>9785171597290</v>
      </c>
      <c r="Y330" s="96">
        <v>128</v>
      </c>
      <c r="Z330" s="97">
        <v>0.20399999999999999</v>
      </c>
      <c r="AA330" s="98" t="s">
        <v>2825</v>
      </c>
      <c r="AB330" s="98" t="s">
        <v>203</v>
      </c>
      <c r="AC330" s="98" t="s">
        <v>2826</v>
      </c>
      <c r="AD330" s="91" t="s">
        <v>110</v>
      </c>
      <c r="AE330" s="135" t="s">
        <v>116</v>
      </c>
      <c r="AF330" s="168"/>
      <c r="AG330" s="98" t="s">
        <v>404</v>
      </c>
      <c r="AH330" s="98"/>
      <c r="AI330" s="86" t="s">
        <v>2827</v>
      </c>
      <c r="AJ330" s="101" t="s">
        <v>111</v>
      </c>
      <c r="AK330" s="91"/>
      <c r="AL330" s="100" t="s">
        <v>2828</v>
      </c>
      <c r="AM330" s="86" t="s">
        <v>405</v>
      </c>
      <c r="AN330" s="86" t="s">
        <v>240</v>
      </c>
      <c r="AO330" s="143">
        <f t="shared" si="12"/>
        <v>0</v>
      </c>
      <c r="AP330" s="85" t="s">
        <v>2829</v>
      </c>
      <c r="AQ330" s="100" t="s">
        <v>111</v>
      </c>
      <c r="AR330" s="97" t="s">
        <v>125</v>
      </c>
      <c r="AV330" s="99"/>
      <c r="AW330" s="159" t="s">
        <v>2830</v>
      </c>
      <c r="AX330" s="102"/>
      <c r="AY330" s="157" t="s">
        <v>2831</v>
      </c>
      <c r="AZ330" s="159"/>
      <c r="BF330" s="103">
        <v>45737</v>
      </c>
      <c r="BG330" s="46"/>
      <c r="BH330" s="46"/>
      <c r="BI330" s="46">
        <f t="shared" si="13"/>
        <v>0</v>
      </c>
      <c r="BJ330" s="46">
        <f t="shared" si="14"/>
        <v>0</v>
      </c>
    </row>
    <row r="331" spans="1:62" ht="120" customHeight="1" x14ac:dyDescent="0.25">
      <c r="A331" s="132" t="s">
        <v>182</v>
      </c>
      <c r="B331" s="132"/>
      <c r="C331" s="150">
        <v>0</v>
      </c>
      <c r="D331" s="150">
        <v>0</v>
      </c>
      <c r="E331" s="133">
        <v>541.80000000000007</v>
      </c>
      <c r="F331" s="134" t="s">
        <v>2832</v>
      </c>
      <c r="G331" s="86" t="s">
        <v>2833</v>
      </c>
      <c r="H331" s="86" t="s">
        <v>2823</v>
      </c>
      <c r="I331" s="89"/>
      <c r="J331" s="90" t="s">
        <v>197</v>
      </c>
      <c r="K331" s="86"/>
      <c r="L331" s="86"/>
      <c r="M331" s="92" t="s">
        <v>151</v>
      </c>
      <c r="N331" s="86" t="s">
        <v>108</v>
      </c>
      <c r="O331" s="163" t="s">
        <v>285</v>
      </c>
      <c r="P331" s="163" t="s">
        <v>285</v>
      </c>
      <c r="Q331" s="91" t="s">
        <v>109</v>
      </c>
      <c r="R331" s="91" t="s">
        <v>210</v>
      </c>
      <c r="S331" s="91" t="s">
        <v>2834</v>
      </c>
      <c r="T331" s="92">
        <v>10</v>
      </c>
      <c r="U331" s="93">
        <v>14</v>
      </c>
      <c r="V331" s="94">
        <v>45734</v>
      </c>
      <c r="W331" s="94">
        <v>45734</v>
      </c>
      <c r="X331" s="95">
        <v>9785171732103</v>
      </c>
      <c r="Y331" s="96">
        <v>128</v>
      </c>
      <c r="Z331" s="97">
        <v>0.21</v>
      </c>
      <c r="AA331" s="98" t="s">
        <v>2825</v>
      </c>
      <c r="AB331" s="98" t="s">
        <v>203</v>
      </c>
      <c r="AC331" s="98" t="s">
        <v>2826</v>
      </c>
      <c r="AD331" s="91" t="s">
        <v>110</v>
      </c>
      <c r="AE331" s="169" t="s">
        <v>198</v>
      </c>
      <c r="AF331" s="168"/>
      <c r="AG331" s="98" t="s">
        <v>399</v>
      </c>
      <c r="AH331" s="98"/>
      <c r="AI331" s="86" t="s">
        <v>2827</v>
      </c>
      <c r="AJ331" s="101" t="s">
        <v>111</v>
      </c>
      <c r="AK331" s="91"/>
      <c r="AL331" s="100" t="s">
        <v>2835</v>
      </c>
      <c r="AM331" s="86" t="s">
        <v>405</v>
      </c>
      <c r="AN331" s="86" t="s">
        <v>240</v>
      </c>
      <c r="AO331" s="143">
        <f t="shared" si="12"/>
        <v>0</v>
      </c>
      <c r="AP331" s="85" t="s">
        <v>2836</v>
      </c>
      <c r="AQ331" s="100" t="s">
        <v>111</v>
      </c>
      <c r="AR331" s="97" t="s">
        <v>125</v>
      </c>
      <c r="AV331" s="99"/>
      <c r="AW331" s="159" t="s">
        <v>2837</v>
      </c>
      <c r="AX331" s="102"/>
      <c r="AY331" s="157" t="s">
        <v>2838</v>
      </c>
      <c r="AZ331" s="159"/>
      <c r="BF331" s="103">
        <v>45737</v>
      </c>
      <c r="BG331" s="46"/>
      <c r="BH331" s="46"/>
      <c r="BI331" s="46">
        <f t="shared" si="13"/>
        <v>0</v>
      </c>
      <c r="BJ331" s="46">
        <f t="shared" si="14"/>
        <v>0</v>
      </c>
    </row>
    <row r="332" spans="1:62" ht="120" customHeight="1" x14ac:dyDescent="0.25">
      <c r="A332" s="132" t="s">
        <v>182</v>
      </c>
      <c r="B332" s="132"/>
      <c r="C332" s="150">
        <v>0</v>
      </c>
      <c r="D332" s="150">
        <v>0</v>
      </c>
      <c r="E332" s="133">
        <v>516.6</v>
      </c>
      <c r="F332" s="134" t="s">
        <v>2839</v>
      </c>
      <c r="G332" s="86" t="s">
        <v>2840</v>
      </c>
      <c r="H332" s="86" t="s">
        <v>2823</v>
      </c>
      <c r="I332" s="89"/>
      <c r="J332" s="90">
        <v>5</v>
      </c>
      <c r="K332" s="86"/>
      <c r="L332" s="86"/>
      <c r="M332" s="92" t="s">
        <v>151</v>
      </c>
      <c r="N332" s="86" t="s">
        <v>108</v>
      </c>
      <c r="O332" s="163" t="s">
        <v>285</v>
      </c>
      <c r="P332" s="163" t="s">
        <v>285</v>
      </c>
      <c r="Q332" s="91" t="s">
        <v>109</v>
      </c>
      <c r="R332" s="91" t="s">
        <v>210</v>
      </c>
      <c r="S332" s="91" t="s">
        <v>2841</v>
      </c>
      <c r="T332" s="92">
        <v>10</v>
      </c>
      <c r="U332" s="93">
        <v>16</v>
      </c>
      <c r="V332" s="94">
        <v>45274</v>
      </c>
      <c r="W332" s="94">
        <v>45734</v>
      </c>
      <c r="X332" s="95">
        <v>9785171597337</v>
      </c>
      <c r="Y332" s="96">
        <v>128</v>
      </c>
      <c r="Z332" s="97">
        <v>0.21</v>
      </c>
      <c r="AA332" s="98" t="s">
        <v>2825</v>
      </c>
      <c r="AB332" s="98" t="s">
        <v>203</v>
      </c>
      <c r="AC332" s="98" t="s">
        <v>2826</v>
      </c>
      <c r="AD332" s="91" t="s">
        <v>110</v>
      </c>
      <c r="AE332" s="135" t="s">
        <v>116</v>
      </c>
      <c r="AF332" s="168"/>
      <c r="AG332" s="98" t="s">
        <v>404</v>
      </c>
      <c r="AH332" s="98"/>
      <c r="AI332" s="86" t="s">
        <v>2827</v>
      </c>
      <c r="AJ332" s="101" t="s">
        <v>111</v>
      </c>
      <c r="AK332" s="91"/>
      <c r="AL332" s="100" t="s">
        <v>2842</v>
      </c>
      <c r="AM332" s="86" t="s">
        <v>405</v>
      </c>
      <c r="AN332" s="86" t="s">
        <v>240</v>
      </c>
      <c r="AO332" s="143">
        <f t="shared" si="12"/>
        <v>0</v>
      </c>
      <c r="AP332" s="85" t="s">
        <v>2843</v>
      </c>
      <c r="AQ332" s="100" t="s">
        <v>111</v>
      </c>
      <c r="AR332" s="97" t="s">
        <v>125</v>
      </c>
      <c r="AV332" s="99"/>
      <c r="AW332" s="159" t="s">
        <v>2844</v>
      </c>
      <c r="AX332" s="102"/>
      <c r="AY332" s="157" t="s">
        <v>2845</v>
      </c>
      <c r="AZ332" s="159"/>
      <c r="BF332" s="103">
        <v>45737</v>
      </c>
      <c r="BG332" s="46"/>
      <c r="BH332" s="46"/>
      <c r="BI332" s="46">
        <f t="shared" si="13"/>
        <v>0</v>
      </c>
      <c r="BJ332" s="46">
        <f t="shared" si="14"/>
        <v>0</v>
      </c>
    </row>
    <row r="333" spans="1:62" ht="120" customHeight="1" x14ac:dyDescent="0.25">
      <c r="A333" s="132" t="s">
        <v>182</v>
      </c>
      <c r="B333" s="132"/>
      <c r="C333" s="150">
        <v>0</v>
      </c>
      <c r="D333" s="150">
        <v>0</v>
      </c>
      <c r="E333" s="133">
        <v>1159.2</v>
      </c>
      <c r="F333" s="134" t="s">
        <v>1379</v>
      </c>
      <c r="G333" s="86" t="s">
        <v>1380</v>
      </c>
      <c r="H333" s="86" t="s">
        <v>1381</v>
      </c>
      <c r="I333" s="89"/>
      <c r="J333" s="90" t="s">
        <v>197</v>
      </c>
      <c r="K333" s="86"/>
      <c r="L333" s="86"/>
      <c r="M333" s="92" t="s">
        <v>151</v>
      </c>
      <c r="N333" s="86" t="s">
        <v>108</v>
      </c>
      <c r="O333" s="163" t="s">
        <v>486</v>
      </c>
      <c r="P333" s="163" t="s">
        <v>499</v>
      </c>
      <c r="Q333" s="91" t="s">
        <v>109</v>
      </c>
      <c r="R333" s="91" t="s">
        <v>210</v>
      </c>
      <c r="S333" s="91" t="s">
        <v>1382</v>
      </c>
      <c r="T333" s="92">
        <v>10</v>
      </c>
      <c r="U333" s="93">
        <v>12</v>
      </c>
      <c r="V333" s="94">
        <v>45733</v>
      </c>
      <c r="W333" s="94">
        <v>45733</v>
      </c>
      <c r="X333" s="95">
        <v>9785171656294</v>
      </c>
      <c r="Y333" s="96">
        <v>112</v>
      </c>
      <c r="Z333" s="97">
        <v>0.36299999999999999</v>
      </c>
      <c r="AA333" s="98" t="s">
        <v>594</v>
      </c>
      <c r="AB333" s="98" t="s">
        <v>160</v>
      </c>
      <c r="AC333" s="98" t="s">
        <v>595</v>
      </c>
      <c r="AD333" s="91" t="s">
        <v>110</v>
      </c>
      <c r="AE333" s="169" t="s">
        <v>198</v>
      </c>
      <c r="AF333" s="168"/>
      <c r="AG333" s="98" t="s">
        <v>457</v>
      </c>
      <c r="AH333" s="98"/>
      <c r="AI333" s="86" t="s">
        <v>1383</v>
      </c>
      <c r="AJ333" s="101"/>
      <c r="AK333" s="91"/>
      <c r="AL333" s="100" t="s">
        <v>1384</v>
      </c>
      <c r="AM333" s="86" t="s">
        <v>534</v>
      </c>
      <c r="AN333" s="86" t="s">
        <v>240</v>
      </c>
      <c r="AO333" s="143">
        <f t="shared" si="12"/>
        <v>0</v>
      </c>
      <c r="AP333" s="85" t="s">
        <v>1385</v>
      </c>
      <c r="AQ333" s="100" t="s">
        <v>157</v>
      </c>
      <c r="AR333" s="97" t="s">
        <v>125</v>
      </c>
      <c r="AV333" s="99"/>
      <c r="AW333" s="159" t="s">
        <v>1386</v>
      </c>
      <c r="AX333" s="102"/>
      <c r="AY333" s="157" t="s">
        <v>1387</v>
      </c>
      <c r="AZ333" s="159"/>
      <c r="BF333" s="103">
        <v>45734</v>
      </c>
      <c r="BG333" s="46"/>
      <c r="BH333" s="46"/>
      <c r="BI333" s="46">
        <f t="shared" si="13"/>
        <v>0</v>
      </c>
      <c r="BJ333" s="46">
        <f t="shared" si="14"/>
        <v>0</v>
      </c>
    </row>
    <row r="334" spans="1:62" ht="120" customHeight="1" x14ac:dyDescent="0.25">
      <c r="A334" s="132" t="s">
        <v>182</v>
      </c>
      <c r="B334" s="132"/>
      <c r="C334" s="150">
        <v>0</v>
      </c>
      <c r="D334" s="150">
        <v>0</v>
      </c>
      <c r="E334" s="133">
        <v>693</v>
      </c>
      <c r="F334" s="134" t="s">
        <v>5425</v>
      </c>
      <c r="G334" s="86" t="s">
        <v>1466</v>
      </c>
      <c r="H334" s="86" t="s">
        <v>5426</v>
      </c>
      <c r="I334" s="89"/>
      <c r="J334" s="90">
        <v>4</v>
      </c>
      <c r="K334" s="86"/>
      <c r="L334" s="86"/>
      <c r="M334" s="92" t="s">
        <v>144</v>
      </c>
      <c r="N334" s="86" t="s">
        <v>108</v>
      </c>
      <c r="O334" s="163" t="s">
        <v>260</v>
      </c>
      <c r="P334" s="163" t="s">
        <v>4918</v>
      </c>
      <c r="Q334" s="91" t="s">
        <v>109</v>
      </c>
      <c r="R334" s="91" t="s">
        <v>210</v>
      </c>
      <c r="S334" s="91" t="s">
        <v>5427</v>
      </c>
      <c r="T334" s="92">
        <v>10</v>
      </c>
      <c r="U334" s="93">
        <v>16</v>
      </c>
      <c r="V334" s="94">
        <v>44267</v>
      </c>
      <c r="W334" s="94">
        <v>45742</v>
      </c>
      <c r="X334" s="95">
        <v>9785171351748</v>
      </c>
      <c r="Y334" s="96">
        <v>256</v>
      </c>
      <c r="Z334" s="97">
        <v>0.35399999999999998</v>
      </c>
      <c r="AA334" s="98" t="s">
        <v>134</v>
      </c>
      <c r="AB334" s="98" t="s">
        <v>136</v>
      </c>
      <c r="AC334" s="98" t="s">
        <v>135</v>
      </c>
      <c r="AD334" s="91" t="s">
        <v>110</v>
      </c>
      <c r="AE334" s="135" t="s">
        <v>116</v>
      </c>
      <c r="AF334" s="168"/>
      <c r="AG334" s="98" t="s">
        <v>293</v>
      </c>
      <c r="AH334" s="98"/>
      <c r="AI334" s="86" t="s">
        <v>5428</v>
      </c>
      <c r="AJ334" s="101"/>
      <c r="AK334" s="91" t="s">
        <v>5429</v>
      </c>
      <c r="AL334" s="100" t="s">
        <v>5430</v>
      </c>
      <c r="AM334" s="86" t="s">
        <v>532</v>
      </c>
      <c r="AN334" s="86" t="s">
        <v>153</v>
      </c>
      <c r="AO334" s="143">
        <f t="shared" si="12"/>
        <v>0</v>
      </c>
      <c r="AP334" s="85" t="s">
        <v>5431</v>
      </c>
      <c r="AQ334" s="100" t="s">
        <v>111</v>
      </c>
      <c r="AR334" s="97" t="s">
        <v>125</v>
      </c>
      <c r="AV334" s="99"/>
      <c r="AW334" s="159" t="s">
        <v>5432</v>
      </c>
      <c r="AX334" s="102"/>
      <c r="AY334" s="157" t="s">
        <v>5433</v>
      </c>
      <c r="AZ334" s="159"/>
      <c r="BF334" s="103">
        <v>45744</v>
      </c>
      <c r="BG334" s="46"/>
      <c r="BH334" s="46"/>
      <c r="BI334" s="46">
        <f t="shared" si="13"/>
        <v>0</v>
      </c>
      <c r="BJ334" s="46">
        <f t="shared" si="14"/>
        <v>0</v>
      </c>
    </row>
    <row r="335" spans="1:62" ht="120" customHeight="1" x14ac:dyDescent="0.25">
      <c r="A335" s="132" t="s">
        <v>182</v>
      </c>
      <c r="B335" s="132"/>
      <c r="C335" s="150">
        <v>0</v>
      </c>
      <c r="D335" s="150">
        <v>0</v>
      </c>
      <c r="E335" s="133">
        <v>1650.6000000000001</v>
      </c>
      <c r="F335" s="134" t="s">
        <v>4894</v>
      </c>
      <c r="G335" s="86" t="s">
        <v>4895</v>
      </c>
      <c r="H335" s="86" t="s">
        <v>4896</v>
      </c>
      <c r="I335" s="89"/>
      <c r="J335" s="90" t="s">
        <v>197</v>
      </c>
      <c r="K335" s="86"/>
      <c r="L335" s="86"/>
      <c r="M335" s="92" t="s">
        <v>151</v>
      </c>
      <c r="N335" s="86" t="s">
        <v>108</v>
      </c>
      <c r="O335" s="163" t="s">
        <v>224</v>
      </c>
      <c r="P335" s="163" t="s">
        <v>224</v>
      </c>
      <c r="Q335" s="91" t="s">
        <v>109</v>
      </c>
      <c r="R335" s="91" t="s">
        <v>210</v>
      </c>
      <c r="S335" s="91" t="s">
        <v>4897</v>
      </c>
      <c r="T335" s="92">
        <v>10</v>
      </c>
      <c r="U335" s="93">
        <v>8</v>
      </c>
      <c r="V335" s="94">
        <v>45740</v>
      </c>
      <c r="W335" s="94">
        <v>45740</v>
      </c>
      <c r="X335" s="95">
        <v>9785171676308</v>
      </c>
      <c r="Y335" s="96">
        <v>160</v>
      </c>
      <c r="Z335" s="97">
        <v>0.752</v>
      </c>
      <c r="AA335" s="98" t="s">
        <v>139</v>
      </c>
      <c r="AB335" s="98" t="s">
        <v>659</v>
      </c>
      <c r="AC335" s="98" t="s">
        <v>140</v>
      </c>
      <c r="AD335" s="91" t="s">
        <v>110</v>
      </c>
      <c r="AE335" s="169" t="s">
        <v>198</v>
      </c>
      <c r="AF335" s="168"/>
      <c r="AG335" s="98" t="s">
        <v>365</v>
      </c>
      <c r="AH335" s="98"/>
      <c r="AI335" s="86" t="s">
        <v>4898</v>
      </c>
      <c r="AJ335" s="101"/>
      <c r="AK335" s="91"/>
      <c r="AL335" s="100" t="s">
        <v>4899</v>
      </c>
      <c r="AM335" s="86" t="s">
        <v>277</v>
      </c>
      <c r="AN335" s="86" t="s">
        <v>153</v>
      </c>
      <c r="AO335" s="143">
        <f t="shared" si="12"/>
        <v>0</v>
      </c>
      <c r="AP335" s="85" t="s">
        <v>4900</v>
      </c>
      <c r="AQ335" s="100" t="s">
        <v>111</v>
      </c>
      <c r="AR335" s="97" t="s">
        <v>125</v>
      </c>
      <c r="AV335" s="99"/>
      <c r="AW335" s="159" t="s">
        <v>4901</v>
      </c>
      <c r="AX335" s="102" t="s">
        <v>4902</v>
      </c>
      <c r="AY335" s="157" t="s">
        <v>4903</v>
      </c>
      <c r="AZ335" s="159"/>
      <c r="BF335" s="103">
        <v>45743</v>
      </c>
      <c r="BG335" s="46"/>
      <c r="BH335" s="46"/>
      <c r="BI335" s="46">
        <f t="shared" si="13"/>
        <v>0</v>
      </c>
      <c r="BJ335" s="46">
        <f t="shared" si="14"/>
        <v>0</v>
      </c>
    </row>
    <row r="336" spans="1:62" ht="120" customHeight="1" x14ac:dyDescent="0.25">
      <c r="A336" s="132" t="s">
        <v>182</v>
      </c>
      <c r="B336" s="132"/>
      <c r="C336" s="150">
        <v>0</v>
      </c>
      <c r="D336" s="150">
        <v>0</v>
      </c>
      <c r="E336" s="133">
        <v>280.35000000000002</v>
      </c>
      <c r="F336" s="134" t="s">
        <v>895</v>
      </c>
      <c r="G336" s="86" t="s">
        <v>428</v>
      </c>
      <c r="H336" s="86" t="s">
        <v>573</v>
      </c>
      <c r="I336" s="89"/>
      <c r="J336" s="90" t="s">
        <v>197</v>
      </c>
      <c r="K336" s="86"/>
      <c r="L336" s="86"/>
      <c r="M336" s="92" t="s">
        <v>151</v>
      </c>
      <c r="N336" s="86" t="s">
        <v>108</v>
      </c>
      <c r="O336" s="163" t="s">
        <v>272</v>
      </c>
      <c r="P336" s="163" t="s">
        <v>272</v>
      </c>
      <c r="Q336" s="91" t="s">
        <v>109</v>
      </c>
      <c r="R336" s="91" t="s">
        <v>210</v>
      </c>
      <c r="S336" s="91" t="s">
        <v>896</v>
      </c>
      <c r="T336" s="92">
        <v>10</v>
      </c>
      <c r="U336" s="93">
        <v>5</v>
      </c>
      <c r="V336" s="94">
        <v>45728</v>
      </c>
      <c r="W336" s="94">
        <v>45728</v>
      </c>
      <c r="X336" s="95">
        <v>9785171735913</v>
      </c>
      <c r="Y336" s="96">
        <v>384</v>
      </c>
      <c r="Z336" s="97">
        <v>0.14799999999999999</v>
      </c>
      <c r="AA336" s="98" t="s">
        <v>278</v>
      </c>
      <c r="AB336" s="98" t="s">
        <v>175</v>
      </c>
      <c r="AC336" s="98" t="s">
        <v>279</v>
      </c>
      <c r="AD336" s="91">
        <v>3</v>
      </c>
      <c r="AE336" s="169" t="s">
        <v>198</v>
      </c>
      <c r="AF336" s="168"/>
      <c r="AG336" s="98" t="s">
        <v>320</v>
      </c>
      <c r="AH336" s="98"/>
      <c r="AI336" s="86" t="s">
        <v>574</v>
      </c>
      <c r="AJ336" s="101"/>
      <c r="AK336" s="91"/>
      <c r="AL336" s="100" t="s">
        <v>897</v>
      </c>
      <c r="AM336" s="86" t="s">
        <v>159</v>
      </c>
      <c r="AN336" s="86" t="s">
        <v>153</v>
      </c>
      <c r="AO336" s="143">
        <f t="shared" si="12"/>
        <v>0</v>
      </c>
      <c r="AP336" s="85" t="s">
        <v>898</v>
      </c>
      <c r="AQ336" s="100" t="s">
        <v>111</v>
      </c>
      <c r="AR336" s="97" t="s">
        <v>125</v>
      </c>
      <c r="AV336" s="99"/>
      <c r="AW336" s="159" t="s">
        <v>899</v>
      </c>
      <c r="AX336" s="102"/>
      <c r="AY336" s="157" t="s">
        <v>900</v>
      </c>
      <c r="AZ336" s="159"/>
      <c r="BF336" s="103">
        <v>45733</v>
      </c>
      <c r="BG336" s="46"/>
      <c r="BH336" s="46"/>
      <c r="BI336" s="46">
        <f t="shared" si="13"/>
        <v>0</v>
      </c>
      <c r="BJ336" s="46">
        <f t="shared" si="14"/>
        <v>0</v>
      </c>
    </row>
    <row r="337" spans="1:62" ht="120" customHeight="1" x14ac:dyDescent="0.25">
      <c r="A337" s="132" t="s">
        <v>182</v>
      </c>
      <c r="B337" s="132"/>
      <c r="C337" s="150">
        <v>0</v>
      </c>
      <c r="D337" s="150">
        <v>0</v>
      </c>
      <c r="E337" s="133">
        <v>299.25</v>
      </c>
      <c r="F337" s="134" t="s">
        <v>3268</v>
      </c>
      <c r="G337" s="86" t="s">
        <v>428</v>
      </c>
      <c r="H337" s="86" t="s">
        <v>573</v>
      </c>
      <c r="I337" s="89"/>
      <c r="J337" s="90">
        <v>9</v>
      </c>
      <c r="K337" s="86"/>
      <c r="L337" s="86"/>
      <c r="M337" s="92" t="s">
        <v>151</v>
      </c>
      <c r="N337" s="86" t="s">
        <v>108</v>
      </c>
      <c r="O337" s="163" t="s">
        <v>272</v>
      </c>
      <c r="P337" s="163" t="s">
        <v>272</v>
      </c>
      <c r="Q337" s="91" t="s">
        <v>109</v>
      </c>
      <c r="R337" s="91" t="s">
        <v>210</v>
      </c>
      <c r="S337" s="91" t="s">
        <v>3269</v>
      </c>
      <c r="T337" s="92">
        <v>10</v>
      </c>
      <c r="U337" s="93">
        <v>12</v>
      </c>
      <c r="V337" s="94">
        <v>45496</v>
      </c>
      <c r="W337" s="94">
        <v>45735</v>
      </c>
      <c r="X337" s="95">
        <v>9785171675844</v>
      </c>
      <c r="Y337" s="96">
        <v>480</v>
      </c>
      <c r="Z337" s="97">
        <v>0.22</v>
      </c>
      <c r="AA337" s="98" t="s">
        <v>278</v>
      </c>
      <c r="AB337" s="98" t="s">
        <v>175</v>
      </c>
      <c r="AC337" s="98" t="s">
        <v>279</v>
      </c>
      <c r="AD337" s="91">
        <v>3</v>
      </c>
      <c r="AE337" s="135" t="s">
        <v>116</v>
      </c>
      <c r="AF337" s="168"/>
      <c r="AG337" s="98" t="s">
        <v>320</v>
      </c>
      <c r="AH337" s="98"/>
      <c r="AI337" s="86" t="s">
        <v>574</v>
      </c>
      <c r="AJ337" s="101"/>
      <c r="AK337" s="91"/>
      <c r="AL337" s="100" t="s">
        <v>3270</v>
      </c>
      <c r="AM337" s="86" t="s">
        <v>159</v>
      </c>
      <c r="AN337" s="86" t="s">
        <v>153</v>
      </c>
      <c r="AO337" s="143">
        <f t="shared" si="12"/>
        <v>0</v>
      </c>
      <c r="AP337" s="85" t="s">
        <v>3271</v>
      </c>
      <c r="AQ337" s="100" t="s">
        <v>111</v>
      </c>
      <c r="AR337" s="97" t="s">
        <v>125</v>
      </c>
      <c r="AV337" s="99"/>
      <c r="AW337" s="159" t="s">
        <v>3272</v>
      </c>
      <c r="AX337" s="102" t="s">
        <v>3273</v>
      </c>
      <c r="AY337" s="157" t="s">
        <v>3274</v>
      </c>
      <c r="AZ337" s="159"/>
      <c r="BF337" s="103">
        <v>45740</v>
      </c>
      <c r="BG337" s="46"/>
      <c r="BH337" s="46"/>
      <c r="BI337" s="46">
        <f t="shared" si="13"/>
        <v>0</v>
      </c>
      <c r="BJ337" s="46">
        <f t="shared" si="14"/>
        <v>0</v>
      </c>
    </row>
    <row r="338" spans="1:62" ht="120" customHeight="1" x14ac:dyDescent="0.25">
      <c r="A338" s="132" t="s">
        <v>182</v>
      </c>
      <c r="B338" s="132"/>
      <c r="C338" s="150">
        <v>0</v>
      </c>
      <c r="D338" s="150">
        <v>0</v>
      </c>
      <c r="E338" s="133">
        <v>428.40000000000003</v>
      </c>
      <c r="F338" s="134" t="s">
        <v>2426</v>
      </c>
      <c r="G338" s="86" t="s">
        <v>2427</v>
      </c>
      <c r="H338" s="86" t="s">
        <v>2428</v>
      </c>
      <c r="I338" s="89"/>
      <c r="J338" s="90" t="s">
        <v>197</v>
      </c>
      <c r="K338" s="86"/>
      <c r="L338" s="86"/>
      <c r="M338" s="92" t="s">
        <v>133</v>
      </c>
      <c r="N338" s="86" t="s">
        <v>108</v>
      </c>
      <c r="O338" s="163" t="s">
        <v>1599</v>
      </c>
      <c r="P338" s="163" t="s">
        <v>1600</v>
      </c>
      <c r="Q338" s="91" t="s">
        <v>109</v>
      </c>
      <c r="R338" s="91" t="s">
        <v>210</v>
      </c>
      <c r="S338" s="91" t="s">
        <v>2429</v>
      </c>
      <c r="T338" s="92">
        <v>10</v>
      </c>
      <c r="U338" s="93">
        <v>18</v>
      </c>
      <c r="V338" s="94">
        <v>45734</v>
      </c>
      <c r="W338" s="94">
        <v>45734</v>
      </c>
      <c r="X338" s="95">
        <v>9785171683566</v>
      </c>
      <c r="Y338" s="96">
        <v>256</v>
      </c>
      <c r="Z338" s="97">
        <v>0.30599999999999999</v>
      </c>
      <c r="AA338" s="98" t="s">
        <v>145</v>
      </c>
      <c r="AB338" s="98" t="s">
        <v>136</v>
      </c>
      <c r="AC338" s="98" t="s">
        <v>146</v>
      </c>
      <c r="AD338" s="91" t="s">
        <v>110</v>
      </c>
      <c r="AE338" s="169" t="s">
        <v>198</v>
      </c>
      <c r="AF338" s="168"/>
      <c r="AG338" s="98" t="s">
        <v>259</v>
      </c>
      <c r="AH338" s="98"/>
      <c r="AI338" s="86" t="s">
        <v>2430</v>
      </c>
      <c r="AJ338" s="101"/>
      <c r="AK338" s="91"/>
      <c r="AL338" s="100" t="s">
        <v>2431</v>
      </c>
      <c r="AM338" s="86" t="s">
        <v>239</v>
      </c>
      <c r="AN338" s="86" t="s">
        <v>240</v>
      </c>
      <c r="AO338" s="143">
        <f t="shared" ref="AO338:AO401" si="15">C338*U338+D338</f>
        <v>0</v>
      </c>
      <c r="AP338" s="85" t="s">
        <v>2432</v>
      </c>
      <c r="AQ338" s="100" t="s">
        <v>111</v>
      </c>
      <c r="AR338" s="97" t="s">
        <v>125</v>
      </c>
      <c r="AV338" s="99"/>
      <c r="AW338" s="159" t="s">
        <v>2433</v>
      </c>
      <c r="AX338" s="102"/>
      <c r="AY338" s="157" t="s">
        <v>2434</v>
      </c>
      <c r="AZ338" s="159"/>
      <c r="BF338" s="103">
        <v>45736</v>
      </c>
      <c r="BG338" s="46"/>
      <c r="BH338" s="46"/>
      <c r="BI338" s="46">
        <f t="shared" ref="BI338:BI401" si="16">AO338*E338</f>
        <v>0</v>
      </c>
      <c r="BJ338" s="46">
        <f t="shared" ref="BJ338:BJ401" si="17">AO338*Z338</f>
        <v>0</v>
      </c>
    </row>
    <row r="339" spans="1:62" ht="120" customHeight="1" x14ac:dyDescent="0.25">
      <c r="A339" s="132" t="s">
        <v>182</v>
      </c>
      <c r="B339" s="132"/>
      <c r="C339" s="150">
        <v>0</v>
      </c>
      <c r="D339" s="150">
        <v>0</v>
      </c>
      <c r="E339" s="133">
        <v>737.1</v>
      </c>
      <c r="F339" s="134" t="s">
        <v>1800</v>
      </c>
      <c r="G339" s="86" t="s">
        <v>1801</v>
      </c>
      <c r="H339" s="86" t="s">
        <v>1802</v>
      </c>
      <c r="I339" s="89"/>
      <c r="J339" s="90">
        <v>5</v>
      </c>
      <c r="K339" s="86"/>
      <c r="L339" s="86"/>
      <c r="M339" s="92" t="s">
        <v>138</v>
      </c>
      <c r="N339" s="86" t="s">
        <v>108</v>
      </c>
      <c r="O339" s="163" t="s">
        <v>233</v>
      </c>
      <c r="P339" s="163" t="s">
        <v>233</v>
      </c>
      <c r="Q339" s="91" t="s">
        <v>109</v>
      </c>
      <c r="R339" s="91" t="s">
        <v>210</v>
      </c>
      <c r="S339" s="91" t="s">
        <v>1803</v>
      </c>
      <c r="T339" s="92">
        <v>10</v>
      </c>
      <c r="U339" s="93">
        <v>12</v>
      </c>
      <c r="V339" s="94">
        <v>45317</v>
      </c>
      <c r="W339" s="94">
        <v>45734</v>
      </c>
      <c r="X339" s="95">
        <v>9785171608583</v>
      </c>
      <c r="Y339" s="96">
        <v>96</v>
      </c>
      <c r="Z339" s="97">
        <v>0.51700000000000002</v>
      </c>
      <c r="AA339" s="98" t="s">
        <v>155</v>
      </c>
      <c r="AB339" s="98" t="s">
        <v>229</v>
      </c>
      <c r="AC339" s="98" t="s">
        <v>156</v>
      </c>
      <c r="AD339" s="91" t="s">
        <v>110</v>
      </c>
      <c r="AE339" s="135" t="s">
        <v>116</v>
      </c>
      <c r="AF339" s="168"/>
      <c r="AG339" s="98" t="s">
        <v>1804</v>
      </c>
      <c r="AH339" s="98"/>
      <c r="AI339" s="86" t="s">
        <v>1805</v>
      </c>
      <c r="AJ339" s="101" t="s">
        <v>149</v>
      </c>
      <c r="AK339" s="91" t="s">
        <v>1806</v>
      </c>
      <c r="AL339" s="100" t="s">
        <v>1807</v>
      </c>
      <c r="AM339" s="86" t="s">
        <v>234</v>
      </c>
      <c r="AN339" s="86" t="s">
        <v>142</v>
      </c>
      <c r="AO339" s="143">
        <f t="shared" si="15"/>
        <v>0</v>
      </c>
      <c r="AP339" s="85" t="s">
        <v>1808</v>
      </c>
      <c r="AQ339" s="100" t="s">
        <v>157</v>
      </c>
      <c r="AR339" s="97" t="s">
        <v>125</v>
      </c>
      <c r="AV339" s="99"/>
      <c r="AW339" s="159" t="s">
        <v>1809</v>
      </c>
      <c r="AX339" s="102"/>
      <c r="AY339" s="157" t="s">
        <v>1810</v>
      </c>
      <c r="AZ339" s="159"/>
      <c r="BF339" s="103">
        <v>45735</v>
      </c>
      <c r="BG339" s="46"/>
      <c r="BH339" s="46"/>
      <c r="BI339" s="46">
        <f t="shared" si="16"/>
        <v>0</v>
      </c>
      <c r="BJ339" s="46">
        <f t="shared" si="17"/>
        <v>0</v>
      </c>
    </row>
    <row r="340" spans="1:62" ht="120" customHeight="1" x14ac:dyDescent="0.25">
      <c r="A340" s="132" t="s">
        <v>182</v>
      </c>
      <c r="B340" s="132"/>
      <c r="C340" s="150"/>
      <c r="D340" s="150"/>
      <c r="E340" s="133">
        <v>541.80000000000007</v>
      </c>
      <c r="F340" s="134" t="s">
        <v>4406</v>
      </c>
      <c r="G340" s="86" t="s">
        <v>479</v>
      </c>
      <c r="H340" s="86" t="s">
        <v>4407</v>
      </c>
      <c r="I340" s="89"/>
      <c r="J340" s="90">
        <v>3</v>
      </c>
      <c r="K340" s="86"/>
      <c r="L340" s="86"/>
      <c r="M340" s="92" t="s">
        <v>138</v>
      </c>
      <c r="N340" s="86" t="s">
        <v>108</v>
      </c>
      <c r="O340" s="163" t="s">
        <v>166</v>
      </c>
      <c r="P340" s="163" t="s">
        <v>167</v>
      </c>
      <c r="Q340" s="91" t="s">
        <v>109</v>
      </c>
      <c r="R340" s="91" t="s">
        <v>210</v>
      </c>
      <c r="S340" s="91" t="s">
        <v>4408</v>
      </c>
      <c r="T340" s="92">
        <v>10</v>
      </c>
      <c r="U340" s="93">
        <v>14</v>
      </c>
      <c r="V340" s="94">
        <v>42380</v>
      </c>
      <c r="W340" s="94">
        <v>45741</v>
      </c>
      <c r="X340" s="95">
        <v>9785170943654</v>
      </c>
      <c r="Y340" s="96">
        <v>160</v>
      </c>
      <c r="Z340" s="97">
        <v>0.26900000000000002</v>
      </c>
      <c r="AA340" s="98" t="s">
        <v>169</v>
      </c>
      <c r="AB340" s="98" t="s">
        <v>160</v>
      </c>
      <c r="AC340" s="98" t="s">
        <v>170</v>
      </c>
      <c r="AD340" s="91" t="s">
        <v>256</v>
      </c>
      <c r="AE340" s="135" t="s">
        <v>116</v>
      </c>
      <c r="AF340" s="168"/>
      <c r="AG340" s="98" t="s">
        <v>416</v>
      </c>
      <c r="AH340" s="98"/>
      <c r="AI340" s="86" t="s">
        <v>4409</v>
      </c>
      <c r="AJ340" s="101" t="s">
        <v>163</v>
      </c>
      <c r="AK340" s="91"/>
      <c r="AL340" s="100" t="s">
        <v>4410</v>
      </c>
      <c r="AM340" s="86" t="s">
        <v>187</v>
      </c>
      <c r="AN340" s="86" t="s">
        <v>142</v>
      </c>
      <c r="AO340" s="143">
        <f t="shared" si="15"/>
        <v>0</v>
      </c>
      <c r="AP340" s="85" t="s">
        <v>4411</v>
      </c>
      <c r="AQ340" s="100" t="s">
        <v>143</v>
      </c>
      <c r="AR340" s="97" t="s">
        <v>125</v>
      </c>
      <c r="AV340" s="99"/>
      <c r="AW340" s="159" t="s">
        <v>4412</v>
      </c>
      <c r="AX340" s="102" t="s">
        <v>4413</v>
      </c>
      <c r="AY340" s="157" t="s">
        <v>4414</v>
      </c>
      <c r="AZ340" s="159"/>
      <c r="BF340" s="103">
        <v>45742</v>
      </c>
      <c r="BG340" s="46"/>
      <c r="BH340" s="46"/>
      <c r="BI340" s="46">
        <f t="shared" si="16"/>
        <v>0</v>
      </c>
      <c r="BJ340" s="46">
        <f t="shared" si="17"/>
        <v>0</v>
      </c>
    </row>
    <row r="341" spans="1:62" ht="120" customHeight="1" x14ac:dyDescent="0.25">
      <c r="A341" s="132" t="s">
        <v>182</v>
      </c>
      <c r="B341" s="132"/>
      <c r="C341" s="150"/>
      <c r="D341" s="150"/>
      <c r="E341" s="133">
        <v>585.9</v>
      </c>
      <c r="F341" s="134" t="s">
        <v>4415</v>
      </c>
      <c r="G341" s="86" t="s">
        <v>4416</v>
      </c>
      <c r="H341" s="86" t="s">
        <v>4417</v>
      </c>
      <c r="I341" s="89"/>
      <c r="J341" s="90" t="s">
        <v>197</v>
      </c>
      <c r="K341" s="86"/>
      <c r="L341" s="86"/>
      <c r="M341" s="92" t="s">
        <v>138</v>
      </c>
      <c r="N341" s="86" t="s">
        <v>108</v>
      </c>
      <c r="O341" s="163" t="s">
        <v>449</v>
      </c>
      <c r="P341" s="163" t="s">
        <v>629</v>
      </c>
      <c r="Q341" s="91" t="s">
        <v>109</v>
      </c>
      <c r="R341" s="91" t="s">
        <v>210</v>
      </c>
      <c r="S341" s="91" t="s">
        <v>4418</v>
      </c>
      <c r="T341" s="92">
        <v>10</v>
      </c>
      <c r="U341" s="93">
        <v>10</v>
      </c>
      <c r="V341" s="94">
        <v>45632</v>
      </c>
      <c r="W341" s="94">
        <v>45632</v>
      </c>
      <c r="X341" s="95">
        <v>9785171266387</v>
      </c>
      <c r="Y341" s="96">
        <v>12</v>
      </c>
      <c r="Z341" s="97">
        <v>0.13200000000000001</v>
      </c>
      <c r="AA341" s="98" t="s">
        <v>4419</v>
      </c>
      <c r="AB341" s="98" t="s">
        <v>1729</v>
      </c>
      <c r="AC341" s="98" t="s">
        <v>4420</v>
      </c>
      <c r="AD341" s="91" t="s">
        <v>348</v>
      </c>
      <c r="AE341" s="169" t="s">
        <v>198</v>
      </c>
      <c r="AF341" s="168"/>
      <c r="AG341" s="98" t="s">
        <v>555</v>
      </c>
      <c r="AH341" s="98"/>
      <c r="AI341" s="86" t="s">
        <v>4421</v>
      </c>
      <c r="AJ341" s="101" t="s">
        <v>168</v>
      </c>
      <c r="AK341" s="91"/>
      <c r="AL341" s="100" t="s">
        <v>4422</v>
      </c>
      <c r="AM341" s="86" t="s">
        <v>557</v>
      </c>
      <c r="AN341" s="86" t="s">
        <v>142</v>
      </c>
      <c r="AO341" s="143">
        <f t="shared" si="15"/>
        <v>0</v>
      </c>
      <c r="AP341" s="85" t="s">
        <v>4423</v>
      </c>
      <c r="AQ341" s="100" t="s">
        <v>143</v>
      </c>
      <c r="AR341" s="97" t="s">
        <v>125</v>
      </c>
      <c r="AV341" s="99"/>
      <c r="AW341" s="159" t="s">
        <v>4424</v>
      </c>
      <c r="AX341" s="102"/>
      <c r="AY341" s="157" t="s">
        <v>4425</v>
      </c>
      <c r="AZ341" s="159"/>
      <c r="BF341" s="103">
        <v>45742</v>
      </c>
      <c r="BG341" s="46"/>
      <c r="BH341" s="46"/>
      <c r="BI341" s="46">
        <f t="shared" si="16"/>
        <v>0</v>
      </c>
      <c r="BJ341" s="46">
        <f t="shared" si="17"/>
        <v>0</v>
      </c>
    </row>
    <row r="342" spans="1:62" ht="120" customHeight="1" x14ac:dyDescent="0.25">
      <c r="A342" s="132" t="s">
        <v>182</v>
      </c>
      <c r="B342" s="132"/>
      <c r="C342" s="150">
        <v>0</v>
      </c>
      <c r="D342" s="150">
        <v>0</v>
      </c>
      <c r="E342" s="133">
        <v>363.3</v>
      </c>
      <c r="F342" s="134" t="s">
        <v>1811</v>
      </c>
      <c r="G342" s="86" t="s">
        <v>1812</v>
      </c>
      <c r="H342" s="86" t="s">
        <v>575</v>
      </c>
      <c r="I342" s="89"/>
      <c r="J342" s="90">
        <v>7</v>
      </c>
      <c r="K342" s="86"/>
      <c r="L342" s="86"/>
      <c r="M342" s="92" t="s">
        <v>151</v>
      </c>
      <c r="N342" s="86" t="s">
        <v>108</v>
      </c>
      <c r="O342" s="163" t="s">
        <v>486</v>
      </c>
      <c r="P342" s="163" t="s">
        <v>487</v>
      </c>
      <c r="Q342" s="91" t="s">
        <v>109</v>
      </c>
      <c r="R342" s="91" t="s">
        <v>210</v>
      </c>
      <c r="S342" s="91" t="s">
        <v>1813</v>
      </c>
      <c r="T342" s="92">
        <v>10</v>
      </c>
      <c r="U342" s="93">
        <v>24</v>
      </c>
      <c r="V342" s="94">
        <v>45133</v>
      </c>
      <c r="W342" s="94">
        <v>45734</v>
      </c>
      <c r="X342" s="95">
        <v>9785171567965</v>
      </c>
      <c r="Y342" s="96">
        <v>192</v>
      </c>
      <c r="Z342" s="97">
        <v>0.215</v>
      </c>
      <c r="AA342" s="98" t="s">
        <v>300</v>
      </c>
      <c r="AB342" s="98" t="s">
        <v>232</v>
      </c>
      <c r="AC342" s="98" t="s">
        <v>292</v>
      </c>
      <c r="AD342" s="91" t="s">
        <v>110</v>
      </c>
      <c r="AE342" s="135" t="s">
        <v>116</v>
      </c>
      <c r="AF342" s="168"/>
      <c r="AG342" s="98" t="s">
        <v>1814</v>
      </c>
      <c r="AH342" s="98"/>
      <c r="AI342" s="86" t="s">
        <v>576</v>
      </c>
      <c r="AJ342" s="101"/>
      <c r="AK342" s="91"/>
      <c r="AL342" s="100" t="s">
        <v>1815</v>
      </c>
      <c r="AM342" s="86" t="s">
        <v>268</v>
      </c>
      <c r="AN342" s="86" t="s">
        <v>240</v>
      </c>
      <c r="AO342" s="143">
        <f t="shared" si="15"/>
        <v>0</v>
      </c>
      <c r="AP342" s="85" t="s">
        <v>1816</v>
      </c>
      <c r="AQ342" s="100" t="s">
        <v>157</v>
      </c>
      <c r="AR342" s="97" t="s">
        <v>125</v>
      </c>
      <c r="AV342" s="99"/>
      <c r="AW342" s="159" t="s">
        <v>1817</v>
      </c>
      <c r="AX342" s="102" t="s">
        <v>1818</v>
      </c>
      <c r="AY342" s="157" t="s">
        <v>1818</v>
      </c>
      <c r="AZ342" s="159"/>
      <c r="BF342" s="103">
        <v>45735</v>
      </c>
      <c r="BG342" s="46"/>
      <c r="BH342" s="46"/>
      <c r="BI342" s="46">
        <f t="shared" si="16"/>
        <v>0</v>
      </c>
      <c r="BJ342" s="46">
        <f t="shared" si="17"/>
        <v>0</v>
      </c>
    </row>
    <row r="343" spans="1:62" ht="120" customHeight="1" x14ac:dyDescent="0.25">
      <c r="A343" s="132" t="s">
        <v>182</v>
      </c>
      <c r="B343" s="132"/>
      <c r="C343" s="150">
        <v>0</v>
      </c>
      <c r="D343" s="150">
        <v>0</v>
      </c>
      <c r="E343" s="133">
        <v>382.2</v>
      </c>
      <c r="F343" s="134" t="s">
        <v>2435</v>
      </c>
      <c r="G343" s="86" t="s">
        <v>599</v>
      </c>
      <c r="H343" s="86" t="s">
        <v>575</v>
      </c>
      <c r="I343" s="89"/>
      <c r="J343" s="90">
        <v>5</v>
      </c>
      <c r="K343" s="86"/>
      <c r="L343" s="86"/>
      <c r="M343" s="92" t="s">
        <v>151</v>
      </c>
      <c r="N343" s="86" t="s">
        <v>108</v>
      </c>
      <c r="O343" s="163" t="s">
        <v>486</v>
      </c>
      <c r="P343" s="163" t="s">
        <v>487</v>
      </c>
      <c r="Q343" s="91" t="s">
        <v>109</v>
      </c>
      <c r="R343" s="91" t="s">
        <v>210</v>
      </c>
      <c r="S343" s="91" t="s">
        <v>2436</v>
      </c>
      <c r="T343" s="92">
        <v>10</v>
      </c>
      <c r="U343" s="93">
        <v>24</v>
      </c>
      <c r="V343" s="94">
        <v>43712</v>
      </c>
      <c r="W343" s="94">
        <v>45734</v>
      </c>
      <c r="X343" s="95">
        <v>9785171178543</v>
      </c>
      <c r="Y343" s="96">
        <v>192</v>
      </c>
      <c r="Z343" s="97">
        <v>0.23200000000000001</v>
      </c>
      <c r="AA343" s="98" t="s">
        <v>300</v>
      </c>
      <c r="AB343" s="98" t="s">
        <v>193</v>
      </c>
      <c r="AC343" s="98" t="s">
        <v>292</v>
      </c>
      <c r="AD343" s="91" t="s">
        <v>110</v>
      </c>
      <c r="AE343" s="135" t="s">
        <v>116</v>
      </c>
      <c r="AF343" s="168"/>
      <c r="AG343" s="98" t="s">
        <v>2437</v>
      </c>
      <c r="AH343" s="98"/>
      <c r="AI343" s="86" t="s">
        <v>576</v>
      </c>
      <c r="AJ343" s="101"/>
      <c r="AK343" s="91"/>
      <c r="AL343" s="100" t="s">
        <v>2438</v>
      </c>
      <c r="AM343" s="86" t="s">
        <v>268</v>
      </c>
      <c r="AN343" s="86" t="s">
        <v>240</v>
      </c>
      <c r="AO343" s="143">
        <f t="shared" si="15"/>
        <v>0</v>
      </c>
      <c r="AP343" s="85" t="s">
        <v>2439</v>
      </c>
      <c r="AQ343" s="100" t="s">
        <v>111</v>
      </c>
      <c r="AR343" s="97" t="s">
        <v>125</v>
      </c>
      <c r="AV343" s="99"/>
      <c r="AW343" s="159" t="s">
        <v>2440</v>
      </c>
      <c r="AX343" s="102" t="s">
        <v>2441</v>
      </c>
      <c r="AY343" s="157" t="s">
        <v>2441</v>
      </c>
      <c r="AZ343" s="159"/>
      <c r="BF343" s="103">
        <v>45736</v>
      </c>
      <c r="BG343" s="46"/>
      <c r="BH343" s="46"/>
      <c r="BI343" s="46">
        <f t="shared" si="16"/>
        <v>0</v>
      </c>
      <c r="BJ343" s="46">
        <f t="shared" si="17"/>
        <v>0</v>
      </c>
    </row>
    <row r="344" spans="1:62" ht="120" customHeight="1" x14ac:dyDescent="0.25">
      <c r="A344" s="132" t="s">
        <v>182</v>
      </c>
      <c r="B344" s="132"/>
      <c r="C344" s="150">
        <v>0</v>
      </c>
      <c r="D344" s="150">
        <v>0</v>
      </c>
      <c r="E344" s="133">
        <v>183.75</v>
      </c>
      <c r="F344" s="134" t="s">
        <v>4904</v>
      </c>
      <c r="G344" s="86" t="s">
        <v>4905</v>
      </c>
      <c r="H344" s="86" t="s">
        <v>4906</v>
      </c>
      <c r="I344" s="89"/>
      <c r="J344" s="90" t="s">
        <v>200</v>
      </c>
      <c r="K344" s="86"/>
      <c r="L344" s="86"/>
      <c r="M344" s="92" t="s">
        <v>151</v>
      </c>
      <c r="N344" s="86" t="s">
        <v>108</v>
      </c>
      <c r="O344" s="163" t="s">
        <v>226</v>
      </c>
      <c r="P344" s="163" t="s">
        <v>226</v>
      </c>
      <c r="Q344" s="91" t="s">
        <v>109</v>
      </c>
      <c r="R344" s="91" t="s">
        <v>210</v>
      </c>
      <c r="S344" s="91" t="s">
        <v>4907</v>
      </c>
      <c r="T344" s="92">
        <v>10</v>
      </c>
      <c r="U344" s="93">
        <v>8</v>
      </c>
      <c r="V344" s="94">
        <v>45696</v>
      </c>
      <c r="W344" s="94">
        <v>45696</v>
      </c>
      <c r="X344" s="95">
        <v>9785171730277</v>
      </c>
      <c r="Y344" s="96">
        <v>384</v>
      </c>
      <c r="Z344" s="97">
        <v>0.153</v>
      </c>
      <c r="AA344" s="98" t="s">
        <v>278</v>
      </c>
      <c r="AB344" s="98" t="s">
        <v>175</v>
      </c>
      <c r="AC344" s="98" t="s">
        <v>279</v>
      </c>
      <c r="AD344" s="91">
        <v>3</v>
      </c>
      <c r="AE344" s="169" t="s">
        <v>198</v>
      </c>
      <c r="AF344" s="168"/>
      <c r="AG344" s="98" t="s">
        <v>249</v>
      </c>
      <c r="AH344" s="98"/>
      <c r="AI344" s="86" t="s">
        <v>4908</v>
      </c>
      <c r="AJ344" s="101"/>
      <c r="AK344" s="91" t="s">
        <v>4909</v>
      </c>
      <c r="AL344" s="100" t="s">
        <v>4910</v>
      </c>
      <c r="AM344" s="86" t="s">
        <v>158</v>
      </c>
      <c r="AN344" s="86" t="s">
        <v>153</v>
      </c>
      <c r="AO344" s="143">
        <f t="shared" si="15"/>
        <v>0</v>
      </c>
      <c r="AP344" s="85" t="s">
        <v>4911</v>
      </c>
      <c r="AQ344" s="100" t="s">
        <v>111</v>
      </c>
      <c r="AR344" s="97" t="s">
        <v>125</v>
      </c>
      <c r="AV344" s="99"/>
      <c r="AW344" s="159" t="s">
        <v>4912</v>
      </c>
      <c r="AX344" s="102" t="s">
        <v>4913</v>
      </c>
      <c r="AY344" s="157" t="s">
        <v>4914</v>
      </c>
      <c r="AZ344" s="159"/>
      <c r="BF344" s="103">
        <v>45743</v>
      </c>
      <c r="BG344" s="46"/>
      <c r="BH344" s="46"/>
      <c r="BI344" s="46">
        <f t="shared" si="16"/>
        <v>0</v>
      </c>
      <c r="BJ344" s="46">
        <f t="shared" si="17"/>
        <v>0</v>
      </c>
    </row>
    <row r="345" spans="1:62" ht="120" customHeight="1" x14ac:dyDescent="0.25">
      <c r="A345" s="132" t="s">
        <v>182</v>
      </c>
      <c r="B345" s="132"/>
      <c r="C345" s="150">
        <v>0</v>
      </c>
      <c r="D345" s="150">
        <v>0</v>
      </c>
      <c r="E345" s="133">
        <v>516.6</v>
      </c>
      <c r="F345" s="134" t="s">
        <v>5434</v>
      </c>
      <c r="G345" s="86" t="s">
        <v>5435</v>
      </c>
      <c r="H345" s="86" t="s">
        <v>5436</v>
      </c>
      <c r="I345" s="89"/>
      <c r="J345" s="90">
        <v>5</v>
      </c>
      <c r="K345" s="86"/>
      <c r="L345" s="86"/>
      <c r="M345" s="92" t="s">
        <v>144</v>
      </c>
      <c r="N345" s="86" t="s">
        <v>108</v>
      </c>
      <c r="O345" s="163" t="s">
        <v>244</v>
      </c>
      <c r="P345" s="163" t="s">
        <v>257</v>
      </c>
      <c r="Q345" s="91" t="s">
        <v>109</v>
      </c>
      <c r="R345" s="91" t="s">
        <v>210</v>
      </c>
      <c r="S345" s="91" t="s">
        <v>5437</v>
      </c>
      <c r="T345" s="92">
        <v>10</v>
      </c>
      <c r="U345" s="93">
        <v>12</v>
      </c>
      <c r="V345" s="94">
        <v>44742</v>
      </c>
      <c r="W345" s="94">
        <v>45741</v>
      </c>
      <c r="X345" s="95">
        <v>9785171497460</v>
      </c>
      <c r="Y345" s="96">
        <v>192</v>
      </c>
      <c r="Z345" s="97">
        <v>0.35799999999999998</v>
      </c>
      <c r="AA345" s="98" t="s">
        <v>5438</v>
      </c>
      <c r="AB345" s="98" t="s">
        <v>229</v>
      </c>
      <c r="AC345" s="98" t="s">
        <v>5439</v>
      </c>
      <c r="AD345" s="91" t="s">
        <v>110</v>
      </c>
      <c r="AE345" s="135" t="s">
        <v>116</v>
      </c>
      <c r="AF345" s="168"/>
      <c r="AG345" s="98" t="s">
        <v>457</v>
      </c>
      <c r="AH345" s="98"/>
      <c r="AI345" s="86" t="s">
        <v>5440</v>
      </c>
      <c r="AJ345" s="101"/>
      <c r="AK345" s="91"/>
      <c r="AL345" s="100" t="s">
        <v>5441</v>
      </c>
      <c r="AM345" s="86" t="s">
        <v>534</v>
      </c>
      <c r="AN345" s="86" t="s">
        <v>240</v>
      </c>
      <c r="AO345" s="143">
        <f t="shared" si="15"/>
        <v>0</v>
      </c>
      <c r="AP345" s="85" t="s">
        <v>5442</v>
      </c>
      <c r="AQ345" s="100" t="s">
        <v>157</v>
      </c>
      <c r="AR345" s="97" t="s">
        <v>125</v>
      </c>
      <c r="AV345" s="99"/>
      <c r="AW345" s="159" t="s">
        <v>5443</v>
      </c>
      <c r="AX345" s="102" t="s">
        <v>5444</v>
      </c>
      <c r="AY345" s="157" t="s">
        <v>5445</v>
      </c>
      <c r="AZ345" s="159"/>
      <c r="BF345" s="103">
        <v>45744</v>
      </c>
      <c r="BG345" s="46"/>
      <c r="BH345" s="46"/>
      <c r="BI345" s="46">
        <f t="shared" si="16"/>
        <v>0</v>
      </c>
      <c r="BJ345" s="46">
        <f t="shared" si="17"/>
        <v>0</v>
      </c>
    </row>
    <row r="346" spans="1:62" ht="120" customHeight="1" x14ac:dyDescent="0.25">
      <c r="A346" s="132" t="s">
        <v>182</v>
      </c>
      <c r="B346" s="132"/>
      <c r="C346" s="150">
        <v>0</v>
      </c>
      <c r="D346" s="150">
        <v>0</v>
      </c>
      <c r="E346" s="133">
        <v>781.2</v>
      </c>
      <c r="F346" s="134" t="s">
        <v>4915</v>
      </c>
      <c r="G346" s="86" t="s">
        <v>4916</v>
      </c>
      <c r="H346" s="86" t="s">
        <v>4917</v>
      </c>
      <c r="I346" s="89"/>
      <c r="J346" s="90" t="s">
        <v>197</v>
      </c>
      <c r="K346" s="86"/>
      <c r="L346" s="86"/>
      <c r="M346" s="92" t="s">
        <v>144</v>
      </c>
      <c r="N346" s="86" t="s">
        <v>108</v>
      </c>
      <c r="O346" s="163" t="s">
        <v>260</v>
      </c>
      <c r="P346" s="163" t="s">
        <v>4918</v>
      </c>
      <c r="Q346" s="91" t="s">
        <v>109</v>
      </c>
      <c r="R346" s="91" t="s">
        <v>210</v>
      </c>
      <c r="S346" s="91" t="s">
        <v>4919</v>
      </c>
      <c r="T346" s="92">
        <v>10</v>
      </c>
      <c r="U346" s="93">
        <v>12</v>
      </c>
      <c r="V346" s="94">
        <v>45740</v>
      </c>
      <c r="W346" s="94">
        <v>45740</v>
      </c>
      <c r="X346" s="95">
        <v>9785171677121</v>
      </c>
      <c r="Y346" s="96">
        <v>256</v>
      </c>
      <c r="Z346" s="97">
        <v>0.35299999999999998</v>
      </c>
      <c r="AA346" s="98" t="s">
        <v>134</v>
      </c>
      <c r="AB346" s="98" t="s">
        <v>251</v>
      </c>
      <c r="AC346" s="98" t="s">
        <v>135</v>
      </c>
      <c r="AD346" s="91" t="s">
        <v>110</v>
      </c>
      <c r="AE346" s="169" t="s">
        <v>198</v>
      </c>
      <c r="AF346" s="168"/>
      <c r="AG346" s="98" t="s">
        <v>2770</v>
      </c>
      <c r="AH346" s="98"/>
      <c r="AI346" s="86" t="s">
        <v>4920</v>
      </c>
      <c r="AJ346" s="101" t="s">
        <v>154</v>
      </c>
      <c r="AK346" s="91"/>
      <c r="AL346" s="100" t="s">
        <v>4921</v>
      </c>
      <c r="AM346" s="86" t="s">
        <v>621</v>
      </c>
      <c r="AN346" s="86" t="s">
        <v>240</v>
      </c>
      <c r="AO346" s="143">
        <f t="shared" si="15"/>
        <v>0</v>
      </c>
      <c r="AP346" s="85" t="s">
        <v>4922</v>
      </c>
      <c r="AQ346" s="100" t="s">
        <v>111</v>
      </c>
      <c r="AR346" s="97" t="s">
        <v>125</v>
      </c>
      <c r="AV346" s="99"/>
      <c r="AW346" s="159" t="s">
        <v>4923</v>
      </c>
      <c r="AX346" s="102"/>
      <c r="AY346" s="157" t="s">
        <v>4924</v>
      </c>
      <c r="AZ346" s="159"/>
      <c r="BF346" s="103">
        <v>45743</v>
      </c>
      <c r="BG346" s="46"/>
      <c r="BH346" s="46"/>
      <c r="BI346" s="46">
        <f t="shared" si="16"/>
        <v>0</v>
      </c>
      <c r="BJ346" s="46">
        <f t="shared" si="17"/>
        <v>0</v>
      </c>
    </row>
    <row r="347" spans="1:62" ht="120" customHeight="1" x14ac:dyDescent="0.25">
      <c r="A347" s="132" t="s">
        <v>182</v>
      </c>
      <c r="B347" s="132"/>
      <c r="C347" s="150">
        <v>0</v>
      </c>
      <c r="D347" s="150">
        <v>0</v>
      </c>
      <c r="E347" s="133">
        <v>1266.3</v>
      </c>
      <c r="F347" s="134" t="s">
        <v>901</v>
      </c>
      <c r="G347" s="86" t="s">
        <v>902</v>
      </c>
      <c r="H347" s="86" t="s">
        <v>903</v>
      </c>
      <c r="I347" s="89"/>
      <c r="J347" s="90" t="s">
        <v>197</v>
      </c>
      <c r="K347" s="86"/>
      <c r="L347" s="86"/>
      <c r="M347" s="92" t="s">
        <v>151</v>
      </c>
      <c r="N347" s="86" t="s">
        <v>108</v>
      </c>
      <c r="O347" s="163" t="s">
        <v>164</v>
      </c>
      <c r="P347" s="163" t="s">
        <v>164</v>
      </c>
      <c r="Q347" s="91" t="s">
        <v>109</v>
      </c>
      <c r="R347" s="91" t="s">
        <v>210</v>
      </c>
      <c r="S347" s="91" t="s">
        <v>904</v>
      </c>
      <c r="T347" s="92">
        <v>20</v>
      </c>
      <c r="U347" s="93">
        <v>8</v>
      </c>
      <c r="V347" s="94">
        <v>45729</v>
      </c>
      <c r="W347" s="94">
        <v>45729</v>
      </c>
      <c r="X347" s="95">
        <v>9785171490324</v>
      </c>
      <c r="Y347" s="96">
        <v>800</v>
      </c>
      <c r="Z347" s="97">
        <v>0.64</v>
      </c>
      <c r="AA347" s="98" t="s">
        <v>145</v>
      </c>
      <c r="AB347" s="98" t="s">
        <v>204</v>
      </c>
      <c r="AC347" s="98" t="s">
        <v>146</v>
      </c>
      <c r="AD347" s="91" t="s">
        <v>110</v>
      </c>
      <c r="AE347" s="169" t="s">
        <v>198</v>
      </c>
      <c r="AF347" s="168"/>
      <c r="AG347" s="98" t="s">
        <v>562</v>
      </c>
      <c r="AH347" s="98"/>
      <c r="AI347" s="86" t="s">
        <v>905</v>
      </c>
      <c r="AJ347" s="101"/>
      <c r="AK347" s="91" t="s">
        <v>906</v>
      </c>
      <c r="AL347" s="100" t="s">
        <v>907</v>
      </c>
      <c r="AM347" s="86" t="s">
        <v>173</v>
      </c>
      <c r="AN347" s="86" t="s">
        <v>153</v>
      </c>
      <c r="AO347" s="143">
        <f t="shared" si="15"/>
        <v>0</v>
      </c>
      <c r="AP347" s="85" t="s">
        <v>908</v>
      </c>
      <c r="AQ347" s="100" t="s">
        <v>154</v>
      </c>
      <c r="AR347" s="97" t="s">
        <v>125</v>
      </c>
      <c r="AV347" s="99"/>
      <c r="AW347" s="159" t="s">
        <v>909</v>
      </c>
      <c r="AX347" s="102"/>
      <c r="AY347" s="157" t="s">
        <v>910</v>
      </c>
      <c r="AZ347" s="159"/>
      <c r="BF347" s="103">
        <v>45733</v>
      </c>
      <c r="BG347" s="46"/>
      <c r="BH347" s="46"/>
      <c r="BI347" s="46">
        <f t="shared" si="16"/>
        <v>0</v>
      </c>
      <c r="BJ347" s="46">
        <f t="shared" si="17"/>
        <v>0</v>
      </c>
    </row>
    <row r="348" spans="1:62" ht="120" customHeight="1" x14ac:dyDescent="0.25">
      <c r="A348" s="132" t="s">
        <v>182</v>
      </c>
      <c r="B348" s="132"/>
      <c r="C348" s="150">
        <v>0</v>
      </c>
      <c r="D348" s="150">
        <v>0</v>
      </c>
      <c r="E348" s="133">
        <v>560.70000000000005</v>
      </c>
      <c r="F348" s="134" t="s">
        <v>1819</v>
      </c>
      <c r="G348" s="86" t="s">
        <v>1820</v>
      </c>
      <c r="H348" s="86" t="s">
        <v>1821</v>
      </c>
      <c r="I348" s="89"/>
      <c r="J348" s="90" t="s">
        <v>197</v>
      </c>
      <c r="K348" s="86"/>
      <c r="L348" s="86"/>
      <c r="M348" s="92" t="s">
        <v>144</v>
      </c>
      <c r="N348" s="86" t="s">
        <v>108</v>
      </c>
      <c r="O348" s="163" t="s">
        <v>1822</v>
      </c>
      <c r="P348" s="163" t="s">
        <v>1823</v>
      </c>
      <c r="Q348" s="91" t="s">
        <v>109</v>
      </c>
      <c r="R348" s="91" t="s">
        <v>210</v>
      </c>
      <c r="S348" s="91" t="s">
        <v>1824</v>
      </c>
      <c r="T348" s="92">
        <v>10</v>
      </c>
      <c r="U348" s="93">
        <v>18</v>
      </c>
      <c r="V348" s="94">
        <v>45733</v>
      </c>
      <c r="W348" s="94">
        <v>45733</v>
      </c>
      <c r="X348" s="95">
        <v>9785171621629</v>
      </c>
      <c r="Y348" s="96">
        <v>256</v>
      </c>
      <c r="Z348" s="97">
        <v>0.3</v>
      </c>
      <c r="AA348" s="98" t="s">
        <v>145</v>
      </c>
      <c r="AB348" s="98" t="s">
        <v>165</v>
      </c>
      <c r="AC348" s="98" t="s">
        <v>146</v>
      </c>
      <c r="AD348" s="91" t="s">
        <v>110</v>
      </c>
      <c r="AE348" s="169" t="s">
        <v>198</v>
      </c>
      <c r="AF348" s="168"/>
      <c r="AG348" s="98" t="s">
        <v>433</v>
      </c>
      <c r="AH348" s="98"/>
      <c r="AI348" s="86" t="s">
        <v>1825</v>
      </c>
      <c r="AJ348" s="101"/>
      <c r="AK348" s="91"/>
      <c r="AL348" s="100" t="s">
        <v>1826</v>
      </c>
      <c r="AM348" s="86" t="s">
        <v>442</v>
      </c>
      <c r="AN348" s="86" t="s">
        <v>240</v>
      </c>
      <c r="AO348" s="143">
        <f t="shared" si="15"/>
        <v>0</v>
      </c>
      <c r="AP348" s="85" t="s">
        <v>1827</v>
      </c>
      <c r="AQ348" s="100" t="s">
        <v>157</v>
      </c>
      <c r="AR348" s="97" t="s">
        <v>125</v>
      </c>
      <c r="AV348" s="99"/>
      <c r="AW348" s="159" t="s">
        <v>1828</v>
      </c>
      <c r="AX348" s="102"/>
      <c r="AY348" s="157" t="s">
        <v>1829</v>
      </c>
      <c r="AZ348" s="159"/>
      <c r="BF348" s="103">
        <v>45735</v>
      </c>
      <c r="BG348" s="46"/>
      <c r="BH348" s="46"/>
      <c r="BI348" s="46">
        <f t="shared" si="16"/>
        <v>0</v>
      </c>
      <c r="BJ348" s="46">
        <f t="shared" si="17"/>
        <v>0</v>
      </c>
    </row>
    <row r="349" spans="1:62" ht="120" customHeight="1" x14ac:dyDescent="0.25">
      <c r="A349" s="132" t="s">
        <v>182</v>
      </c>
      <c r="B349" s="132"/>
      <c r="C349" s="150">
        <v>0</v>
      </c>
      <c r="D349" s="150">
        <v>0</v>
      </c>
      <c r="E349" s="133">
        <v>1052.1000000000001</v>
      </c>
      <c r="F349" s="134" t="s">
        <v>2442</v>
      </c>
      <c r="G349" s="86" t="s">
        <v>2443</v>
      </c>
      <c r="H349" s="86" t="s">
        <v>2444</v>
      </c>
      <c r="I349" s="89"/>
      <c r="J349" s="90" t="s">
        <v>197</v>
      </c>
      <c r="K349" s="86"/>
      <c r="L349" s="86"/>
      <c r="M349" s="92" t="s">
        <v>144</v>
      </c>
      <c r="N349" s="86" t="s">
        <v>108</v>
      </c>
      <c r="O349" s="163" t="s">
        <v>248</v>
      </c>
      <c r="P349" s="163" t="s">
        <v>459</v>
      </c>
      <c r="Q349" s="91" t="s">
        <v>109</v>
      </c>
      <c r="R349" s="91" t="s">
        <v>210</v>
      </c>
      <c r="S349" s="91" t="s">
        <v>2445</v>
      </c>
      <c r="T349" s="92">
        <v>10</v>
      </c>
      <c r="U349" s="93">
        <v>14</v>
      </c>
      <c r="V349" s="94">
        <v>45733</v>
      </c>
      <c r="W349" s="94">
        <v>45733</v>
      </c>
      <c r="X349" s="95">
        <v>9785171546854</v>
      </c>
      <c r="Y349" s="96">
        <v>384</v>
      </c>
      <c r="Z349" s="97">
        <v>0.48399999999999999</v>
      </c>
      <c r="AA349" s="98" t="s">
        <v>134</v>
      </c>
      <c r="AB349" s="98" t="s">
        <v>232</v>
      </c>
      <c r="AC349" s="98" t="s">
        <v>135</v>
      </c>
      <c r="AD349" s="91" t="s">
        <v>110</v>
      </c>
      <c r="AE349" s="169" t="s">
        <v>198</v>
      </c>
      <c r="AF349" s="168"/>
      <c r="AG349" s="98" t="s">
        <v>381</v>
      </c>
      <c r="AH349" s="98"/>
      <c r="AI349" s="86" t="s">
        <v>2446</v>
      </c>
      <c r="AJ349" s="101"/>
      <c r="AK349" s="91" t="s">
        <v>2447</v>
      </c>
      <c r="AL349" s="100" t="s">
        <v>2448</v>
      </c>
      <c r="AM349" s="86" t="s">
        <v>515</v>
      </c>
      <c r="AN349" s="86" t="s">
        <v>240</v>
      </c>
      <c r="AO349" s="143">
        <f t="shared" si="15"/>
        <v>0</v>
      </c>
      <c r="AP349" s="85" t="s">
        <v>2449</v>
      </c>
      <c r="AQ349" s="100" t="s">
        <v>157</v>
      </c>
      <c r="AR349" s="97" t="s">
        <v>125</v>
      </c>
      <c r="AV349" s="99"/>
      <c r="AW349" s="159" t="s">
        <v>2450</v>
      </c>
      <c r="AX349" s="102"/>
      <c r="AY349" s="157" t="s">
        <v>2451</v>
      </c>
      <c r="AZ349" s="159"/>
      <c r="BF349" s="103">
        <v>45736</v>
      </c>
      <c r="BG349" s="46"/>
      <c r="BH349" s="46"/>
      <c r="BI349" s="46">
        <f t="shared" si="16"/>
        <v>0</v>
      </c>
      <c r="BJ349" s="46">
        <f t="shared" si="17"/>
        <v>0</v>
      </c>
    </row>
    <row r="350" spans="1:62" ht="120" customHeight="1" x14ac:dyDescent="0.25">
      <c r="A350" s="132" t="s">
        <v>182</v>
      </c>
      <c r="B350" s="132"/>
      <c r="C350" s="150"/>
      <c r="D350" s="150"/>
      <c r="E350" s="133">
        <v>875.7</v>
      </c>
      <c r="F350" s="134" t="s">
        <v>4426</v>
      </c>
      <c r="G350" s="86" t="s">
        <v>4427</v>
      </c>
      <c r="H350" s="86" t="s">
        <v>4428</v>
      </c>
      <c r="I350" s="89"/>
      <c r="J350" s="90" t="s">
        <v>197</v>
      </c>
      <c r="K350" s="86"/>
      <c r="L350" s="86"/>
      <c r="M350" s="92" t="s">
        <v>151</v>
      </c>
      <c r="N350" s="86" t="s">
        <v>108</v>
      </c>
      <c r="O350" s="163" t="s">
        <v>205</v>
      </c>
      <c r="P350" s="163" t="s">
        <v>205</v>
      </c>
      <c r="Q350" s="91" t="s">
        <v>109</v>
      </c>
      <c r="R350" s="91" t="s">
        <v>210</v>
      </c>
      <c r="S350" s="91" t="s">
        <v>4429</v>
      </c>
      <c r="T350" s="92">
        <v>10</v>
      </c>
      <c r="U350" s="93">
        <v>10</v>
      </c>
      <c r="V350" s="94">
        <v>45740</v>
      </c>
      <c r="W350" s="94">
        <v>45740</v>
      </c>
      <c r="X350" s="95">
        <v>9785171628864</v>
      </c>
      <c r="Y350" s="96">
        <v>672</v>
      </c>
      <c r="Z350" s="97">
        <v>0.55800000000000005</v>
      </c>
      <c r="AA350" s="98" t="s">
        <v>145</v>
      </c>
      <c r="AB350" s="98" t="s">
        <v>204</v>
      </c>
      <c r="AC350" s="98" t="s">
        <v>146</v>
      </c>
      <c r="AD350" s="91" t="s">
        <v>110</v>
      </c>
      <c r="AE350" s="169" t="s">
        <v>198</v>
      </c>
      <c r="AF350" s="168"/>
      <c r="AG350" s="98" t="s">
        <v>443</v>
      </c>
      <c r="AH350" s="98"/>
      <c r="AI350" s="86" t="s">
        <v>4430</v>
      </c>
      <c r="AJ350" s="101"/>
      <c r="AK350" s="91"/>
      <c r="AL350" s="100" t="s">
        <v>4431</v>
      </c>
      <c r="AM350" s="86" t="s">
        <v>277</v>
      </c>
      <c r="AN350" s="86" t="s">
        <v>153</v>
      </c>
      <c r="AO350" s="143">
        <f t="shared" si="15"/>
        <v>0</v>
      </c>
      <c r="AP350" s="85" t="s">
        <v>4432</v>
      </c>
      <c r="AQ350" s="100" t="s">
        <v>111</v>
      </c>
      <c r="AR350" s="97" t="s">
        <v>125</v>
      </c>
      <c r="AV350" s="99"/>
      <c r="AW350" s="159" t="s">
        <v>4433</v>
      </c>
      <c r="AX350" s="102" t="s">
        <v>4434</v>
      </c>
      <c r="AY350" s="157" t="s">
        <v>4435</v>
      </c>
      <c r="AZ350" s="159"/>
      <c r="BF350" s="103">
        <v>45742</v>
      </c>
      <c r="BG350" s="46"/>
      <c r="BH350" s="46"/>
      <c r="BI350" s="46">
        <f t="shared" si="16"/>
        <v>0</v>
      </c>
      <c r="BJ350" s="46">
        <f t="shared" si="17"/>
        <v>0</v>
      </c>
    </row>
    <row r="351" spans="1:62" ht="120" customHeight="1" x14ac:dyDescent="0.25">
      <c r="A351" s="132" t="s">
        <v>182</v>
      </c>
      <c r="B351" s="132"/>
      <c r="C351" s="150">
        <v>0</v>
      </c>
      <c r="D351" s="150">
        <v>0</v>
      </c>
      <c r="E351" s="133">
        <v>1159.2</v>
      </c>
      <c r="F351" s="134" t="s">
        <v>911</v>
      </c>
      <c r="G351" s="86" t="s">
        <v>912</v>
      </c>
      <c r="H351" s="86" t="s">
        <v>913</v>
      </c>
      <c r="I351" s="89"/>
      <c r="J351" s="90" t="s">
        <v>197</v>
      </c>
      <c r="K351" s="86"/>
      <c r="L351" s="86"/>
      <c r="M351" s="92" t="s">
        <v>151</v>
      </c>
      <c r="N351" s="86" t="s">
        <v>108</v>
      </c>
      <c r="O351" s="163" t="s">
        <v>224</v>
      </c>
      <c r="P351" s="163" t="s">
        <v>224</v>
      </c>
      <c r="Q351" s="91" t="s">
        <v>109</v>
      </c>
      <c r="R351" s="91" t="s">
        <v>210</v>
      </c>
      <c r="S351" s="91" t="s">
        <v>914</v>
      </c>
      <c r="T351" s="92">
        <v>10</v>
      </c>
      <c r="U351" s="93">
        <v>10</v>
      </c>
      <c r="V351" s="94">
        <v>45730</v>
      </c>
      <c r="W351" s="94">
        <v>45730</v>
      </c>
      <c r="X351" s="95">
        <v>9785171680817</v>
      </c>
      <c r="Y351" s="96">
        <v>512</v>
      </c>
      <c r="Z351" s="97">
        <v>0.624</v>
      </c>
      <c r="AA351" s="98" t="s">
        <v>134</v>
      </c>
      <c r="AB351" s="98" t="s">
        <v>232</v>
      </c>
      <c r="AC351" s="98" t="s">
        <v>135</v>
      </c>
      <c r="AD351" s="91" t="s">
        <v>110</v>
      </c>
      <c r="AE351" s="169" t="s">
        <v>198</v>
      </c>
      <c r="AF351" s="168"/>
      <c r="AG351" s="98" t="s">
        <v>443</v>
      </c>
      <c r="AH351" s="98"/>
      <c r="AI351" s="86" t="s">
        <v>915</v>
      </c>
      <c r="AJ351" s="101"/>
      <c r="AK351" s="91" t="s">
        <v>916</v>
      </c>
      <c r="AL351" s="100" t="s">
        <v>917</v>
      </c>
      <c r="AM351" s="86" t="s">
        <v>277</v>
      </c>
      <c r="AN351" s="86" t="s">
        <v>153</v>
      </c>
      <c r="AO351" s="143">
        <f t="shared" si="15"/>
        <v>0</v>
      </c>
      <c r="AP351" s="85" t="s">
        <v>918</v>
      </c>
      <c r="AQ351" s="100" t="s">
        <v>111</v>
      </c>
      <c r="AR351" s="97" t="s">
        <v>125</v>
      </c>
      <c r="AV351" s="99"/>
      <c r="AW351" s="159" t="s">
        <v>919</v>
      </c>
      <c r="AX351" s="102" t="s">
        <v>920</v>
      </c>
      <c r="AY351" s="157" t="s">
        <v>921</v>
      </c>
      <c r="AZ351" s="159"/>
      <c r="BF351" s="103">
        <v>45733</v>
      </c>
      <c r="BG351" s="46"/>
      <c r="BH351" s="46"/>
      <c r="BI351" s="46">
        <f t="shared" si="16"/>
        <v>0</v>
      </c>
      <c r="BJ351" s="46">
        <f t="shared" si="17"/>
        <v>0</v>
      </c>
    </row>
    <row r="352" spans="1:62" ht="120" customHeight="1" x14ac:dyDescent="0.25">
      <c r="A352" s="132" t="s">
        <v>182</v>
      </c>
      <c r="B352" s="132"/>
      <c r="C352" s="150">
        <v>0</v>
      </c>
      <c r="D352" s="150">
        <v>0</v>
      </c>
      <c r="E352" s="133">
        <v>825.30000000000007</v>
      </c>
      <c r="F352" s="134" t="s">
        <v>3803</v>
      </c>
      <c r="G352" s="86" t="s">
        <v>3804</v>
      </c>
      <c r="H352" s="86" t="s">
        <v>3805</v>
      </c>
      <c r="I352" s="89"/>
      <c r="J352" s="90" t="s">
        <v>197</v>
      </c>
      <c r="K352" s="86"/>
      <c r="L352" s="86"/>
      <c r="M352" s="92" t="s">
        <v>151</v>
      </c>
      <c r="N352" s="86" t="s">
        <v>108</v>
      </c>
      <c r="O352" s="163" t="s">
        <v>205</v>
      </c>
      <c r="P352" s="163" t="s">
        <v>205</v>
      </c>
      <c r="Q352" s="91" t="s">
        <v>109</v>
      </c>
      <c r="R352" s="91" t="s">
        <v>210</v>
      </c>
      <c r="S352" s="91" t="s">
        <v>3806</v>
      </c>
      <c r="T352" s="92">
        <v>10</v>
      </c>
      <c r="U352" s="93">
        <v>10</v>
      </c>
      <c r="V352" s="94">
        <v>45736</v>
      </c>
      <c r="W352" s="94">
        <v>45736</v>
      </c>
      <c r="X352" s="95">
        <v>9785171685942</v>
      </c>
      <c r="Y352" s="96">
        <v>608</v>
      </c>
      <c r="Z352" s="97">
        <v>0.51</v>
      </c>
      <c r="AA352" s="98" t="s">
        <v>145</v>
      </c>
      <c r="AB352" s="98" t="s">
        <v>204</v>
      </c>
      <c r="AC352" s="98" t="s">
        <v>146</v>
      </c>
      <c r="AD352" s="91" t="s">
        <v>110</v>
      </c>
      <c r="AE352" s="169" t="s">
        <v>198</v>
      </c>
      <c r="AF352" s="168"/>
      <c r="AG352" s="98" t="s">
        <v>443</v>
      </c>
      <c r="AH352" s="98"/>
      <c r="AI352" s="86" t="s">
        <v>3807</v>
      </c>
      <c r="AJ352" s="101"/>
      <c r="AK352" s="91"/>
      <c r="AL352" s="100" t="s">
        <v>3808</v>
      </c>
      <c r="AM352" s="86" t="s">
        <v>277</v>
      </c>
      <c r="AN352" s="86" t="s">
        <v>153</v>
      </c>
      <c r="AO352" s="143">
        <f t="shared" si="15"/>
        <v>0</v>
      </c>
      <c r="AP352" s="85" t="s">
        <v>3809</v>
      </c>
      <c r="AQ352" s="100" t="s">
        <v>111</v>
      </c>
      <c r="AR352" s="97" t="s">
        <v>125</v>
      </c>
      <c r="AV352" s="99"/>
      <c r="AW352" s="159" t="s">
        <v>3810</v>
      </c>
      <c r="AX352" s="102" t="s">
        <v>3811</v>
      </c>
      <c r="AY352" s="157" t="s">
        <v>3812</v>
      </c>
      <c r="AZ352" s="159"/>
      <c r="BF352" s="103">
        <v>45741</v>
      </c>
      <c r="BG352" s="46"/>
      <c r="BH352" s="46"/>
      <c r="BI352" s="46">
        <f t="shared" si="16"/>
        <v>0</v>
      </c>
      <c r="BJ352" s="46">
        <f t="shared" si="17"/>
        <v>0</v>
      </c>
    </row>
    <row r="353" spans="1:62" ht="120" customHeight="1" x14ac:dyDescent="0.25">
      <c r="A353" s="132" t="s">
        <v>182</v>
      </c>
      <c r="B353" s="132"/>
      <c r="C353" s="150">
        <v>0</v>
      </c>
      <c r="D353" s="150">
        <v>0</v>
      </c>
      <c r="E353" s="133">
        <v>560.70000000000005</v>
      </c>
      <c r="F353" s="134" t="s">
        <v>1388</v>
      </c>
      <c r="G353" s="86" t="s">
        <v>1389</v>
      </c>
      <c r="H353" s="86" t="s">
        <v>1390</v>
      </c>
      <c r="I353" s="89"/>
      <c r="J353" s="90" t="s">
        <v>197</v>
      </c>
      <c r="K353" s="86"/>
      <c r="L353" s="86"/>
      <c r="M353" s="92" t="s">
        <v>138</v>
      </c>
      <c r="N353" s="86" t="s">
        <v>108</v>
      </c>
      <c r="O353" s="163" t="s">
        <v>166</v>
      </c>
      <c r="P353" s="163" t="s">
        <v>167</v>
      </c>
      <c r="Q353" s="91" t="s">
        <v>109</v>
      </c>
      <c r="R353" s="91" t="s">
        <v>210</v>
      </c>
      <c r="S353" s="91" t="s">
        <v>1391</v>
      </c>
      <c r="T353" s="92">
        <v>10</v>
      </c>
      <c r="U353" s="93">
        <v>16</v>
      </c>
      <c r="V353" s="94">
        <v>45730</v>
      </c>
      <c r="W353" s="94">
        <v>45730</v>
      </c>
      <c r="X353" s="95">
        <v>9785171635763</v>
      </c>
      <c r="Y353" s="96">
        <v>64</v>
      </c>
      <c r="Z353" s="97">
        <v>0.35399999999999998</v>
      </c>
      <c r="AA353" s="98" t="s">
        <v>155</v>
      </c>
      <c r="AB353" s="98" t="s">
        <v>160</v>
      </c>
      <c r="AC353" s="98" t="s">
        <v>156</v>
      </c>
      <c r="AD353" s="91" t="s">
        <v>110</v>
      </c>
      <c r="AE353" s="169" t="s">
        <v>198</v>
      </c>
      <c r="AF353" s="168"/>
      <c r="AG353" s="98" t="s">
        <v>283</v>
      </c>
      <c r="AH353" s="98"/>
      <c r="AI353" s="86" t="s">
        <v>1392</v>
      </c>
      <c r="AJ353" s="101" t="s">
        <v>141</v>
      </c>
      <c r="AK353" s="91"/>
      <c r="AL353" s="100" t="s">
        <v>1393</v>
      </c>
      <c r="AM353" s="86" t="s">
        <v>150</v>
      </c>
      <c r="AN353" s="86" t="s">
        <v>142</v>
      </c>
      <c r="AO353" s="143">
        <f t="shared" si="15"/>
        <v>0</v>
      </c>
      <c r="AP353" s="85" t="s">
        <v>1394</v>
      </c>
      <c r="AQ353" s="100" t="s">
        <v>143</v>
      </c>
      <c r="AR353" s="97" t="s">
        <v>125</v>
      </c>
      <c r="AV353" s="99"/>
      <c r="AW353" s="159" t="s">
        <v>1395</v>
      </c>
      <c r="AX353" s="102" t="s">
        <v>1396</v>
      </c>
      <c r="AY353" s="157" t="s">
        <v>1397</v>
      </c>
      <c r="AZ353" s="159"/>
      <c r="BF353" s="103">
        <v>45734</v>
      </c>
      <c r="BG353" s="46"/>
      <c r="BH353" s="46"/>
      <c r="BI353" s="46">
        <f t="shared" si="16"/>
        <v>0</v>
      </c>
      <c r="BJ353" s="46">
        <f t="shared" si="17"/>
        <v>0</v>
      </c>
    </row>
    <row r="354" spans="1:62" ht="120" customHeight="1" x14ac:dyDescent="0.25">
      <c r="A354" s="132" t="s">
        <v>182</v>
      </c>
      <c r="B354" s="132"/>
      <c r="C354" s="150">
        <v>0</v>
      </c>
      <c r="D354" s="150">
        <v>0</v>
      </c>
      <c r="E354" s="133">
        <v>693</v>
      </c>
      <c r="F354" s="134" t="s">
        <v>1830</v>
      </c>
      <c r="G354" s="86" t="s">
        <v>1831</v>
      </c>
      <c r="H354" s="86" t="s">
        <v>1390</v>
      </c>
      <c r="I354" s="89"/>
      <c r="J354" s="90">
        <v>6</v>
      </c>
      <c r="K354" s="86"/>
      <c r="L354" s="86"/>
      <c r="M354" s="92" t="s">
        <v>138</v>
      </c>
      <c r="N354" s="86" t="s">
        <v>108</v>
      </c>
      <c r="O354" s="163" t="s">
        <v>148</v>
      </c>
      <c r="P354" s="163" t="s">
        <v>375</v>
      </c>
      <c r="Q354" s="91" t="s">
        <v>109</v>
      </c>
      <c r="R354" s="91" t="s">
        <v>210</v>
      </c>
      <c r="S354" s="91" t="s">
        <v>1832</v>
      </c>
      <c r="T354" s="92">
        <v>10</v>
      </c>
      <c r="U354" s="93">
        <v>18</v>
      </c>
      <c r="V354" s="94">
        <v>44897</v>
      </c>
      <c r="W354" s="94">
        <v>45733</v>
      </c>
      <c r="X354" s="95">
        <v>9785171534257</v>
      </c>
      <c r="Y354" s="96">
        <v>64</v>
      </c>
      <c r="Z354" s="97">
        <v>0.35199999999999998</v>
      </c>
      <c r="AA354" s="98" t="s">
        <v>155</v>
      </c>
      <c r="AB354" s="98" t="s">
        <v>160</v>
      </c>
      <c r="AC354" s="98" t="s">
        <v>156</v>
      </c>
      <c r="AD354" s="91" t="s">
        <v>110</v>
      </c>
      <c r="AE354" s="135" t="s">
        <v>116</v>
      </c>
      <c r="AF354" s="168"/>
      <c r="AG354" s="98" t="s">
        <v>362</v>
      </c>
      <c r="AH354" s="98"/>
      <c r="AI354" s="86" t="s">
        <v>1392</v>
      </c>
      <c r="AJ354" s="101" t="s">
        <v>141</v>
      </c>
      <c r="AK354" s="91"/>
      <c r="AL354" s="100" t="s">
        <v>1833</v>
      </c>
      <c r="AM354" s="86" t="s">
        <v>286</v>
      </c>
      <c r="AN354" s="86" t="s">
        <v>142</v>
      </c>
      <c r="AO354" s="143">
        <f t="shared" si="15"/>
        <v>0</v>
      </c>
      <c r="AP354" s="85" t="s">
        <v>1834</v>
      </c>
      <c r="AQ354" s="100" t="s">
        <v>147</v>
      </c>
      <c r="AR354" s="97" t="s">
        <v>125</v>
      </c>
      <c r="AV354" s="99"/>
      <c r="AW354" s="159" t="s">
        <v>1835</v>
      </c>
      <c r="AX354" s="102" t="s">
        <v>1836</v>
      </c>
      <c r="AY354" s="157" t="s">
        <v>1837</v>
      </c>
      <c r="AZ354" s="159"/>
      <c r="BF354" s="103">
        <v>45735</v>
      </c>
      <c r="BG354" s="46"/>
      <c r="BH354" s="46"/>
      <c r="BI354" s="46">
        <f t="shared" si="16"/>
        <v>0</v>
      </c>
      <c r="BJ354" s="46">
        <f t="shared" si="17"/>
        <v>0</v>
      </c>
    </row>
    <row r="355" spans="1:62" ht="120" customHeight="1" x14ac:dyDescent="0.25">
      <c r="A355" s="132" t="s">
        <v>182</v>
      </c>
      <c r="B355" s="132"/>
      <c r="C355" s="150">
        <v>0</v>
      </c>
      <c r="D355" s="150">
        <v>0</v>
      </c>
      <c r="E355" s="133">
        <v>261.45</v>
      </c>
      <c r="F355" s="134" t="s">
        <v>3813</v>
      </c>
      <c r="G355" s="86"/>
      <c r="H355" s="86" t="s">
        <v>3814</v>
      </c>
      <c r="I355" s="89"/>
      <c r="J355" s="90" t="s">
        <v>197</v>
      </c>
      <c r="K355" s="86"/>
      <c r="L355" s="86"/>
      <c r="M355" s="92" t="s">
        <v>144</v>
      </c>
      <c r="N355" s="86" t="s">
        <v>439</v>
      </c>
      <c r="O355" s="163" t="s">
        <v>337</v>
      </c>
      <c r="P355" s="163" t="s">
        <v>3815</v>
      </c>
      <c r="Q355" s="91" t="s">
        <v>109</v>
      </c>
      <c r="R355" s="91" t="s">
        <v>210</v>
      </c>
      <c r="S355" s="91" t="s">
        <v>3816</v>
      </c>
      <c r="T355" s="92">
        <v>20</v>
      </c>
      <c r="U355" s="93">
        <v>12</v>
      </c>
      <c r="V355" s="94"/>
      <c r="W355" s="94"/>
      <c r="X355" s="95">
        <v>9785171729554</v>
      </c>
      <c r="Y355" s="96">
        <v>272</v>
      </c>
      <c r="Z355" s="97">
        <v>0.2</v>
      </c>
      <c r="AA355" s="98" t="s">
        <v>145</v>
      </c>
      <c r="AB355" s="98"/>
      <c r="AC355" s="98" t="s">
        <v>146</v>
      </c>
      <c r="AD355" s="91">
        <v>3</v>
      </c>
      <c r="AE355" s="169" t="s">
        <v>198</v>
      </c>
      <c r="AF355" s="168"/>
      <c r="AG355" s="98" t="s">
        <v>1924</v>
      </c>
      <c r="AH355" s="98"/>
      <c r="AI355" s="86" t="s">
        <v>3817</v>
      </c>
      <c r="AJ355" s="101"/>
      <c r="AK355" s="91"/>
      <c r="AL355" s="100" t="s">
        <v>3818</v>
      </c>
      <c r="AM355" s="86" t="s">
        <v>528</v>
      </c>
      <c r="AN355" s="86" t="s">
        <v>240</v>
      </c>
      <c r="AO355" s="143">
        <f t="shared" si="15"/>
        <v>0</v>
      </c>
      <c r="AP355" s="85" t="s">
        <v>3819</v>
      </c>
      <c r="AQ355" s="100" t="s">
        <v>157</v>
      </c>
      <c r="AR355" s="97" t="s">
        <v>125</v>
      </c>
      <c r="AV355" s="99"/>
      <c r="AW355" s="159" t="s">
        <v>3820</v>
      </c>
      <c r="AX355" s="102"/>
      <c r="AY355" s="157" t="s">
        <v>3821</v>
      </c>
      <c r="AZ355" s="159"/>
      <c r="BF355" s="103">
        <v>45741</v>
      </c>
      <c r="BG355" s="46"/>
      <c r="BH355" s="46"/>
      <c r="BI355" s="46">
        <f t="shared" si="16"/>
        <v>0</v>
      </c>
      <c r="BJ355" s="46">
        <f t="shared" si="17"/>
        <v>0</v>
      </c>
    </row>
    <row r="356" spans="1:62" ht="120" customHeight="1" x14ac:dyDescent="0.25">
      <c r="A356" s="132" t="s">
        <v>182</v>
      </c>
      <c r="B356" s="132"/>
      <c r="C356" s="150">
        <v>0</v>
      </c>
      <c r="D356" s="150">
        <v>0</v>
      </c>
      <c r="E356" s="133">
        <v>299.25</v>
      </c>
      <c r="F356" s="134" t="s">
        <v>922</v>
      </c>
      <c r="G356" s="86" t="s">
        <v>923</v>
      </c>
      <c r="H356" s="86" t="s">
        <v>924</v>
      </c>
      <c r="I356" s="89"/>
      <c r="J356" s="90" t="s">
        <v>197</v>
      </c>
      <c r="K356" s="86"/>
      <c r="L356" s="86"/>
      <c r="M356" s="92" t="s">
        <v>151</v>
      </c>
      <c r="N356" s="86" t="s">
        <v>108</v>
      </c>
      <c r="O356" s="163" t="s">
        <v>164</v>
      </c>
      <c r="P356" s="163" t="s">
        <v>164</v>
      </c>
      <c r="Q356" s="91" t="s">
        <v>109</v>
      </c>
      <c r="R356" s="91" t="s">
        <v>210</v>
      </c>
      <c r="S356" s="91" t="s">
        <v>925</v>
      </c>
      <c r="T356" s="92">
        <v>10</v>
      </c>
      <c r="U356" s="93">
        <v>6</v>
      </c>
      <c r="V356" s="94">
        <v>45728</v>
      </c>
      <c r="W356" s="94">
        <v>45728</v>
      </c>
      <c r="X356" s="95">
        <v>9785171739744</v>
      </c>
      <c r="Y356" s="96">
        <v>384</v>
      </c>
      <c r="Z356" s="97">
        <v>0.16</v>
      </c>
      <c r="AA356" s="98" t="s">
        <v>278</v>
      </c>
      <c r="AB356" s="98" t="s">
        <v>175</v>
      </c>
      <c r="AC356" s="98" t="s">
        <v>279</v>
      </c>
      <c r="AD356" s="91">
        <v>3</v>
      </c>
      <c r="AE356" s="169" t="s">
        <v>198</v>
      </c>
      <c r="AF356" s="168"/>
      <c r="AG356" s="98" t="s">
        <v>733</v>
      </c>
      <c r="AH356" s="98"/>
      <c r="AI356" s="86" t="s">
        <v>926</v>
      </c>
      <c r="AJ356" s="101"/>
      <c r="AK356" s="91" t="s">
        <v>927</v>
      </c>
      <c r="AL356" s="100" t="s">
        <v>928</v>
      </c>
      <c r="AM356" s="86" t="s">
        <v>159</v>
      </c>
      <c r="AN356" s="86" t="s">
        <v>153</v>
      </c>
      <c r="AO356" s="143">
        <f t="shared" si="15"/>
        <v>0</v>
      </c>
      <c r="AP356" s="85" t="s">
        <v>929</v>
      </c>
      <c r="AQ356" s="100" t="s">
        <v>111</v>
      </c>
      <c r="AR356" s="97" t="s">
        <v>125</v>
      </c>
      <c r="AV356" s="99"/>
      <c r="AW356" s="159" t="s">
        <v>930</v>
      </c>
      <c r="AX356" s="102"/>
      <c r="AY356" s="157" t="s">
        <v>931</v>
      </c>
      <c r="AZ356" s="159"/>
      <c r="BF356" s="103">
        <v>45733</v>
      </c>
      <c r="BG356" s="46"/>
      <c r="BH356" s="46"/>
      <c r="BI356" s="46">
        <f t="shared" si="16"/>
        <v>0</v>
      </c>
      <c r="BJ356" s="46">
        <f t="shared" si="17"/>
        <v>0</v>
      </c>
    </row>
    <row r="357" spans="1:62" ht="120" customHeight="1" x14ac:dyDescent="0.25">
      <c r="A357" s="132" t="s">
        <v>182</v>
      </c>
      <c r="B357" s="132"/>
      <c r="C357" s="150">
        <v>0</v>
      </c>
      <c r="D357" s="150">
        <v>0</v>
      </c>
      <c r="E357" s="133">
        <v>299.25</v>
      </c>
      <c r="F357" s="134" t="s">
        <v>3275</v>
      </c>
      <c r="G357" s="86" t="s">
        <v>3276</v>
      </c>
      <c r="H357" s="86" t="s">
        <v>924</v>
      </c>
      <c r="I357" s="89"/>
      <c r="J357" s="90">
        <v>6</v>
      </c>
      <c r="K357" s="86"/>
      <c r="L357" s="86"/>
      <c r="M357" s="92" t="s">
        <v>151</v>
      </c>
      <c r="N357" s="86" t="s">
        <v>108</v>
      </c>
      <c r="O357" s="163" t="s">
        <v>164</v>
      </c>
      <c r="P357" s="163" t="s">
        <v>164</v>
      </c>
      <c r="Q357" s="91" t="s">
        <v>109</v>
      </c>
      <c r="R357" s="91" t="s">
        <v>210</v>
      </c>
      <c r="S357" s="91" t="s">
        <v>3277</v>
      </c>
      <c r="T357" s="92">
        <v>10</v>
      </c>
      <c r="U357" s="93">
        <v>6</v>
      </c>
      <c r="V357" s="94">
        <v>45433</v>
      </c>
      <c r="W357" s="94">
        <v>45734</v>
      </c>
      <c r="X357" s="95">
        <v>9785171645007</v>
      </c>
      <c r="Y357" s="96">
        <v>320</v>
      </c>
      <c r="Z357" s="97">
        <v>0.153</v>
      </c>
      <c r="AA357" s="98" t="s">
        <v>278</v>
      </c>
      <c r="AB357" s="98" t="s">
        <v>175</v>
      </c>
      <c r="AC357" s="98" t="s">
        <v>279</v>
      </c>
      <c r="AD357" s="91">
        <v>3</v>
      </c>
      <c r="AE357" s="135" t="s">
        <v>116</v>
      </c>
      <c r="AF357" s="168"/>
      <c r="AG357" s="98" t="s">
        <v>3278</v>
      </c>
      <c r="AH357" s="98"/>
      <c r="AI357" s="86" t="s">
        <v>926</v>
      </c>
      <c r="AJ357" s="101"/>
      <c r="AK357" s="91" t="s">
        <v>3279</v>
      </c>
      <c r="AL357" s="100" t="s">
        <v>3280</v>
      </c>
      <c r="AM357" s="86" t="s">
        <v>159</v>
      </c>
      <c r="AN357" s="86" t="s">
        <v>153</v>
      </c>
      <c r="AO357" s="143">
        <f t="shared" si="15"/>
        <v>0</v>
      </c>
      <c r="AP357" s="85" t="s">
        <v>3281</v>
      </c>
      <c r="AQ357" s="100" t="s">
        <v>111</v>
      </c>
      <c r="AR357" s="97" t="s">
        <v>125</v>
      </c>
      <c r="AV357" s="99"/>
      <c r="AW357" s="159" t="s">
        <v>3282</v>
      </c>
      <c r="AX357" s="102"/>
      <c r="AY357" s="157" t="s">
        <v>3283</v>
      </c>
      <c r="AZ357" s="159"/>
      <c r="BF357" s="103">
        <v>45740</v>
      </c>
      <c r="BG357" s="46"/>
      <c r="BH357" s="46"/>
      <c r="BI357" s="46">
        <f t="shared" si="16"/>
        <v>0</v>
      </c>
      <c r="BJ357" s="46">
        <f t="shared" si="17"/>
        <v>0</v>
      </c>
    </row>
    <row r="358" spans="1:62" ht="120" customHeight="1" x14ac:dyDescent="0.25">
      <c r="A358" s="132" t="s">
        <v>182</v>
      </c>
      <c r="B358" s="132"/>
      <c r="C358" s="150">
        <v>0</v>
      </c>
      <c r="D358" s="150">
        <v>0</v>
      </c>
      <c r="E358" s="133">
        <v>289.8</v>
      </c>
      <c r="F358" s="134" t="s">
        <v>3284</v>
      </c>
      <c r="G358" s="86" t="s">
        <v>3285</v>
      </c>
      <c r="H358" s="86" t="s">
        <v>924</v>
      </c>
      <c r="I358" s="89"/>
      <c r="J358" s="90">
        <v>3</v>
      </c>
      <c r="K358" s="86"/>
      <c r="L358" s="86"/>
      <c r="M358" s="92" t="s">
        <v>151</v>
      </c>
      <c r="N358" s="86" t="s">
        <v>108</v>
      </c>
      <c r="O358" s="163" t="s">
        <v>164</v>
      </c>
      <c r="P358" s="163" t="s">
        <v>164</v>
      </c>
      <c r="Q358" s="91" t="s">
        <v>109</v>
      </c>
      <c r="R358" s="91" t="s">
        <v>210</v>
      </c>
      <c r="S358" s="91" t="s">
        <v>3286</v>
      </c>
      <c r="T358" s="92">
        <v>10</v>
      </c>
      <c r="U358" s="93">
        <v>12</v>
      </c>
      <c r="V358" s="94">
        <v>44974</v>
      </c>
      <c r="W358" s="94">
        <v>45735</v>
      </c>
      <c r="X358" s="95">
        <v>9785171551537</v>
      </c>
      <c r="Y358" s="96">
        <v>384</v>
      </c>
      <c r="Z358" s="97">
        <v>0.17499999999999999</v>
      </c>
      <c r="AA358" s="98" t="s">
        <v>278</v>
      </c>
      <c r="AB358" s="98" t="s">
        <v>175</v>
      </c>
      <c r="AC358" s="98" t="s">
        <v>279</v>
      </c>
      <c r="AD358" s="91">
        <v>3</v>
      </c>
      <c r="AE358" s="135" t="s">
        <v>116</v>
      </c>
      <c r="AF358" s="168"/>
      <c r="AG358" s="98" t="s">
        <v>953</v>
      </c>
      <c r="AH358" s="98"/>
      <c r="AI358" s="86" t="s">
        <v>926</v>
      </c>
      <c r="AJ358" s="101"/>
      <c r="AK358" s="91" t="s">
        <v>3287</v>
      </c>
      <c r="AL358" s="100" t="s">
        <v>3288</v>
      </c>
      <c r="AM358" s="86" t="s">
        <v>159</v>
      </c>
      <c r="AN358" s="86" t="s">
        <v>153</v>
      </c>
      <c r="AO358" s="143">
        <f t="shared" si="15"/>
        <v>0</v>
      </c>
      <c r="AP358" s="85" t="s">
        <v>3289</v>
      </c>
      <c r="AQ358" s="100" t="s">
        <v>111</v>
      </c>
      <c r="AR358" s="97" t="s">
        <v>125</v>
      </c>
      <c r="AV358" s="99"/>
      <c r="AW358" s="159" t="s">
        <v>3290</v>
      </c>
      <c r="AX358" s="102"/>
      <c r="AY358" s="157" t="s">
        <v>3291</v>
      </c>
      <c r="AZ358" s="159"/>
      <c r="BF358" s="103">
        <v>45740</v>
      </c>
      <c r="BG358" s="46"/>
      <c r="BH358" s="46"/>
      <c r="BI358" s="46">
        <f t="shared" si="16"/>
        <v>0</v>
      </c>
      <c r="BJ358" s="46">
        <f t="shared" si="17"/>
        <v>0</v>
      </c>
    </row>
    <row r="359" spans="1:62" ht="120" customHeight="1" x14ac:dyDescent="0.25">
      <c r="A359" s="132" t="s">
        <v>182</v>
      </c>
      <c r="B359" s="132"/>
      <c r="C359" s="150">
        <v>0</v>
      </c>
      <c r="D359" s="150">
        <v>0</v>
      </c>
      <c r="E359" s="133">
        <v>604.80000000000007</v>
      </c>
      <c r="F359" s="134" t="s">
        <v>1398</v>
      </c>
      <c r="G359" s="86" t="s">
        <v>1399</v>
      </c>
      <c r="H359" s="86" t="s">
        <v>1400</v>
      </c>
      <c r="I359" s="89"/>
      <c r="J359" s="90" t="s">
        <v>197</v>
      </c>
      <c r="K359" s="86"/>
      <c r="L359" s="86"/>
      <c r="M359" s="92" t="s">
        <v>151</v>
      </c>
      <c r="N359" s="86" t="s">
        <v>108</v>
      </c>
      <c r="O359" s="163" t="s">
        <v>205</v>
      </c>
      <c r="P359" s="163" t="s">
        <v>205</v>
      </c>
      <c r="Q359" s="91" t="s">
        <v>109</v>
      </c>
      <c r="R359" s="91" t="s">
        <v>210</v>
      </c>
      <c r="S359" s="91" t="s">
        <v>1401</v>
      </c>
      <c r="T359" s="92">
        <v>10</v>
      </c>
      <c r="U359" s="93">
        <v>10</v>
      </c>
      <c r="V359" s="94">
        <v>45730</v>
      </c>
      <c r="W359" s="94">
        <v>45730</v>
      </c>
      <c r="X359" s="95">
        <v>9785171716530</v>
      </c>
      <c r="Y359" s="96">
        <v>320</v>
      </c>
      <c r="Z359" s="97">
        <v>0.32400000000000001</v>
      </c>
      <c r="AA359" s="98" t="s">
        <v>145</v>
      </c>
      <c r="AB359" s="98" t="s">
        <v>161</v>
      </c>
      <c r="AC359" s="98" t="s">
        <v>146</v>
      </c>
      <c r="AD359" s="91" t="s">
        <v>110</v>
      </c>
      <c r="AE359" s="169" t="s">
        <v>198</v>
      </c>
      <c r="AF359" s="168"/>
      <c r="AG359" s="98" t="s">
        <v>566</v>
      </c>
      <c r="AH359" s="98"/>
      <c r="AI359" s="86" t="s">
        <v>1402</v>
      </c>
      <c r="AJ359" s="101"/>
      <c r="AK359" s="91"/>
      <c r="AL359" s="100" t="s">
        <v>1403</v>
      </c>
      <c r="AM359" s="86" t="s">
        <v>277</v>
      </c>
      <c r="AN359" s="86" t="s">
        <v>153</v>
      </c>
      <c r="AO359" s="143">
        <f t="shared" si="15"/>
        <v>0</v>
      </c>
      <c r="AP359" s="85" t="s">
        <v>1404</v>
      </c>
      <c r="AQ359" s="100" t="s">
        <v>111</v>
      </c>
      <c r="AR359" s="97" t="s">
        <v>125</v>
      </c>
      <c r="AV359" s="99"/>
      <c r="AW359" s="159" t="s">
        <v>1405</v>
      </c>
      <c r="AX359" s="102" t="s">
        <v>1406</v>
      </c>
      <c r="AY359" s="157" t="s">
        <v>1407</v>
      </c>
      <c r="AZ359" s="159"/>
      <c r="BF359" s="103">
        <v>45734</v>
      </c>
      <c r="BG359" s="46"/>
      <c r="BH359" s="46"/>
      <c r="BI359" s="46">
        <f t="shared" si="16"/>
        <v>0</v>
      </c>
      <c r="BJ359" s="46">
        <f t="shared" si="17"/>
        <v>0</v>
      </c>
    </row>
    <row r="360" spans="1:62" ht="120" customHeight="1" x14ac:dyDescent="0.25">
      <c r="A360" s="132" t="s">
        <v>182</v>
      </c>
      <c r="B360" s="132"/>
      <c r="C360" s="150">
        <v>0</v>
      </c>
      <c r="D360" s="150">
        <v>0</v>
      </c>
      <c r="E360" s="133">
        <v>382.2</v>
      </c>
      <c r="F360" s="134" t="s">
        <v>3822</v>
      </c>
      <c r="G360" s="86" t="s">
        <v>3823</v>
      </c>
      <c r="H360" s="86" t="s">
        <v>3824</v>
      </c>
      <c r="I360" s="89"/>
      <c r="J360" s="90" t="s">
        <v>197</v>
      </c>
      <c r="K360" s="86"/>
      <c r="L360" s="86"/>
      <c r="M360" s="92" t="s">
        <v>219</v>
      </c>
      <c r="N360" s="86" t="s">
        <v>108</v>
      </c>
      <c r="O360" s="163" t="s">
        <v>395</v>
      </c>
      <c r="P360" s="163" t="s">
        <v>3825</v>
      </c>
      <c r="Q360" s="91" t="s">
        <v>109</v>
      </c>
      <c r="R360" s="91" t="s">
        <v>210</v>
      </c>
      <c r="S360" s="91" t="s">
        <v>3826</v>
      </c>
      <c r="T360" s="92">
        <v>10</v>
      </c>
      <c r="U360" s="93">
        <v>4</v>
      </c>
      <c r="V360" s="94">
        <v>45736</v>
      </c>
      <c r="W360" s="94">
        <v>45736</v>
      </c>
      <c r="X360" s="95">
        <v>9785171604400</v>
      </c>
      <c r="Y360" s="96">
        <v>336</v>
      </c>
      <c r="Z360" s="97">
        <v>0.42499999999999999</v>
      </c>
      <c r="AA360" s="98" t="s">
        <v>134</v>
      </c>
      <c r="AB360" s="98" t="s">
        <v>251</v>
      </c>
      <c r="AC360" s="98" t="s">
        <v>135</v>
      </c>
      <c r="AD360" s="91" t="s">
        <v>110</v>
      </c>
      <c r="AE360" s="169" t="s">
        <v>198</v>
      </c>
      <c r="AF360" s="168"/>
      <c r="AG360" s="98" t="s">
        <v>1859</v>
      </c>
      <c r="AH360" s="98"/>
      <c r="AI360" s="86" t="s">
        <v>3827</v>
      </c>
      <c r="AJ360" s="101" t="s">
        <v>149</v>
      </c>
      <c r="AK360" s="91"/>
      <c r="AL360" s="100" t="s">
        <v>3828</v>
      </c>
      <c r="AM360" s="86" t="s">
        <v>187</v>
      </c>
      <c r="AN360" s="86" t="s">
        <v>142</v>
      </c>
      <c r="AO360" s="143">
        <f t="shared" si="15"/>
        <v>0</v>
      </c>
      <c r="AP360" s="85" t="s">
        <v>3829</v>
      </c>
      <c r="AQ360" s="100" t="s">
        <v>147</v>
      </c>
      <c r="AR360" s="97" t="s">
        <v>125</v>
      </c>
      <c r="AV360" s="99"/>
      <c r="AW360" s="159" t="s">
        <v>3830</v>
      </c>
      <c r="AX360" s="102" t="s">
        <v>3831</v>
      </c>
      <c r="AY360" s="157" t="s">
        <v>3832</v>
      </c>
      <c r="AZ360" s="159"/>
      <c r="BF360" s="103">
        <v>45741</v>
      </c>
      <c r="BG360" s="46"/>
      <c r="BH360" s="46"/>
      <c r="BI360" s="46">
        <f t="shared" si="16"/>
        <v>0</v>
      </c>
      <c r="BJ360" s="46">
        <f t="shared" si="17"/>
        <v>0</v>
      </c>
    </row>
    <row r="361" spans="1:62" ht="120" customHeight="1" x14ac:dyDescent="0.25">
      <c r="A361" s="132" t="s">
        <v>182</v>
      </c>
      <c r="B361" s="132"/>
      <c r="C361" s="150">
        <v>0</v>
      </c>
      <c r="D361" s="150">
        <v>0</v>
      </c>
      <c r="E361" s="133">
        <v>472.5</v>
      </c>
      <c r="F361" s="134" t="s">
        <v>1408</v>
      </c>
      <c r="G361" s="86" t="s">
        <v>1409</v>
      </c>
      <c r="H361" s="86" t="s">
        <v>1410</v>
      </c>
      <c r="I361" s="89"/>
      <c r="J361" s="90">
        <v>5</v>
      </c>
      <c r="K361" s="86"/>
      <c r="L361" s="86"/>
      <c r="M361" s="92" t="s">
        <v>219</v>
      </c>
      <c r="N361" s="86" t="s">
        <v>108</v>
      </c>
      <c r="O361" s="163" t="s">
        <v>395</v>
      </c>
      <c r="P361" s="163" t="s">
        <v>631</v>
      </c>
      <c r="Q361" s="91" t="s">
        <v>109</v>
      </c>
      <c r="R361" s="91" t="s">
        <v>210</v>
      </c>
      <c r="S361" s="91" t="s">
        <v>1411</v>
      </c>
      <c r="T361" s="92">
        <v>10</v>
      </c>
      <c r="U361" s="93">
        <v>16</v>
      </c>
      <c r="V361" s="94">
        <v>42621</v>
      </c>
      <c r="W361" s="94">
        <v>45730</v>
      </c>
      <c r="X361" s="95">
        <v>9785170953868</v>
      </c>
      <c r="Y361" s="96">
        <v>640</v>
      </c>
      <c r="Z361" s="97">
        <v>0.29799999999999999</v>
      </c>
      <c r="AA361" s="98" t="s">
        <v>1412</v>
      </c>
      <c r="AB361" s="98" t="s">
        <v>311</v>
      </c>
      <c r="AC361" s="98" t="s">
        <v>1413</v>
      </c>
      <c r="AD361" s="91" t="s">
        <v>256</v>
      </c>
      <c r="AE361" s="135" t="s">
        <v>116</v>
      </c>
      <c r="AF361" s="168"/>
      <c r="AG361" s="98" t="s">
        <v>290</v>
      </c>
      <c r="AH361" s="98"/>
      <c r="AI361" s="86" t="s">
        <v>1414</v>
      </c>
      <c r="AJ361" s="101"/>
      <c r="AK361" s="91"/>
      <c r="AL361" s="100" t="s">
        <v>1415</v>
      </c>
      <c r="AM361" s="86" t="s">
        <v>440</v>
      </c>
      <c r="AN361" s="86" t="s">
        <v>240</v>
      </c>
      <c r="AO361" s="143">
        <f t="shared" si="15"/>
        <v>0</v>
      </c>
      <c r="AP361" s="85" t="s">
        <v>1416</v>
      </c>
      <c r="AQ361" s="100" t="s">
        <v>157</v>
      </c>
      <c r="AR361" s="97" t="s">
        <v>125</v>
      </c>
      <c r="AV361" s="99"/>
      <c r="AW361" s="159" t="s">
        <v>1417</v>
      </c>
      <c r="AX361" s="102" t="s">
        <v>1418</v>
      </c>
      <c r="AY361" s="157" t="s">
        <v>1419</v>
      </c>
      <c r="AZ361" s="159"/>
      <c r="BF361" s="103">
        <v>45734</v>
      </c>
      <c r="BG361" s="46"/>
      <c r="BH361" s="46"/>
      <c r="BI361" s="46">
        <f t="shared" si="16"/>
        <v>0</v>
      </c>
      <c r="BJ361" s="46">
        <f t="shared" si="17"/>
        <v>0</v>
      </c>
    </row>
    <row r="362" spans="1:62" ht="120" customHeight="1" x14ac:dyDescent="0.25">
      <c r="A362" s="132" t="s">
        <v>182</v>
      </c>
      <c r="B362" s="132"/>
      <c r="C362" s="150">
        <v>0</v>
      </c>
      <c r="D362" s="150">
        <v>0</v>
      </c>
      <c r="E362" s="133">
        <v>472.5</v>
      </c>
      <c r="F362" s="134" t="s">
        <v>3292</v>
      </c>
      <c r="G362" s="86" t="s">
        <v>3293</v>
      </c>
      <c r="H362" s="86" t="s">
        <v>3294</v>
      </c>
      <c r="I362" s="89"/>
      <c r="J362" s="90" t="s">
        <v>197</v>
      </c>
      <c r="K362" s="86"/>
      <c r="L362" s="86"/>
      <c r="M362" s="92" t="s">
        <v>133</v>
      </c>
      <c r="N362" s="86" t="s">
        <v>108</v>
      </c>
      <c r="O362" s="163" t="s">
        <v>174</v>
      </c>
      <c r="P362" s="163" t="s">
        <v>191</v>
      </c>
      <c r="Q362" s="91" t="s">
        <v>109</v>
      </c>
      <c r="R362" s="91" t="s">
        <v>210</v>
      </c>
      <c r="S362" s="91" t="s">
        <v>3295</v>
      </c>
      <c r="T362" s="92">
        <v>10</v>
      </c>
      <c r="U362" s="93">
        <v>20</v>
      </c>
      <c r="V362" s="94">
        <v>45734</v>
      </c>
      <c r="W362" s="94">
        <v>45734</v>
      </c>
      <c r="X362" s="95">
        <v>9785171620257</v>
      </c>
      <c r="Y362" s="96">
        <v>192</v>
      </c>
      <c r="Z362" s="97">
        <v>0.249</v>
      </c>
      <c r="AA362" s="98" t="s">
        <v>145</v>
      </c>
      <c r="AB362" s="98" t="s">
        <v>136</v>
      </c>
      <c r="AC362" s="98" t="s">
        <v>146</v>
      </c>
      <c r="AD362" s="91" t="s">
        <v>110</v>
      </c>
      <c r="AE362" s="169" t="s">
        <v>198</v>
      </c>
      <c r="AF362" s="168"/>
      <c r="AG362" s="98" t="s">
        <v>1217</v>
      </c>
      <c r="AH362" s="98"/>
      <c r="AI362" s="86" t="s">
        <v>3296</v>
      </c>
      <c r="AJ362" s="101"/>
      <c r="AK362" s="91"/>
      <c r="AL362" s="100" t="s">
        <v>3297</v>
      </c>
      <c r="AM362" s="86" t="s">
        <v>455</v>
      </c>
      <c r="AN362" s="86" t="s">
        <v>240</v>
      </c>
      <c r="AO362" s="143">
        <f t="shared" si="15"/>
        <v>0</v>
      </c>
      <c r="AP362" s="85" t="s">
        <v>3298</v>
      </c>
      <c r="AQ362" s="100" t="s">
        <v>111</v>
      </c>
      <c r="AR362" s="97" t="s">
        <v>125</v>
      </c>
      <c r="AV362" s="99"/>
      <c r="AW362" s="159" t="s">
        <v>3299</v>
      </c>
      <c r="AX362" s="102"/>
      <c r="AY362" s="157" t="s">
        <v>3300</v>
      </c>
      <c r="AZ362" s="159"/>
      <c r="BF362" s="103">
        <v>45740</v>
      </c>
      <c r="BG362" s="46"/>
      <c r="BH362" s="46"/>
      <c r="BI362" s="46">
        <f t="shared" si="16"/>
        <v>0</v>
      </c>
      <c r="BJ362" s="46">
        <f t="shared" si="17"/>
        <v>0</v>
      </c>
    </row>
    <row r="363" spans="1:62" ht="120" customHeight="1" x14ac:dyDescent="0.25">
      <c r="A363" s="132" t="s">
        <v>182</v>
      </c>
      <c r="B363" s="132"/>
      <c r="C363" s="150">
        <v>0</v>
      </c>
      <c r="D363" s="150">
        <v>0</v>
      </c>
      <c r="E363" s="133">
        <v>210</v>
      </c>
      <c r="F363" s="134" t="s">
        <v>5446</v>
      </c>
      <c r="G363" s="86" t="s">
        <v>492</v>
      </c>
      <c r="H363" s="86" t="s">
        <v>5447</v>
      </c>
      <c r="I363" s="89"/>
      <c r="J363" s="90" t="s">
        <v>197</v>
      </c>
      <c r="K363" s="86"/>
      <c r="L363" s="86"/>
      <c r="M363" s="92" t="s">
        <v>138</v>
      </c>
      <c r="N363" s="86" t="s">
        <v>108</v>
      </c>
      <c r="O363" s="163" t="s">
        <v>352</v>
      </c>
      <c r="P363" s="163" t="s">
        <v>2477</v>
      </c>
      <c r="Q363" s="91" t="s">
        <v>109</v>
      </c>
      <c r="R363" s="91" t="s">
        <v>210</v>
      </c>
      <c r="S363" s="91" t="s">
        <v>5448</v>
      </c>
      <c r="T363" s="92">
        <v>10</v>
      </c>
      <c r="U363" s="93">
        <v>25</v>
      </c>
      <c r="V363" s="94">
        <v>45742</v>
      </c>
      <c r="W363" s="94">
        <v>45742</v>
      </c>
      <c r="X363" s="95">
        <v>9785171722371</v>
      </c>
      <c r="Y363" s="96">
        <v>24</v>
      </c>
      <c r="Z363" s="97">
        <v>0.105</v>
      </c>
      <c r="AA363" s="98" t="s">
        <v>5190</v>
      </c>
      <c r="AB363" s="98"/>
      <c r="AC363" s="98" t="s">
        <v>5191</v>
      </c>
      <c r="AD363" s="91">
        <v>3</v>
      </c>
      <c r="AE363" s="169" t="s">
        <v>198</v>
      </c>
      <c r="AF363" s="168"/>
      <c r="AG363" s="98" t="s">
        <v>283</v>
      </c>
      <c r="AH363" s="98"/>
      <c r="AI363" s="86" t="s">
        <v>5447</v>
      </c>
      <c r="AJ363" s="101" t="s">
        <v>163</v>
      </c>
      <c r="AK363" s="91"/>
      <c r="AL363" s="100" t="s">
        <v>5449</v>
      </c>
      <c r="AM363" s="86" t="s">
        <v>150</v>
      </c>
      <c r="AN363" s="86" t="s">
        <v>142</v>
      </c>
      <c r="AO363" s="143">
        <f t="shared" si="15"/>
        <v>0</v>
      </c>
      <c r="AP363" s="85" t="s">
        <v>5450</v>
      </c>
      <c r="AQ363" s="100" t="s">
        <v>143</v>
      </c>
      <c r="AR363" s="97" t="s">
        <v>125</v>
      </c>
      <c r="AV363" s="99"/>
      <c r="AW363" s="159" t="s">
        <v>5451</v>
      </c>
      <c r="AX363" s="102"/>
      <c r="AY363" s="157" t="s">
        <v>5452</v>
      </c>
      <c r="AZ363" s="159"/>
      <c r="BF363" s="103">
        <v>45744</v>
      </c>
      <c r="BG363" s="46"/>
      <c r="BH363" s="46"/>
      <c r="BI363" s="46">
        <f t="shared" si="16"/>
        <v>0</v>
      </c>
      <c r="BJ363" s="46">
        <f t="shared" si="17"/>
        <v>0</v>
      </c>
    </row>
    <row r="364" spans="1:62" ht="120" customHeight="1" x14ac:dyDescent="0.25">
      <c r="A364" s="132" t="s">
        <v>182</v>
      </c>
      <c r="B364" s="132"/>
      <c r="C364" s="150">
        <v>0</v>
      </c>
      <c r="D364" s="150">
        <v>0</v>
      </c>
      <c r="E364" s="133">
        <v>210</v>
      </c>
      <c r="F364" s="134" t="s">
        <v>5453</v>
      </c>
      <c r="G364" s="86" t="s">
        <v>211</v>
      </c>
      <c r="H364" s="86" t="s">
        <v>5447</v>
      </c>
      <c r="I364" s="89"/>
      <c r="J364" s="90" t="s">
        <v>197</v>
      </c>
      <c r="K364" s="86"/>
      <c r="L364" s="86"/>
      <c r="M364" s="92" t="s">
        <v>138</v>
      </c>
      <c r="N364" s="86" t="s">
        <v>108</v>
      </c>
      <c r="O364" s="163" t="s">
        <v>352</v>
      </c>
      <c r="P364" s="163" t="s">
        <v>2477</v>
      </c>
      <c r="Q364" s="91" t="s">
        <v>109</v>
      </c>
      <c r="R364" s="91" t="s">
        <v>210</v>
      </c>
      <c r="S364" s="91" t="s">
        <v>5454</v>
      </c>
      <c r="T364" s="92">
        <v>10</v>
      </c>
      <c r="U364" s="93">
        <v>25</v>
      </c>
      <c r="V364" s="94">
        <v>45742</v>
      </c>
      <c r="W364" s="94">
        <v>45742</v>
      </c>
      <c r="X364" s="95">
        <v>9785171722425</v>
      </c>
      <c r="Y364" s="96">
        <v>24</v>
      </c>
      <c r="Z364" s="97">
        <v>0.107</v>
      </c>
      <c r="AA364" s="98" t="s">
        <v>5190</v>
      </c>
      <c r="AB364" s="98"/>
      <c r="AC364" s="98" t="s">
        <v>5191</v>
      </c>
      <c r="AD364" s="91">
        <v>3</v>
      </c>
      <c r="AE364" s="169" t="s">
        <v>198</v>
      </c>
      <c r="AF364" s="168"/>
      <c r="AG364" s="98" t="s">
        <v>567</v>
      </c>
      <c r="AH364" s="98"/>
      <c r="AI364" s="86" t="s">
        <v>5447</v>
      </c>
      <c r="AJ364" s="101" t="s">
        <v>163</v>
      </c>
      <c r="AK364" s="91"/>
      <c r="AL364" s="100" t="s">
        <v>5455</v>
      </c>
      <c r="AM364" s="86" t="s">
        <v>150</v>
      </c>
      <c r="AN364" s="86" t="s">
        <v>142</v>
      </c>
      <c r="AO364" s="143">
        <f t="shared" si="15"/>
        <v>0</v>
      </c>
      <c r="AP364" s="85" t="s">
        <v>5456</v>
      </c>
      <c r="AQ364" s="100" t="s">
        <v>143</v>
      </c>
      <c r="AR364" s="97" t="s">
        <v>125</v>
      </c>
      <c r="AV364" s="99"/>
      <c r="AW364" s="159" t="s">
        <v>5457</v>
      </c>
      <c r="AX364" s="102" t="s">
        <v>5458</v>
      </c>
      <c r="AY364" s="157" t="s">
        <v>5458</v>
      </c>
      <c r="AZ364" s="159"/>
      <c r="BF364" s="103">
        <v>45744</v>
      </c>
      <c r="BG364" s="46"/>
      <c r="BH364" s="46"/>
      <c r="BI364" s="46">
        <f t="shared" si="16"/>
        <v>0</v>
      </c>
      <c r="BJ364" s="46">
        <f t="shared" si="17"/>
        <v>0</v>
      </c>
    </row>
    <row r="365" spans="1:62" ht="120" customHeight="1" x14ac:dyDescent="0.25">
      <c r="A365" s="132" t="s">
        <v>182</v>
      </c>
      <c r="B365" s="132"/>
      <c r="C365" s="150">
        <v>0</v>
      </c>
      <c r="D365" s="150">
        <v>0</v>
      </c>
      <c r="E365" s="133">
        <v>210</v>
      </c>
      <c r="F365" s="134" t="s">
        <v>5459</v>
      </c>
      <c r="G365" s="86" t="s">
        <v>372</v>
      </c>
      <c r="H365" s="86" t="s">
        <v>5447</v>
      </c>
      <c r="I365" s="89"/>
      <c r="J365" s="90" t="s">
        <v>197</v>
      </c>
      <c r="K365" s="86"/>
      <c r="L365" s="86"/>
      <c r="M365" s="92" t="s">
        <v>138</v>
      </c>
      <c r="N365" s="86" t="s">
        <v>108</v>
      </c>
      <c r="O365" s="163" t="s">
        <v>352</v>
      </c>
      <c r="P365" s="163" t="s">
        <v>2477</v>
      </c>
      <c r="Q365" s="91" t="s">
        <v>109</v>
      </c>
      <c r="R365" s="91" t="s">
        <v>210</v>
      </c>
      <c r="S365" s="91" t="s">
        <v>5460</v>
      </c>
      <c r="T365" s="92">
        <v>10</v>
      </c>
      <c r="U365" s="93">
        <v>25</v>
      </c>
      <c r="V365" s="94">
        <v>45742</v>
      </c>
      <c r="W365" s="94">
        <v>45742</v>
      </c>
      <c r="X365" s="95">
        <v>9785171722395</v>
      </c>
      <c r="Y365" s="96">
        <v>24</v>
      </c>
      <c r="Z365" s="97">
        <v>0.106</v>
      </c>
      <c r="AA365" s="98" t="s">
        <v>5190</v>
      </c>
      <c r="AB365" s="98"/>
      <c r="AC365" s="98" t="s">
        <v>5191</v>
      </c>
      <c r="AD365" s="91">
        <v>3</v>
      </c>
      <c r="AE365" s="169" t="s">
        <v>198</v>
      </c>
      <c r="AF365" s="168"/>
      <c r="AG365" s="98" t="s">
        <v>282</v>
      </c>
      <c r="AH365" s="98"/>
      <c r="AI365" s="86" t="s">
        <v>5447</v>
      </c>
      <c r="AJ365" s="101" t="s">
        <v>163</v>
      </c>
      <c r="AK365" s="91"/>
      <c r="AL365" s="100" t="s">
        <v>5461</v>
      </c>
      <c r="AM365" s="86" t="s">
        <v>150</v>
      </c>
      <c r="AN365" s="86" t="s">
        <v>142</v>
      </c>
      <c r="AO365" s="143">
        <f t="shared" si="15"/>
        <v>0</v>
      </c>
      <c r="AP365" s="85" t="s">
        <v>5462</v>
      </c>
      <c r="AQ365" s="100" t="s">
        <v>143</v>
      </c>
      <c r="AR365" s="97" t="s">
        <v>125</v>
      </c>
      <c r="AV365" s="99"/>
      <c r="AW365" s="159" t="s">
        <v>5463</v>
      </c>
      <c r="AX365" s="102" t="s">
        <v>5464</v>
      </c>
      <c r="AY365" s="157" t="s">
        <v>5465</v>
      </c>
      <c r="AZ365" s="159"/>
      <c r="BF365" s="103">
        <v>45744</v>
      </c>
      <c r="BG365" s="46"/>
      <c r="BH365" s="46"/>
      <c r="BI365" s="46">
        <f t="shared" si="16"/>
        <v>0</v>
      </c>
      <c r="BJ365" s="46">
        <f t="shared" si="17"/>
        <v>0</v>
      </c>
    </row>
    <row r="366" spans="1:62" ht="120" customHeight="1" x14ac:dyDescent="0.25">
      <c r="A366" s="132" t="s">
        <v>182</v>
      </c>
      <c r="B366" s="132"/>
      <c r="C366" s="150">
        <v>0</v>
      </c>
      <c r="D366" s="150">
        <v>0</v>
      </c>
      <c r="E366" s="133">
        <v>210</v>
      </c>
      <c r="F366" s="134" t="s">
        <v>5466</v>
      </c>
      <c r="G366" s="86" t="s">
        <v>372</v>
      </c>
      <c r="H366" s="86" t="s">
        <v>5447</v>
      </c>
      <c r="I366" s="89"/>
      <c r="J366" s="90" t="s">
        <v>197</v>
      </c>
      <c r="K366" s="86"/>
      <c r="L366" s="86"/>
      <c r="M366" s="92" t="s">
        <v>138</v>
      </c>
      <c r="N366" s="86" t="s">
        <v>108</v>
      </c>
      <c r="O366" s="163" t="s">
        <v>352</v>
      </c>
      <c r="P366" s="163" t="s">
        <v>2477</v>
      </c>
      <c r="Q366" s="91" t="s">
        <v>109</v>
      </c>
      <c r="R366" s="91" t="s">
        <v>210</v>
      </c>
      <c r="S366" s="91" t="s">
        <v>5467</v>
      </c>
      <c r="T366" s="92">
        <v>10</v>
      </c>
      <c r="U366" s="93">
        <v>25</v>
      </c>
      <c r="V366" s="94">
        <v>45742</v>
      </c>
      <c r="W366" s="94">
        <v>45742</v>
      </c>
      <c r="X366" s="95">
        <v>9785171722418</v>
      </c>
      <c r="Y366" s="96">
        <v>24</v>
      </c>
      <c r="Z366" s="97">
        <v>0.104</v>
      </c>
      <c r="AA366" s="98" t="s">
        <v>5190</v>
      </c>
      <c r="AB366" s="98"/>
      <c r="AC366" s="98" t="s">
        <v>5191</v>
      </c>
      <c r="AD366" s="91">
        <v>3</v>
      </c>
      <c r="AE366" s="169" t="s">
        <v>198</v>
      </c>
      <c r="AF366" s="168"/>
      <c r="AG366" s="98" t="s">
        <v>347</v>
      </c>
      <c r="AH366" s="98"/>
      <c r="AI366" s="86" t="s">
        <v>5447</v>
      </c>
      <c r="AJ366" s="101" t="s">
        <v>163</v>
      </c>
      <c r="AK366" s="91"/>
      <c r="AL366" s="100" t="s">
        <v>5468</v>
      </c>
      <c r="AM366" s="86" t="s">
        <v>150</v>
      </c>
      <c r="AN366" s="86" t="s">
        <v>142</v>
      </c>
      <c r="AO366" s="143">
        <f t="shared" si="15"/>
        <v>0</v>
      </c>
      <c r="AP366" s="85" t="s">
        <v>5469</v>
      </c>
      <c r="AQ366" s="100" t="s">
        <v>143</v>
      </c>
      <c r="AR366" s="97" t="s">
        <v>125</v>
      </c>
      <c r="AV366" s="99"/>
      <c r="AW366" s="159" t="s">
        <v>5470</v>
      </c>
      <c r="AX366" s="102" t="s">
        <v>5471</v>
      </c>
      <c r="AY366" s="157" t="s">
        <v>5471</v>
      </c>
      <c r="AZ366" s="159"/>
      <c r="BF366" s="103">
        <v>45744</v>
      </c>
      <c r="BG366" s="46"/>
      <c r="BH366" s="46"/>
      <c r="BI366" s="46">
        <f t="shared" si="16"/>
        <v>0</v>
      </c>
      <c r="BJ366" s="46">
        <f t="shared" si="17"/>
        <v>0</v>
      </c>
    </row>
    <row r="367" spans="1:62" ht="120" customHeight="1" x14ac:dyDescent="0.25">
      <c r="A367" s="132" t="s">
        <v>182</v>
      </c>
      <c r="B367" s="132"/>
      <c r="C367" s="150">
        <v>0</v>
      </c>
      <c r="D367" s="150">
        <v>0</v>
      </c>
      <c r="E367" s="133">
        <v>497.70000000000005</v>
      </c>
      <c r="F367" s="134" t="s">
        <v>932</v>
      </c>
      <c r="G367" s="86" t="s">
        <v>933</v>
      </c>
      <c r="H367" s="86" t="s">
        <v>513</v>
      </c>
      <c r="I367" s="89"/>
      <c r="J367" s="90">
        <v>5</v>
      </c>
      <c r="K367" s="86"/>
      <c r="L367" s="86"/>
      <c r="M367" s="92" t="s">
        <v>144</v>
      </c>
      <c r="N367" s="86" t="s">
        <v>108</v>
      </c>
      <c r="O367" s="163" t="s">
        <v>179</v>
      </c>
      <c r="P367" s="163" t="s">
        <v>192</v>
      </c>
      <c r="Q367" s="91" t="s">
        <v>109</v>
      </c>
      <c r="R367" s="91" t="s">
        <v>210</v>
      </c>
      <c r="S367" s="91" t="s">
        <v>934</v>
      </c>
      <c r="T367" s="92">
        <v>10</v>
      </c>
      <c r="U367" s="93">
        <v>16</v>
      </c>
      <c r="V367" s="94">
        <v>45553</v>
      </c>
      <c r="W367" s="94">
        <v>45727</v>
      </c>
      <c r="X367" s="95">
        <v>9785171611668</v>
      </c>
      <c r="Y367" s="96">
        <v>224</v>
      </c>
      <c r="Z367" s="97">
        <v>0.22600000000000001</v>
      </c>
      <c r="AA367" s="98" t="s">
        <v>134</v>
      </c>
      <c r="AB367" s="98" t="s">
        <v>232</v>
      </c>
      <c r="AC367" s="98" t="s">
        <v>135</v>
      </c>
      <c r="AD367" s="91">
        <v>3</v>
      </c>
      <c r="AE367" s="135" t="s">
        <v>116</v>
      </c>
      <c r="AF367" s="168"/>
      <c r="AG367" s="98" t="s">
        <v>306</v>
      </c>
      <c r="AH367" s="98"/>
      <c r="AI367" s="86" t="s">
        <v>514</v>
      </c>
      <c r="AJ367" s="101"/>
      <c r="AK367" s="91"/>
      <c r="AL367" s="100" t="s">
        <v>935</v>
      </c>
      <c r="AM367" s="86" t="s">
        <v>430</v>
      </c>
      <c r="AN367" s="86" t="s">
        <v>240</v>
      </c>
      <c r="AO367" s="143">
        <f t="shared" si="15"/>
        <v>0</v>
      </c>
      <c r="AP367" s="85" t="s">
        <v>936</v>
      </c>
      <c r="AQ367" s="100" t="s">
        <v>157</v>
      </c>
      <c r="AR367" s="97" t="s">
        <v>125</v>
      </c>
      <c r="AV367" s="99"/>
      <c r="AW367" s="159" t="s">
        <v>937</v>
      </c>
      <c r="AX367" s="102"/>
      <c r="AY367" s="157" t="s">
        <v>938</v>
      </c>
      <c r="AZ367" s="159"/>
      <c r="BF367" s="103">
        <v>45733</v>
      </c>
      <c r="BG367" s="46"/>
      <c r="BH367" s="46"/>
      <c r="BI367" s="46">
        <f t="shared" si="16"/>
        <v>0</v>
      </c>
      <c r="BJ367" s="46">
        <f t="shared" si="17"/>
        <v>0</v>
      </c>
    </row>
    <row r="368" spans="1:62" ht="120" customHeight="1" x14ac:dyDescent="0.25">
      <c r="A368" s="132" t="s">
        <v>182</v>
      </c>
      <c r="B368" s="132"/>
      <c r="C368" s="150">
        <v>0</v>
      </c>
      <c r="D368" s="150">
        <v>0</v>
      </c>
      <c r="E368" s="133">
        <v>674.1</v>
      </c>
      <c r="F368" s="134" t="s">
        <v>1838</v>
      </c>
      <c r="G368" s="86" t="s">
        <v>1839</v>
      </c>
      <c r="H368" s="86" t="s">
        <v>1840</v>
      </c>
      <c r="I368" s="89"/>
      <c r="J368" s="90" t="s">
        <v>197</v>
      </c>
      <c r="K368" s="86"/>
      <c r="L368" s="86"/>
      <c r="M368" s="92" t="s">
        <v>151</v>
      </c>
      <c r="N368" s="86" t="s">
        <v>108</v>
      </c>
      <c r="O368" s="163" t="s">
        <v>188</v>
      </c>
      <c r="P368" s="163" t="s">
        <v>188</v>
      </c>
      <c r="Q368" s="91" t="s">
        <v>109</v>
      </c>
      <c r="R368" s="91" t="s">
        <v>210</v>
      </c>
      <c r="S368" s="91" t="s">
        <v>1841</v>
      </c>
      <c r="T368" s="92">
        <v>10</v>
      </c>
      <c r="U368" s="93">
        <v>14</v>
      </c>
      <c r="V368" s="94">
        <v>45727</v>
      </c>
      <c r="W368" s="94">
        <v>45727</v>
      </c>
      <c r="X368" s="95">
        <v>9785171701840</v>
      </c>
      <c r="Y368" s="96">
        <v>352</v>
      </c>
      <c r="Z368" s="97">
        <v>0.29899999999999999</v>
      </c>
      <c r="AA368" s="98" t="s">
        <v>300</v>
      </c>
      <c r="AB368" s="98" t="s">
        <v>136</v>
      </c>
      <c r="AC368" s="98" t="s">
        <v>292</v>
      </c>
      <c r="AD368" s="91" t="s">
        <v>110</v>
      </c>
      <c r="AE368" s="169" t="s">
        <v>198</v>
      </c>
      <c r="AF368" s="168"/>
      <c r="AG368" s="98" t="s">
        <v>370</v>
      </c>
      <c r="AH368" s="98"/>
      <c r="AI368" s="86" t="s">
        <v>1842</v>
      </c>
      <c r="AJ368" s="101"/>
      <c r="AK368" s="91"/>
      <c r="AL368" s="100" t="s">
        <v>1843</v>
      </c>
      <c r="AM368" s="86" t="s">
        <v>173</v>
      </c>
      <c r="AN368" s="86" t="s">
        <v>153</v>
      </c>
      <c r="AO368" s="143">
        <f t="shared" si="15"/>
        <v>0</v>
      </c>
      <c r="AP368" s="85" t="s">
        <v>1844</v>
      </c>
      <c r="AQ368" s="100" t="s">
        <v>111</v>
      </c>
      <c r="AR368" s="97" t="s">
        <v>125</v>
      </c>
      <c r="AV368" s="99"/>
      <c r="AW368" s="159" t="s">
        <v>1845</v>
      </c>
      <c r="AX368" s="102" t="s">
        <v>1846</v>
      </c>
      <c r="AY368" s="157" t="s">
        <v>1847</v>
      </c>
      <c r="AZ368" s="159"/>
      <c r="BF368" s="103">
        <v>45735</v>
      </c>
      <c r="BG368" s="46"/>
      <c r="BH368" s="46"/>
      <c r="BI368" s="46">
        <f t="shared" si="16"/>
        <v>0</v>
      </c>
      <c r="BJ368" s="46">
        <f t="shared" si="17"/>
        <v>0</v>
      </c>
    </row>
    <row r="369" spans="1:62" ht="120" customHeight="1" x14ac:dyDescent="0.25">
      <c r="A369" s="132" t="s">
        <v>182</v>
      </c>
      <c r="B369" s="132"/>
      <c r="C369" s="150">
        <v>0</v>
      </c>
      <c r="D369" s="150">
        <v>0</v>
      </c>
      <c r="E369" s="133">
        <v>693</v>
      </c>
      <c r="F369" s="134" t="s">
        <v>1420</v>
      </c>
      <c r="G369" s="86" t="s">
        <v>1421</v>
      </c>
      <c r="H369" s="86" t="s">
        <v>1422</v>
      </c>
      <c r="I369" s="89"/>
      <c r="J369" s="90" t="s">
        <v>197</v>
      </c>
      <c r="K369" s="86"/>
      <c r="L369" s="86"/>
      <c r="M369" s="92" t="s">
        <v>151</v>
      </c>
      <c r="N369" s="86" t="s">
        <v>108</v>
      </c>
      <c r="O369" s="163" t="s">
        <v>270</v>
      </c>
      <c r="P369" s="163" t="s">
        <v>270</v>
      </c>
      <c r="Q369" s="91" t="s">
        <v>109</v>
      </c>
      <c r="R369" s="91" t="s">
        <v>210</v>
      </c>
      <c r="S369" s="91" t="s">
        <v>1423</v>
      </c>
      <c r="T369" s="92">
        <v>10</v>
      </c>
      <c r="U369" s="93">
        <v>12</v>
      </c>
      <c r="V369" s="94">
        <v>45730</v>
      </c>
      <c r="W369" s="94">
        <v>45730</v>
      </c>
      <c r="X369" s="95">
        <v>9785171579777</v>
      </c>
      <c r="Y369" s="96">
        <v>384</v>
      </c>
      <c r="Z369" s="97">
        <v>0.375</v>
      </c>
      <c r="AA369" s="98" t="s">
        <v>145</v>
      </c>
      <c r="AB369" s="98" t="s">
        <v>165</v>
      </c>
      <c r="AC369" s="98" t="s">
        <v>146</v>
      </c>
      <c r="AD369" s="91" t="s">
        <v>110</v>
      </c>
      <c r="AE369" s="169" t="s">
        <v>198</v>
      </c>
      <c r="AF369" s="168"/>
      <c r="AG369" s="98" t="s">
        <v>1424</v>
      </c>
      <c r="AH369" s="98"/>
      <c r="AI369" s="86" t="s">
        <v>1425</v>
      </c>
      <c r="AJ369" s="101"/>
      <c r="AK369" s="91" t="s">
        <v>1426</v>
      </c>
      <c r="AL369" s="100" t="s">
        <v>1427</v>
      </c>
      <c r="AM369" s="86" t="s">
        <v>173</v>
      </c>
      <c r="AN369" s="86" t="s">
        <v>153</v>
      </c>
      <c r="AO369" s="143">
        <f t="shared" si="15"/>
        <v>0</v>
      </c>
      <c r="AP369" s="85" t="s">
        <v>1428</v>
      </c>
      <c r="AQ369" s="100" t="s">
        <v>111</v>
      </c>
      <c r="AR369" s="97" t="s">
        <v>125</v>
      </c>
      <c r="AV369" s="99"/>
      <c r="AW369" s="159" t="s">
        <v>1429</v>
      </c>
      <c r="AX369" s="102"/>
      <c r="AY369" s="157" t="s">
        <v>1430</v>
      </c>
      <c r="AZ369" s="159"/>
      <c r="BF369" s="103">
        <v>45734</v>
      </c>
      <c r="BG369" s="46"/>
      <c r="BH369" s="46"/>
      <c r="BI369" s="46">
        <f t="shared" si="16"/>
        <v>0</v>
      </c>
      <c r="BJ369" s="46">
        <f t="shared" si="17"/>
        <v>0</v>
      </c>
    </row>
    <row r="370" spans="1:62" ht="120" customHeight="1" x14ac:dyDescent="0.25">
      <c r="A370" s="132" t="s">
        <v>182</v>
      </c>
      <c r="B370" s="132"/>
      <c r="C370" s="150">
        <v>0</v>
      </c>
      <c r="D370" s="150">
        <v>0</v>
      </c>
      <c r="E370" s="133">
        <v>604.80000000000007</v>
      </c>
      <c r="F370" s="134" t="s">
        <v>2452</v>
      </c>
      <c r="G370" s="86" t="s">
        <v>2453</v>
      </c>
      <c r="H370" s="86" t="s">
        <v>2454</v>
      </c>
      <c r="I370" s="89"/>
      <c r="J370" s="90" t="s">
        <v>197</v>
      </c>
      <c r="K370" s="86"/>
      <c r="L370" s="86"/>
      <c r="M370" s="92" t="s">
        <v>151</v>
      </c>
      <c r="N370" s="86" t="s">
        <v>108</v>
      </c>
      <c r="O370" s="163" t="s">
        <v>205</v>
      </c>
      <c r="P370" s="163" t="s">
        <v>205</v>
      </c>
      <c r="Q370" s="91" t="s">
        <v>109</v>
      </c>
      <c r="R370" s="91" t="s">
        <v>210</v>
      </c>
      <c r="S370" s="91" t="s">
        <v>2455</v>
      </c>
      <c r="T370" s="92">
        <v>10</v>
      </c>
      <c r="U370" s="93">
        <v>8</v>
      </c>
      <c r="V370" s="94">
        <v>45723</v>
      </c>
      <c r="W370" s="94">
        <v>45723</v>
      </c>
      <c r="X370" s="95">
        <v>9785171620233</v>
      </c>
      <c r="Y370" s="96">
        <v>352</v>
      </c>
      <c r="Z370" s="97">
        <v>0.375</v>
      </c>
      <c r="AA370" s="98" t="s">
        <v>145</v>
      </c>
      <c r="AB370" s="98" t="s">
        <v>161</v>
      </c>
      <c r="AC370" s="98" t="s">
        <v>146</v>
      </c>
      <c r="AD370" s="91" t="s">
        <v>110</v>
      </c>
      <c r="AE370" s="169" t="s">
        <v>198</v>
      </c>
      <c r="AF370" s="168"/>
      <c r="AG370" s="98" t="s">
        <v>2456</v>
      </c>
      <c r="AH370" s="98"/>
      <c r="AI370" s="86" t="s">
        <v>2457</v>
      </c>
      <c r="AJ370" s="101"/>
      <c r="AK370" s="91"/>
      <c r="AL370" s="100" t="s">
        <v>2458</v>
      </c>
      <c r="AM370" s="86" t="s">
        <v>225</v>
      </c>
      <c r="AN370" s="86" t="s">
        <v>153</v>
      </c>
      <c r="AO370" s="143">
        <f t="shared" si="15"/>
        <v>0</v>
      </c>
      <c r="AP370" s="85" t="s">
        <v>2459</v>
      </c>
      <c r="AQ370" s="100" t="s">
        <v>154</v>
      </c>
      <c r="AR370" s="97" t="s">
        <v>125</v>
      </c>
      <c r="AV370" s="99"/>
      <c r="AW370" s="159" t="s">
        <v>2460</v>
      </c>
      <c r="AX370" s="102" t="s">
        <v>2461</v>
      </c>
      <c r="AY370" s="157" t="s">
        <v>2462</v>
      </c>
      <c r="AZ370" s="159"/>
      <c r="BF370" s="103">
        <v>45736</v>
      </c>
      <c r="BG370" s="46"/>
      <c r="BH370" s="46"/>
      <c r="BI370" s="46">
        <f t="shared" si="16"/>
        <v>0</v>
      </c>
      <c r="BJ370" s="46">
        <f t="shared" si="17"/>
        <v>0</v>
      </c>
    </row>
    <row r="371" spans="1:62" ht="120" customHeight="1" x14ac:dyDescent="0.25">
      <c r="A371" s="132" t="s">
        <v>182</v>
      </c>
      <c r="B371" s="132"/>
      <c r="C371" s="150"/>
      <c r="D371" s="150"/>
      <c r="E371" s="133">
        <v>630</v>
      </c>
      <c r="F371" s="134" t="s">
        <v>4436</v>
      </c>
      <c r="G371" s="86" t="s">
        <v>4437</v>
      </c>
      <c r="H371" s="86" t="s">
        <v>4438</v>
      </c>
      <c r="I371" s="89"/>
      <c r="J371" s="90" t="s">
        <v>197</v>
      </c>
      <c r="K371" s="86"/>
      <c r="L371" s="86"/>
      <c r="M371" s="92" t="s">
        <v>151</v>
      </c>
      <c r="N371" s="86" t="s">
        <v>108</v>
      </c>
      <c r="O371" s="163" t="s">
        <v>212</v>
      </c>
      <c r="P371" s="163" t="s">
        <v>212</v>
      </c>
      <c r="Q371" s="91" t="s">
        <v>109</v>
      </c>
      <c r="R371" s="91" t="s">
        <v>210</v>
      </c>
      <c r="S371" s="91" t="s">
        <v>4439</v>
      </c>
      <c r="T371" s="92">
        <v>20</v>
      </c>
      <c r="U371" s="93">
        <v>10</v>
      </c>
      <c r="V371" s="94">
        <v>45737</v>
      </c>
      <c r="W371" s="94">
        <v>45737</v>
      </c>
      <c r="X371" s="95">
        <v>9785171644956</v>
      </c>
      <c r="Y371" s="96">
        <v>368</v>
      </c>
      <c r="Z371" s="97">
        <v>0.35699999999999998</v>
      </c>
      <c r="AA371" s="98" t="s">
        <v>134</v>
      </c>
      <c r="AB371" s="98" t="s">
        <v>161</v>
      </c>
      <c r="AC371" s="98" t="s">
        <v>135</v>
      </c>
      <c r="AD371" s="91">
        <v>3</v>
      </c>
      <c r="AE371" s="169" t="s">
        <v>198</v>
      </c>
      <c r="AF371" s="168"/>
      <c r="AG371" s="98" t="s">
        <v>3157</v>
      </c>
      <c r="AH371" s="98"/>
      <c r="AI371" s="86" t="s">
        <v>4440</v>
      </c>
      <c r="AJ371" s="101"/>
      <c r="AK371" s="91"/>
      <c r="AL371" s="100" t="s">
        <v>4441</v>
      </c>
      <c r="AM371" s="86" t="s">
        <v>159</v>
      </c>
      <c r="AN371" s="86" t="s">
        <v>153</v>
      </c>
      <c r="AO371" s="143">
        <f t="shared" si="15"/>
        <v>0</v>
      </c>
      <c r="AP371" s="85" t="s">
        <v>4442</v>
      </c>
      <c r="AQ371" s="100" t="s">
        <v>154</v>
      </c>
      <c r="AR371" s="97" t="s">
        <v>125</v>
      </c>
      <c r="AV371" s="99"/>
      <c r="AW371" s="159" t="s">
        <v>4443</v>
      </c>
      <c r="AX371" s="102" t="s">
        <v>4444</v>
      </c>
      <c r="AY371" s="157" t="s">
        <v>4445</v>
      </c>
      <c r="AZ371" s="159"/>
      <c r="BF371" s="103">
        <v>45742</v>
      </c>
      <c r="BG371" s="46"/>
      <c r="BH371" s="46"/>
      <c r="BI371" s="46">
        <f t="shared" si="16"/>
        <v>0</v>
      </c>
      <c r="BJ371" s="46">
        <f t="shared" si="17"/>
        <v>0</v>
      </c>
    </row>
    <row r="372" spans="1:62" ht="120" customHeight="1" x14ac:dyDescent="0.25">
      <c r="A372" s="132" t="s">
        <v>182</v>
      </c>
      <c r="B372" s="132"/>
      <c r="C372" s="150">
        <v>0</v>
      </c>
      <c r="D372" s="150">
        <v>0</v>
      </c>
      <c r="E372" s="133">
        <v>183.75</v>
      </c>
      <c r="F372" s="134" t="s">
        <v>2463</v>
      </c>
      <c r="G372" s="86" t="s">
        <v>2464</v>
      </c>
      <c r="H372" s="86" t="s">
        <v>2465</v>
      </c>
      <c r="I372" s="89"/>
      <c r="J372" s="90" t="s">
        <v>197</v>
      </c>
      <c r="K372" s="86"/>
      <c r="L372" s="86"/>
      <c r="M372" s="92" t="s">
        <v>151</v>
      </c>
      <c r="N372" s="86" t="s">
        <v>108</v>
      </c>
      <c r="O372" s="163" t="s">
        <v>226</v>
      </c>
      <c r="P372" s="163" t="s">
        <v>226</v>
      </c>
      <c r="Q372" s="91" t="s">
        <v>109</v>
      </c>
      <c r="R372" s="91" t="s">
        <v>210</v>
      </c>
      <c r="S372" s="91" t="s">
        <v>2466</v>
      </c>
      <c r="T372" s="92">
        <v>10</v>
      </c>
      <c r="U372" s="93">
        <v>8</v>
      </c>
      <c r="V372" s="94">
        <v>45637</v>
      </c>
      <c r="W372" s="94">
        <v>45637</v>
      </c>
      <c r="X372" s="95">
        <v>9785171366858</v>
      </c>
      <c r="Y372" s="96">
        <v>480</v>
      </c>
      <c r="Z372" s="97">
        <v>0.215</v>
      </c>
      <c r="AA372" s="98" t="s">
        <v>278</v>
      </c>
      <c r="AB372" s="98" t="s">
        <v>185</v>
      </c>
      <c r="AC372" s="98" t="s">
        <v>279</v>
      </c>
      <c r="AD372" s="91">
        <v>3</v>
      </c>
      <c r="AE372" s="169" t="s">
        <v>198</v>
      </c>
      <c r="AF372" s="168"/>
      <c r="AG372" s="98" t="s">
        <v>476</v>
      </c>
      <c r="AH372" s="98"/>
      <c r="AI372" s="86" t="s">
        <v>2467</v>
      </c>
      <c r="AJ372" s="101"/>
      <c r="AK372" s="91" t="s">
        <v>2468</v>
      </c>
      <c r="AL372" s="100" t="s">
        <v>2469</v>
      </c>
      <c r="AM372" s="86" t="s">
        <v>158</v>
      </c>
      <c r="AN372" s="86" t="s">
        <v>153</v>
      </c>
      <c r="AO372" s="143">
        <f t="shared" si="15"/>
        <v>0</v>
      </c>
      <c r="AP372" s="85" t="s">
        <v>2470</v>
      </c>
      <c r="AQ372" s="100" t="s">
        <v>111</v>
      </c>
      <c r="AR372" s="97" t="s">
        <v>125</v>
      </c>
      <c r="AV372" s="99"/>
      <c r="AW372" s="159" t="s">
        <v>2471</v>
      </c>
      <c r="AX372" s="102" t="s">
        <v>2472</v>
      </c>
      <c r="AY372" s="157" t="s">
        <v>2473</v>
      </c>
      <c r="AZ372" s="159"/>
      <c r="BF372" s="103">
        <v>45736</v>
      </c>
      <c r="BG372" s="46"/>
      <c r="BH372" s="46"/>
      <c r="BI372" s="46">
        <f t="shared" si="16"/>
        <v>0</v>
      </c>
      <c r="BJ372" s="46">
        <f t="shared" si="17"/>
        <v>0</v>
      </c>
    </row>
    <row r="373" spans="1:62" ht="120" customHeight="1" x14ac:dyDescent="0.25">
      <c r="A373" s="132" t="s">
        <v>182</v>
      </c>
      <c r="B373" s="132"/>
      <c r="C373" s="150">
        <v>0</v>
      </c>
      <c r="D373" s="150">
        <v>0</v>
      </c>
      <c r="E373" s="133">
        <v>1266.3</v>
      </c>
      <c r="F373" s="134" t="s">
        <v>939</v>
      </c>
      <c r="G373" s="86" t="s">
        <v>940</v>
      </c>
      <c r="H373" s="86" t="s">
        <v>941</v>
      </c>
      <c r="I373" s="89"/>
      <c r="J373" s="90">
        <v>7</v>
      </c>
      <c r="K373" s="86"/>
      <c r="L373" s="86"/>
      <c r="M373" s="92" t="s">
        <v>133</v>
      </c>
      <c r="N373" s="86" t="s">
        <v>108</v>
      </c>
      <c r="O373" s="163" t="s">
        <v>246</v>
      </c>
      <c r="P373" s="163" t="s">
        <v>274</v>
      </c>
      <c r="Q373" s="91" t="s">
        <v>109</v>
      </c>
      <c r="R373" s="91" t="s">
        <v>210</v>
      </c>
      <c r="S373" s="91" t="s">
        <v>942</v>
      </c>
      <c r="T373" s="92">
        <v>10</v>
      </c>
      <c r="U373" s="93">
        <v>6</v>
      </c>
      <c r="V373" s="94">
        <v>45275</v>
      </c>
      <c r="W373" s="94">
        <v>45727</v>
      </c>
      <c r="X373" s="95">
        <v>9785171600549</v>
      </c>
      <c r="Y373" s="96">
        <v>320</v>
      </c>
      <c r="Z373" s="97">
        <v>0.69599999999999995</v>
      </c>
      <c r="AA373" s="98" t="s">
        <v>177</v>
      </c>
      <c r="AB373" s="98" t="s">
        <v>160</v>
      </c>
      <c r="AC373" s="98" t="s">
        <v>178</v>
      </c>
      <c r="AD373" s="91" t="s">
        <v>110</v>
      </c>
      <c r="AE373" s="135" t="s">
        <v>116</v>
      </c>
      <c r="AF373" s="168"/>
      <c r="AG373" s="98" t="s">
        <v>943</v>
      </c>
      <c r="AH373" s="98"/>
      <c r="AI373" s="86" t="s">
        <v>941</v>
      </c>
      <c r="AJ373" s="101"/>
      <c r="AK373" s="91"/>
      <c r="AL373" s="100" t="s">
        <v>944</v>
      </c>
      <c r="AM373" s="86" t="s">
        <v>267</v>
      </c>
      <c r="AN373" s="86" t="s">
        <v>240</v>
      </c>
      <c r="AO373" s="143">
        <f t="shared" si="15"/>
        <v>0</v>
      </c>
      <c r="AP373" s="85" t="s">
        <v>945</v>
      </c>
      <c r="AQ373" s="100" t="s">
        <v>157</v>
      </c>
      <c r="AR373" s="97" t="s">
        <v>125</v>
      </c>
      <c r="AV373" s="99"/>
      <c r="AW373" s="159" t="s">
        <v>946</v>
      </c>
      <c r="AX373" s="102" t="s">
        <v>947</v>
      </c>
      <c r="AY373" s="157" t="s">
        <v>948</v>
      </c>
      <c r="AZ373" s="159"/>
      <c r="BF373" s="103">
        <v>45733</v>
      </c>
      <c r="BG373" s="46"/>
      <c r="BH373" s="46"/>
      <c r="BI373" s="46">
        <f t="shared" si="16"/>
        <v>0</v>
      </c>
      <c r="BJ373" s="46">
        <f t="shared" si="17"/>
        <v>0</v>
      </c>
    </row>
    <row r="374" spans="1:62" ht="120" customHeight="1" x14ac:dyDescent="0.25">
      <c r="A374" s="132" t="s">
        <v>182</v>
      </c>
      <c r="B374" s="132"/>
      <c r="C374" s="150">
        <v>0</v>
      </c>
      <c r="D374" s="150">
        <v>0</v>
      </c>
      <c r="E374" s="133">
        <v>85.05</v>
      </c>
      <c r="F374" s="134" t="s">
        <v>2846</v>
      </c>
      <c r="G374" s="86" t="s">
        <v>211</v>
      </c>
      <c r="H374" s="86" t="s">
        <v>2847</v>
      </c>
      <c r="I374" s="89"/>
      <c r="J374" s="90" t="s">
        <v>199</v>
      </c>
      <c r="K374" s="86"/>
      <c r="L374" s="86"/>
      <c r="M374" s="92" t="s">
        <v>133</v>
      </c>
      <c r="N374" s="86" t="s">
        <v>108</v>
      </c>
      <c r="O374" s="163" t="s">
        <v>367</v>
      </c>
      <c r="P374" s="163" t="s">
        <v>368</v>
      </c>
      <c r="Q374" s="91" t="s">
        <v>109</v>
      </c>
      <c r="R374" s="91" t="s">
        <v>210</v>
      </c>
      <c r="S374" s="91" t="s">
        <v>2848</v>
      </c>
      <c r="T374" s="92">
        <v>10</v>
      </c>
      <c r="U374" s="93">
        <v>40</v>
      </c>
      <c r="V374" s="94">
        <v>45734</v>
      </c>
      <c r="W374" s="94">
        <v>45734</v>
      </c>
      <c r="X374" s="95">
        <v>9785171738457</v>
      </c>
      <c r="Y374" s="96">
        <v>96</v>
      </c>
      <c r="Z374" s="97">
        <v>8.3000000000000004E-2</v>
      </c>
      <c r="AA374" s="98" t="s">
        <v>145</v>
      </c>
      <c r="AB374" s="98" t="s">
        <v>185</v>
      </c>
      <c r="AC374" s="98" t="s">
        <v>146</v>
      </c>
      <c r="AD374" s="91">
        <v>3</v>
      </c>
      <c r="AE374" s="169" t="s">
        <v>198</v>
      </c>
      <c r="AF374" s="168"/>
      <c r="AG374" s="98" t="s">
        <v>1850</v>
      </c>
      <c r="AH374" s="98"/>
      <c r="AI374" s="86" t="s">
        <v>2847</v>
      </c>
      <c r="AJ374" s="101"/>
      <c r="AK374" s="91"/>
      <c r="AL374" s="100" t="s">
        <v>2849</v>
      </c>
      <c r="AM374" s="86" t="s">
        <v>528</v>
      </c>
      <c r="AN374" s="86" t="s">
        <v>240</v>
      </c>
      <c r="AO374" s="143">
        <f t="shared" si="15"/>
        <v>0</v>
      </c>
      <c r="AP374" s="85" t="s">
        <v>2850</v>
      </c>
      <c r="AQ374" s="100" t="s">
        <v>157</v>
      </c>
      <c r="AR374" s="97" t="s">
        <v>125</v>
      </c>
      <c r="AV374" s="99"/>
      <c r="AW374" s="159" t="s">
        <v>2851</v>
      </c>
      <c r="AX374" s="102"/>
      <c r="AY374" s="157" t="s">
        <v>2852</v>
      </c>
      <c r="AZ374" s="159"/>
      <c r="BF374" s="103">
        <v>45737</v>
      </c>
      <c r="BG374" s="46"/>
      <c r="BH374" s="46"/>
      <c r="BI374" s="46">
        <f t="shared" si="16"/>
        <v>0</v>
      </c>
      <c r="BJ374" s="46">
        <f t="shared" si="17"/>
        <v>0</v>
      </c>
    </row>
    <row r="375" spans="1:62" ht="120" customHeight="1" x14ac:dyDescent="0.25">
      <c r="A375" s="132" t="s">
        <v>182</v>
      </c>
      <c r="B375" s="132"/>
      <c r="C375" s="150">
        <v>0</v>
      </c>
      <c r="D375" s="150">
        <v>0</v>
      </c>
      <c r="E375" s="133">
        <v>71.400000000000006</v>
      </c>
      <c r="F375" s="134" t="s">
        <v>1848</v>
      </c>
      <c r="G375" s="86" t="s">
        <v>211</v>
      </c>
      <c r="H375" s="86" t="s">
        <v>366</v>
      </c>
      <c r="I375" s="89"/>
      <c r="J375" s="90" t="s">
        <v>199</v>
      </c>
      <c r="K375" s="86"/>
      <c r="L375" s="86"/>
      <c r="M375" s="92" t="s">
        <v>133</v>
      </c>
      <c r="N375" s="86" t="s">
        <v>108</v>
      </c>
      <c r="O375" s="163" t="s">
        <v>367</v>
      </c>
      <c r="P375" s="163" t="s">
        <v>368</v>
      </c>
      <c r="Q375" s="91" t="s">
        <v>109</v>
      </c>
      <c r="R375" s="91" t="s">
        <v>210</v>
      </c>
      <c r="S375" s="91" t="s">
        <v>1849</v>
      </c>
      <c r="T375" s="92">
        <v>10</v>
      </c>
      <c r="U375" s="93">
        <v>50</v>
      </c>
      <c r="V375" s="94">
        <v>45730</v>
      </c>
      <c r="W375" s="94">
        <v>45730</v>
      </c>
      <c r="X375" s="95">
        <v>9785171738433</v>
      </c>
      <c r="Y375" s="96">
        <v>64</v>
      </c>
      <c r="Z375" s="97">
        <v>0.06</v>
      </c>
      <c r="AA375" s="98" t="s">
        <v>145</v>
      </c>
      <c r="AB375" s="98" t="s">
        <v>185</v>
      </c>
      <c r="AC375" s="98" t="s">
        <v>146</v>
      </c>
      <c r="AD375" s="91">
        <v>3</v>
      </c>
      <c r="AE375" s="169" t="s">
        <v>198</v>
      </c>
      <c r="AF375" s="168"/>
      <c r="AG375" s="98" t="s">
        <v>1850</v>
      </c>
      <c r="AH375" s="98"/>
      <c r="AI375" s="86"/>
      <c r="AJ375" s="101"/>
      <c r="AK375" s="91"/>
      <c r="AL375" s="100" t="s">
        <v>1851</v>
      </c>
      <c r="AM375" s="86" t="s">
        <v>528</v>
      </c>
      <c r="AN375" s="86" t="s">
        <v>240</v>
      </c>
      <c r="AO375" s="143">
        <f t="shared" si="15"/>
        <v>0</v>
      </c>
      <c r="AP375" s="85" t="s">
        <v>1852</v>
      </c>
      <c r="AQ375" s="100" t="s">
        <v>111</v>
      </c>
      <c r="AR375" s="97" t="s">
        <v>125</v>
      </c>
      <c r="AV375" s="99"/>
      <c r="AW375" s="159" t="s">
        <v>1853</v>
      </c>
      <c r="AX375" s="102"/>
      <c r="AY375" s="157" t="s">
        <v>1854</v>
      </c>
      <c r="AZ375" s="159"/>
      <c r="BF375" s="103">
        <v>45735</v>
      </c>
      <c r="BG375" s="46"/>
      <c r="BH375" s="46"/>
      <c r="BI375" s="46">
        <f t="shared" si="16"/>
        <v>0</v>
      </c>
      <c r="BJ375" s="46">
        <f t="shared" si="17"/>
        <v>0</v>
      </c>
    </row>
    <row r="376" spans="1:62" ht="120" customHeight="1" x14ac:dyDescent="0.25">
      <c r="A376" s="132" t="s">
        <v>182</v>
      </c>
      <c r="B376" s="132"/>
      <c r="C376" s="150">
        <v>0</v>
      </c>
      <c r="D376" s="150">
        <v>0</v>
      </c>
      <c r="E376" s="133">
        <v>382.2</v>
      </c>
      <c r="F376" s="134" t="s">
        <v>2474</v>
      </c>
      <c r="G376" s="86" t="s">
        <v>2475</v>
      </c>
      <c r="H376" s="86" t="s">
        <v>2476</v>
      </c>
      <c r="I376" s="89"/>
      <c r="J376" s="90">
        <v>4</v>
      </c>
      <c r="K376" s="86"/>
      <c r="L376" s="86"/>
      <c r="M376" s="92" t="s">
        <v>138</v>
      </c>
      <c r="N376" s="86" t="s">
        <v>108</v>
      </c>
      <c r="O376" s="163" t="s">
        <v>352</v>
      </c>
      <c r="P376" s="163" t="s">
        <v>2477</v>
      </c>
      <c r="Q376" s="91" t="s">
        <v>109</v>
      </c>
      <c r="R376" s="91" t="s">
        <v>210</v>
      </c>
      <c r="S376" s="91" t="s">
        <v>2478</v>
      </c>
      <c r="T376" s="92">
        <v>10</v>
      </c>
      <c r="U376" s="93">
        <v>10</v>
      </c>
      <c r="V376" s="94">
        <v>45075</v>
      </c>
      <c r="W376" s="94">
        <v>45733</v>
      </c>
      <c r="X376" s="95">
        <v>9785171513313</v>
      </c>
      <c r="Y376" s="96">
        <v>48</v>
      </c>
      <c r="Z376" s="97">
        <v>0.20200000000000001</v>
      </c>
      <c r="AA376" s="98" t="s">
        <v>155</v>
      </c>
      <c r="AB376" s="98" t="s">
        <v>229</v>
      </c>
      <c r="AC376" s="98" t="s">
        <v>156</v>
      </c>
      <c r="AD376" s="91">
        <v>3</v>
      </c>
      <c r="AE376" s="135" t="s">
        <v>116</v>
      </c>
      <c r="AF376" s="168"/>
      <c r="AG376" s="98" t="s">
        <v>630</v>
      </c>
      <c r="AH376" s="98"/>
      <c r="AI376" s="86" t="s">
        <v>2479</v>
      </c>
      <c r="AJ376" s="101" t="s">
        <v>168</v>
      </c>
      <c r="AK376" s="91"/>
      <c r="AL376" s="100" t="s">
        <v>2480</v>
      </c>
      <c r="AM376" s="86" t="s">
        <v>557</v>
      </c>
      <c r="AN376" s="86" t="s">
        <v>142</v>
      </c>
      <c r="AO376" s="143">
        <f t="shared" si="15"/>
        <v>0</v>
      </c>
      <c r="AP376" s="85" t="s">
        <v>2481</v>
      </c>
      <c r="AQ376" s="100" t="s">
        <v>143</v>
      </c>
      <c r="AR376" s="97" t="s">
        <v>125</v>
      </c>
      <c r="AV376" s="99"/>
      <c r="AW376" s="159" t="s">
        <v>2482</v>
      </c>
      <c r="AX376" s="102"/>
      <c r="AY376" s="157" t="s">
        <v>2483</v>
      </c>
      <c r="AZ376" s="159"/>
      <c r="BF376" s="103">
        <v>45736</v>
      </c>
      <c r="BG376" s="46"/>
      <c r="BH376" s="46"/>
      <c r="BI376" s="46">
        <f t="shared" si="16"/>
        <v>0</v>
      </c>
      <c r="BJ376" s="46">
        <f t="shared" si="17"/>
        <v>0</v>
      </c>
    </row>
    <row r="377" spans="1:62" ht="120" customHeight="1" x14ac:dyDescent="0.25">
      <c r="A377" s="132" t="s">
        <v>182</v>
      </c>
      <c r="B377" s="132"/>
      <c r="C377" s="150"/>
      <c r="D377" s="150"/>
      <c r="E377" s="133">
        <v>289.8</v>
      </c>
      <c r="F377" s="134" t="s">
        <v>4446</v>
      </c>
      <c r="G377" s="86" t="s">
        <v>4447</v>
      </c>
      <c r="H377" s="86" t="s">
        <v>3834</v>
      </c>
      <c r="I377" s="89"/>
      <c r="J377" s="90">
        <v>8</v>
      </c>
      <c r="K377" s="86"/>
      <c r="L377" s="86"/>
      <c r="M377" s="92" t="s">
        <v>138</v>
      </c>
      <c r="N377" s="86" t="s">
        <v>108</v>
      </c>
      <c r="O377" s="163" t="s">
        <v>449</v>
      </c>
      <c r="P377" s="163" t="s">
        <v>450</v>
      </c>
      <c r="Q377" s="91" t="s">
        <v>109</v>
      </c>
      <c r="R377" s="91" t="s">
        <v>210</v>
      </c>
      <c r="S377" s="91" t="s">
        <v>4448</v>
      </c>
      <c r="T377" s="92">
        <v>10</v>
      </c>
      <c r="U377" s="93">
        <v>24</v>
      </c>
      <c r="V377" s="94">
        <v>45363</v>
      </c>
      <c r="W377" s="94">
        <v>45740</v>
      </c>
      <c r="X377" s="95">
        <v>9785171576929</v>
      </c>
      <c r="Y377" s="96">
        <v>24</v>
      </c>
      <c r="Z377" s="97">
        <v>0.151</v>
      </c>
      <c r="AA377" s="98" t="s">
        <v>3836</v>
      </c>
      <c r="AB377" s="98" t="s">
        <v>228</v>
      </c>
      <c r="AC377" s="98" t="s">
        <v>3837</v>
      </c>
      <c r="AD377" s="91" t="s">
        <v>110</v>
      </c>
      <c r="AE377" s="135" t="s">
        <v>116</v>
      </c>
      <c r="AF377" s="168"/>
      <c r="AG377" s="98" t="s">
        <v>347</v>
      </c>
      <c r="AH377" s="98"/>
      <c r="AI377" s="86" t="s">
        <v>3838</v>
      </c>
      <c r="AJ377" s="101" t="s">
        <v>168</v>
      </c>
      <c r="AK377" s="91"/>
      <c r="AL377" s="100" t="s">
        <v>4449</v>
      </c>
      <c r="AM377" s="86" t="s">
        <v>150</v>
      </c>
      <c r="AN377" s="86" t="s">
        <v>142</v>
      </c>
      <c r="AO377" s="143">
        <f t="shared" si="15"/>
        <v>0</v>
      </c>
      <c r="AP377" s="85" t="s">
        <v>4450</v>
      </c>
      <c r="AQ377" s="100" t="s">
        <v>143</v>
      </c>
      <c r="AR377" s="97" t="s">
        <v>125</v>
      </c>
      <c r="AV377" s="99"/>
      <c r="AW377" s="159" t="s">
        <v>4451</v>
      </c>
      <c r="AX377" s="102" t="s">
        <v>4452</v>
      </c>
      <c r="AY377" s="157" t="s">
        <v>4452</v>
      </c>
      <c r="AZ377" s="159"/>
      <c r="BF377" s="103">
        <v>45742</v>
      </c>
      <c r="BG377" s="46"/>
      <c r="BH377" s="46"/>
      <c r="BI377" s="46">
        <f t="shared" si="16"/>
        <v>0</v>
      </c>
      <c r="BJ377" s="46">
        <f t="shared" si="17"/>
        <v>0</v>
      </c>
    </row>
    <row r="378" spans="1:62" ht="120" customHeight="1" x14ac:dyDescent="0.25">
      <c r="A378" s="132" t="s">
        <v>182</v>
      </c>
      <c r="B378" s="132"/>
      <c r="C378" s="150">
        <v>0</v>
      </c>
      <c r="D378" s="150">
        <v>0</v>
      </c>
      <c r="E378" s="133">
        <v>289.8</v>
      </c>
      <c r="F378" s="134" t="s">
        <v>3833</v>
      </c>
      <c r="G378" s="86" t="s">
        <v>479</v>
      </c>
      <c r="H378" s="86" t="s">
        <v>3834</v>
      </c>
      <c r="I378" s="89"/>
      <c r="J378" s="90">
        <v>6</v>
      </c>
      <c r="K378" s="86"/>
      <c r="L378" s="86"/>
      <c r="M378" s="92" t="s">
        <v>138</v>
      </c>
      <c r="N378" s="86" t="s">
        <v>108</v>
      </c>
      <c r="O378" s="163" t="s">
        <v>449</v>
      </c>
      <c r="P378" s="163" t="s">
        <v>450</v>
      </c>
      <c r="Q378" s="91" t="s">
        <v>109</v>
      </c>
      <c r="R378" s="91" t="s">
        <v>210</v>
      </c>
      <c r="S378" s="91" t="s">
        <v>3835</v>
      </c>
      <c r="T378" s="92">
        <v>10</v>
      </c>
      <c r="U378" s="93">
        <v>26</v>
      </c>
      <c r="V378" s="94">
        <v>44837</v>
      </c>
      <c r="W378" s="94">
        <v>45740</v>
      </c>
      <c r="X378" s="95">
        <v>9785171517700</v>
      </c>
      <c r="Y378" s="96">
        <v>24</v>
      </c>
      <c r="Z378" s="97">
        <v>0.14799999999999999</v>
      </c>
      <c r="AA378" s="98" t="s">
        <v>3836</v>
      </c>
      <c r="AB378" s="98" t="s">
        <v>228</v>
      </c>
      <c r="AC378" s="98" t="s">
        <v>3837</v>
      </c>
      <c r="AD378" s="91" t="s">
        <v>110</v>
      </c>
      <c r="AE378" s="135" t="s">
        <v>116</v>
      </c>
      <c r="AF378" s="168"/>
      <c r="AG378" s="98" t="s">
        <v>347</v>
      </c>
      <c r="AH378" s="98"/>
      <c r="AI378" s="86" t="s">
        <v>3838</v>
      </c>
      <c r="AJ378" s="101" t="s">
        <v>168</v>
      </c>
      <c r="AK378" s="91"/>
      <c r="AL378" s="100" t="s">
        <v>3839</v>
      </c>
      <c r="AM378" s="86" t="s">
        <v>150</v>
      </c>
      <c r="AN378" s="86" t="s">
        <v>142</v>
      </c>
      <c r="AO378" s="143">
        <f t="shared" si="15"/>
        <v>0</v>
      </c>
      <c r="AP378" s="85" t="s">
        <v>3840</v>
      </c>
      <c r="AQ378" s="100" t="s">
        <v>143</v>
      </c>
      <c r="AR378" s="97" t="s">
        <v>125</v>
      </c>
      <c r="AV378" s="99"/>
      <c r="AW378" s="159" t="s">
        <v>3841</v>
      </c>
      <c r="AX378" s="102" t="s">
        <v>3842</v>
      </c>
      <c r="AY378" s="157" t="s">
        <v>3843</v>
      </c>
      <c r="AZ378" s="159"/>
      <c r="BF378" s="103">
        <v>45741</v>
      </c>
      <c r="BG378" s="46"/>
      <c r="BH378" s="46"/>
      <c r="BI378" s="46">
        <f t="shared" si="16"/>
        <v>0</v>
      </c>
      <c r="BJ378" s="46">
        <f t="shared" si="17"/>
        <v>0</v>
      </c>
    </row>
    <row r="379" spans="1:62" ht="120" customHeight="1" x14ac:dyDescent="0.25">
      <c r="A379" s="132" t="s">
        <v>182</v>
      </c>
      <c r="B379" s="132"/>
      <c r="C379" s="150">
        <v>0</v>
      </c>
      <c r="D379" s="150">
        <v>0</v>
      </c>
      <c r="E379" s="133">
        <v>183.75</v>
      </c>
      <c r="F379" s="134" t="s">
        <v>3301</v>
      </c>
      <c r="G379" s="86" t="s">
        <v>479</v>
      </c>
      <c r="H379" s="86" t="s">
        <v>3302</v>
      </c>
      <c r="I379" s="89"/>
      <c r="J379" s="90" t="s">
        <v>197</v>
      </c>
      <c r="K379" s="86"/>
      <c r="L379" s="86"/>
      <c r="M379" s="92" t="s">
        <v>138</v>
      </c>
      <c r="N379" s="86" t="s">
        <v>108</v>
      </c>
      <c r="O379" s="163" t="s">
        <v>222</v>
      </c>
      <c r="P379" s="163" t="s">
        <v>354</v>
      </c>
      <c r="Q379" s="91" t="s">
        <v>109</v>
      </c>
      <c r="R379" s="91" t="s">
        <v>210</v>
      </c>
      <c r="S379" s="91" t="s">
        <v>3303</v>
      </c>
      <c r="T379" s="92">
        <v>10</v>
      </c>
      <c r="U379" s="93">
        <v>94</v>
      </c>
      <c r="V379" s="94">
        <v>45737</v>
      </c>
      <c r="W379" s="94">
        <v>45737</v>
      </c>
      <c r="X379" s="95">
        <v>9785171735982</v>
      </c>
      <c r="Y379" s="96">
        <v>12</v>
      </c>
      <c r="Z379" s="97">
        <v>7.2999999999999995E-2</v>
      </c>
      <c r="AA379" s="98" t="s">
        <v>3304</v>
      </c>
      <c r="AB379" s="98" t="s">
        <v>3305</v>
      </c>
      <c r="AC379" s="98" t="s">
        <v>524</v>
      </c>
      <c r="AD379" s="91" t="s">
        <v>348</v>
      </c>
      <c r="AE379" s="169" t="s">
        <v>198</v>
      </c>
      <c r="AF379" s="168"/>
      <c r="AG379" s="98" t="s">
        <v>282</v>
      </c>
      <c r="AH379" s="98"/>
      <c r="AI379" s="86" t="s">
        <v>3306</v>
      </c>
      <c r="AJ379" s="101" t="s">
        <v>168</v>
      </c>
      <c r="AK379" s="91"/>
      <c r="AL379" s="100" t="s">
        <v>3307</v>
      </c>
      <c r="AM379" s="86" t="s">
        <v>150</v>
      </c>
      <c r="AN379" s="86" t="s">
        <v>142</v>
      </c>
      <c r="AO379" s="143">
        <f t="shared" si="15"/>
        <v>0</v>
      </c>
      <c r="AP379" s="85" t="s">
        <v>3308</v>
      </c>
      <c r="AQ379" s="100" t="s">
        <v>143</v>
      </c>
      <c r="AR379" s="97" t="s">
        <v>125</v>
      </c>
      <c r="AV379" s="99"/>
      <c r="AW379" s="159" t="s">
        <v>3309</v>
      </c>
      <c r="AX379" s="102" t="s">
        <v>3310</v>
      </c>
      <c r="AY379" s="157" t="s">
        <v>3311</v>
      </c>
      <c r="AZ379" s="159"/>
      <c r="BF379" s="103">
        <v>45740</v>
      </c>
      <c r="BG379" s="46"/>
      <c r="BH379" s="46"/>
      <c r="BI379" s="46">
        <f t="shared" si="16"/>
        <v>0</v>
      </c>
      <c r="BJ379" s="46">
        <f t="shared" si="17"/>
        <v>0</v>
      </c>
    </row>
    <row r="380" spans="1:62" ht="120" customHeight="1" x14ac:dyDescent="0.25">
      <c r="A380" s="132" t="s">
        <v>182</v>
      </c>
      <c r="B380" s="132"/>
      <c r="C380" s="150">
        <v>0</v>
      </c>
      <c r="D380" s="150">
        <v>0</v>
      </c>
      <c r="E380" s="133">
        <v>183.75</v>
      </c>
      <c r="F380" s="134" t="s">
        <v>4925</v>
      </c>
      <c r="G380" s="86" t="s">
        <v>492</v>
      </c>
      <c r="H380" s="86" t="s">
        <v>3302</v>
      </c>
      <c r="I380" s="89"/>
      <c r="J380" s="90">
        <v>9</v>
      </c>
      <c r="K380" s="86"/>
      <c r="L380" s="86"/>
      <c r="M380" s="92" t="s">
        <v>138</v>
      </c>
      <c r="N380" s="86" t="s">
        <v>108</v>
      </c>
      <c r="O380" s="163" t="s">
        <v>222</v>
      </c>
      <c r="P380" s="163" t="s">
        <v>354</v>
      </c>
      <c r="Q380" s="91" t="s">
        <v>109</v>
      </c>
      <c r="R380" s="91" t="s">
        <v>210</v>
      </c>
      <c r="S380" s="91" t="s">
        <v>4926</v>
      </c>
      <c r="T380" s="92">
        <v>10</v>
      </c>
      <c r="U380" s="93">
        <v>94</v>
      </c>
      <c r="V380" s="94">
        <v>45433</v>
      </c>
      <c r="W380" s="94">
        <v>45737</v>
      </c>
      <c r="X380" s="95">
        <v>9785171603458</v>
      </c>
      <c r="Y380" s="96">
        <v>12</v>
      </c>
      <c r="Z380" s="97">
        <v>7.0000000000000007E-2</v>
      </c>
      <c r="AA380" s="98" t="s">
        <v>3304</v>
      </c>
      <c r="AB380" s="98" t="s">
        <v>3305</v>
      </c>
      <c r="AC380" s="98" t="s">
        <v>524</v>
      </c>
      <c r="AD380" s="91" t="s">
        <v>348</v>
      </c>
      <c r="AE380" s="135" t="s">
        <v>116</v>
      </c>
      <c r="AF380" s="168"/>
      <c r="AG380" s="98" t="s">
        <v>296</v>
      </c>
      <c r="AH380" s="98"/>
      <c r="AI380" s="86" t="s">
        <v>3306</v>
      </c>
      <c r="AJ380" s="101" t="s">
        <v>168</v>
      </c>
      <c r="AK380" s="91"/>
      <c r="AL380" s="100" t="s">
        <v>4927</v>
      </c>
      <c r="AM380" s="86" t="s">
        <v>186</v>
      </c>
      <c r="AN380" s="86" t="s">
        <v>142</v>
      </c>
      <c r="AO380" s="143">
        <f t="shared" si="15"/>
        <v>0</v>
      </c>
      <c r="AP380" s="85" t="s">
        <v>4928</v>
      </c>
      <c r="AQ380" s="100" t="s">
        <v>143</v>
      </c>
      <c r="AR380" s="97" t="s">
        <v>125</v>
      </c>
      <c r="AV380" s="99"/>
      <c r="AW380" s="159" t="s">
        <v>4929</v>
      </c>
      <c r="AX380" s="102" t="s">
        <v>4930</v>
      </c>
      <c r="AY380" s="157" t="s">
        <v>4931</v>
      </c>
      <c r="AZ380" s="159"/>
      <c r="BF380" s="103">
        <v>45743</v>
      </c>
      <c r="BG380" s="46"/>
      <c r="BH380" s="46"/>
      <c r="BI380" s="46">
        <f t="shared" si="16"/>
        <v>0</v>
      </c>
      <c r="BJ380" s="46">
        <f t="shared" si="17"/>
        <v>0</v>
      </c>
    </row>
    <row r="381" spans="1:62" ht="120" customHeight="1" x14ac:dyDescent="0.25">
      <c r="A381" s="132" t="s">
        <v>182</v>
      </c>
      <c r="B381" s="132"/>
      <c r="C381" s="150">
        <v>0</v>
      </c>
      <c r="D381" s="150">
        <v>0</v>
      </c>
      <c r="E381" s="133">
        <v>183.75</v>
      </c>
      <c r="F381" s="134" t="s">
        <v>3312</v>
      </c>
      <c r="G381" s="86" t="s">
        <v>398</v>
      </c>
      <c r="H381" s="86" t="s">
        <v>3302</v>
      </c>
      <c r="I381" s="89"/>
      <c r="J381" s="90" t="s">
        <v>197</v>
      </c>
      <c r="K381" s="86"/>
      <c r="L381" s="86"/>
      <c r="M381" s="92" t="s">
        <v>138</v>
      </c>
      <c r="N381" s="86" t="s">
        <v>108</v>
      </c>
      <c r="O381" s="163" t="s">
        <v>222</v>
      </c>
      <c r="P381" s="163" t="s">
        <v>354</v>
      </c>
      <c r="Q381" s="91" t="s">
        <v>109</v>
      </c>
      <c r="R381" s="91" t="s">
        <v>210</v>
      </c>
      <c r="S381" s="91" t="s">
        <v>3313</v>
      </c>
      <c r="T381" s="92">
        <v>10</v>
      </c>
      <c r="U381" s="93">
        <v>94</v>
      </c>
      <c r="V381" s="94">
        <v>45737</v>
      </c>
      <c r="W381" s="94">
        <v>45737</v>
      </c>
      <c r="X381" s="95">
        <v>9785171735975</v>
      </c>
      <c r="Y381" s="96">
        <v>12</v>
      </c>
      <c r="Z381" s="97">
        <v>7.3999999999999996E-2</v>
      </c>
      <c r="AA381" s="98" t="s">
        <v>3304</v>
      </c>
      <c r="AB381" s="98" t="s">
        <v>3305</v>
      </c>
      <c r="AC381" s="98" t="s">
        <v>524</v>
      </c>
      <c r="AD381" s="91" t="s">
        <v>348</v>
      </c>
      <c r="AE381" s="169" t="s">
        <v>198</v>
      </c>
      <c r="AF381" s="168"/>
      <c r="AG381" s="98" t="s">
        <v>567</v>
      </c>
      <c r="AH381" s="98"/>
      <c r="AI381" s="86" t="s">
        <v>3306</v>
      </c>
      <c r="AJ381" s="101" t="s">
        <v>168</v>
      </c>
      <c r="AK381" s="91"/>
      <c r="AL381" s="100" t="s">
        <v>3314</v>
      </c>
      <c r="AM381" s="86" t="s">
        <v>150</v>
      </c>
      <c r="AN381" s="86" t="s">
        <v>142</v>
      </c>
      <c r="AO381" s="143">
        <f t="shared" si="15"/>
        <v>0</v>
      </c>
      <c r="AP381" s="85" t="s">
        <v>3315</v>
      </c>
      <c r="AQ381" s="100" t="s">
        <v>143</v>
      </c>
      <c r="AR381" s="97" t="s">
        <v>125</v>
      </c>
      <c r="AV381" s="99"/>
      <c r="AW381" s="159" t="s">
        <v>3316</v>
      </c>
      <c r="AX381" s="102" t="s">
        <v>3317</v>
      </c>
      <c r="AY381" s="157" t="s">
        <v>3317</v>
      </c>
      <c r="AZ381" s="159"/>
      <c r="BF381" s="103">
        <v>45740</v>
      </c>
      <c r="BG381" s="46"/>
      <c r="BH381" s="46"/>
      <c r="BI381" s="46">
        <f t="shared" si="16"/>
        <v>0</v>
      </c>
      <c r="BJ381" s="46">
        <f t="shared" si="17"/>
        <v>0</v>
      </c>
    </row>
    <row r="382" spans="1:62" ht="120" customHeight="1" x14ac:dyDescent="0.25">
      <c r="A382" s="132" t="s">
        <v>182</v>
      </c>
      <c r="B382" s="132"/>
      <c r="C382" s="150">
        <v>0</v>
      </c>
      <c r="D382" s="150">
        <v>0</v>
      </c>
      <c r="E382" s="133">
        <v>183.75</v>
      </c>
      <c r="F382" s="134" t="s">
        <v>3318</v>
      </c>
      <c r="G382" s="86" t="s">
        <v>398</v>
      </c>
      <c r="H382" s="86" t="s">
        <v>3302</v>
      </c>
      <c r="I382" s="89"/>
      <c r="J382" s="90" t="s">
        <v>197</v>
      </c>
      <c r="K382" s="86"/>
      <c r="L382" s="86"/>
      <c r="M382" s="92" t="s">
        <v>138</v>
      </c>
      <c r="N382" s="86" t="s">
        <v>108</v>
      </c>
      <c r="O382" s="163" t="s">
        <v>222</v>
      </c>
      <c r="P382" s="163" t="s">
        <v>354</v>
      </c>
      <c r="Q382" s="91" t="s">
        <v>109</v>
      </c>
      <c r="R382" s="91" t="s">
        <v>210</v>
      </c>
      <c r="S382" s="91" t="s">
        <v>3319</v>
      </c>
      <c r="T382" s="92">
        <v>10</v>
      </c>
      <c r="U382" s="93">
        <v>94</v>
      </c>
      <c r="V382" s="94">
        <v>45737</v>
      </c>
      <c r="W382" s="94">
        <v>45737</v>
      </c>
      <c r="X382" s="95">
        <v>9785171736033</v>
      </c>
      <c r="Y382" s="96">
        <v>12</v>
      </c>
      <c r="Z382" s="97">
        <v>7.1999999999999995E-2</v>
      </c>
      <c r="AA382" s="98" t="s">
        <v>3304</v>
      </c>
      <c r="AB382" s="98" t="s">
        <v>3305</v>
      </c>
      <c r="AC382" s="98" t="s">
        <v>524</v>
      </c>
      <c r="AD382" s="91" t="s">
        <v>348</v>
      </c>
      <c r="AE382" s="169" t="s">
        <v>198</v>
      </c>
      <c r="AF382" s="168"/>
      <c r="AG382" s="98" t="s">
        <v>358</v>
      </c>
      <c r="AH382" s="98"/>
      <c r="AI382" s="86" t="s">
        <v>3306</v>
      </c>
      <c r="AJ382" s="101" t="s">
        <v>168</v>
      </c>
      <c r="AK382" s="91"/>
      <c r="AL382" s="100" t="s">
        <v>3320</v>
      </c>
      <c r="AM382" s="86" t="s">
        <v>150</v>
      </c>
      <c r="AN382" s="86" t="s">
        <v>142</v>
      </c>
      <c r="AO382" s="143">
        <f t="shared" si="15"/>
        <v>0</v>
      </c>
      <c r="AP382" s="85" t="s">
        <v>3321</v>
      </c>
      <c r="AQ382" s="100" t="s">
        <v>143</v>
      </c>
      <c r="AR382" s="97" t="s">
        <v>125</v>
      </c>
      <c r="AV382" s="99"/>
      <c r="AW382" s="159" t="s">
        <v>3322</v>
      </c>
      <c r="AX382" s="102" t="s">
        <v>3323</v>
      </c>
      <c r="AY382" s="157" t="s">
        <v>3323</v>
      </c>
      <c r="AZ382" s="159"/>
      <c r="BF382" s="103">
        <v>45740</v>
      </c>
      <c r="BG382" s="46"/>
      <c r="BH382" s="46"/>
      <c r="BI382" s="46">
        <f t="shared" si="16"/>
        <v>0</v>
      </c>
      <c r="BJ382" s="46">
        <f t="shared" si="17"/>
        <v>0</v>
      </c>
    </row>
    <row r="383" spans="1:62" ht="120" customHeight="1" x14ac:dyDescent="0.25">
      <c r="A383" s="132" t="s">
        <v>182</v>
      </c>
      <c r="B383" s="132"/>
      <c r="C383" s="150">
        <v>0</v>
      </c>
      <c r="D383" s="150">
        <v>0</v>
      </c>
      <c r="E383" s="133">
        <v>183.75</v>
      </c>
      <c r="F383" s="134" t="s">
        <v>3324</v>
      </c>
      <c r="G383" s="86" t="s">
        <v>253</v>
      </c>
      <c r="H383" s="86" t="s">
        <v>3302</v>
      </c>
      <c r="I383" s="89"/>
      <c r="J383" s="90">
        <v>7</v>
      </c>
      <c r="K383" s="86"/>
      <c r="L383" s="86"/>
      <c r="M383" s="92" t="s">
        <v>138</v>
      </c>
      <c r="N383" s="86" t="s">
        <v>108</v>
      </c>
      <c r="O383" s="163" t="s">
        <v>222</v>
      </c>
      <c r="P383" s="163" t="s">
        <v>354</v>
      </c>
      <c r="Q383" s="91" t="s">
        <v>109</v>
      </c>
      <c r="R383" s="91" t="s">
        <v>210</v>
      </c>
      <c r="S383" s="91" t="s">
        <v>3325</v>
      </c>
      <c r="T383" s="92">
        <v>10</v>
      </c>
      <c r="U383" s="93">
        <v>94</v>
      </c>
      <c r="V383" s="94">
        <v>45015</v>
      </c>
      <c r="W383" s="94">
        <v>45737</v>
      </c>
      <c r="X383" s="95">
        <v>9785171531805</v>
      </c>
      <c r="Y383" s="96">
        <v>12</v>
      </c>
      <c r="Z383" s="97">
        <v>7.1999999999999995E-2</v>
      </c>
      <c r="AA383" s="98" t="s">
        <v>3326</v>
      </c>
      <c r="AB383" s="98" t="s">
        <v>3305</v>
      </c>
      <c r="AC383" s="98" t="s">
        <v>524</v>
      </c>
      <c r="AD383" s="91" t="s">
        <v>348</v>
      </c>
      <c r="AE383" s="135" t="s">
        <v>116</v>
      </c>
      <c r="AF383" s="168"/>
      <c r="AG383" s="98" t="s">
        <v>3327</v>
      </c>
      <c r="AH383" s="98"/>
      <c r="AI383" s="86" t="s">
        <v>3306</v>
      </c>
      <c r="AJ383" s="101" t="s">
        <v>168</v>
      </c>
      <c r="AK383" s="91"/>
      <c r="AL383" s="100" t="s">
        <v>3328</v>
      </c>
      <c r="AM383" s="86" t="s">
        <v>186</v>
      </c>
      <c r="AN383" s="86" t="s">
        <v>142</v>
      </c>
      <c r="AO383" s="143">
        <f t="shared" si="15"/>
        <v>0</v>
      </c>
      <c r="AP383" s="85" t="s">
        <v>3329</v>
      </c>
      <c r="AQ383" s="100" t="s">
        <v>143</v>
      </c>
      <c r="AR383" s="97" t="s">
        <v>125</v>
      </c>
      <c r="AV383" s="99"/>
      <c r="AW383" s="159" t="s">
        <v>3330</v>
      </c>
      <c r="AX383" s="102" t="s">
        <v>3331</v>
      </c>
      <c r="AY383" s="157" t="s">
        <v>3332</v>
      </c>
      <c r="AZ383" s="159"/>
      <c r="BF383" s="103">
        <v>45740</v>
      </c>
      <c r="BG383" s="46"/>
      <c r="BH383" s="46"/>
      <c r="BI383" s="46">
        <f t="shared" si="16"/>
        <v>0</v>
      </c>
      <c r="BJ383" s="46">
        <f t="shared" si="17"/>
        <v>0</v>
      </c>
    </row>
    <row r="384" spans="1:62" ht="120" customHeight="1" x14ac:dyDescent="0.25">
      <c r="A384" s="132" t="s">
        <v>182</v>
      </c>
      <c r="B384" s="132"/>
      <c r="C384" s="150">
        <v>0</v>
      </c>
      <c r="D384" s="150">
        <v>0</v>
      </c>
      <c r="E384" s="133">
        <v>183.75</v>
      </c>
      <c r="F384" s="134" t="s">
        <v>3333</v>
      </c>
      <c r="G384" s="86" t="s">
        <v>3334</v>
      </c>
      <c r="H384" s="86" t="s">
        <v>3302</v>
      </c>
      <c r="I384" s="89"/>
      <c r="J384" s="90" t="s">
        <v>197</v>
      </c>
      <c r="K384" s="86"/>
      <c r="L384" s="86"/>
      <c r="M384" s="92" t="s">
        <v>138</v>
      </c>
      <c r="N384" s="86" t="s">
        <v>108</v>
      </c>
      <c r="O384" s="163" t="s">
        <v>222</v>
      </c>
      <c r="P384" s="163" t="s">
        <v>354</v>
      </c>
      <c r="Q384" s="91" t="s">
        <v>109</v>
      </c>
      <c r="R384" s="91" t="s">
        <v>210</v>
      </c>
      <c r="S384" s="91" t="s">
        <v>3335</v>
      </c>
      <c r="T384" s="92">
        <v>10</v>
      </c>
      <c r="U384" s="93">
        <v>94</v>
      </c>
      <c r="V384" s="94">
        <v>45737</v>
      </c>
      <c r="W384" s="94">
        <v>45737</v>
      </c>
      <c r="X384" s="95">
        <v>9785171736002</v>
      </c>
      <c r="Y384" s="96">
        <v>12</v>
      </c>
      <c r="Z384" s="97">
        <v>7.2999999999999995E-2</v>
      </c>
      <c r="AA384" s="98" t="s">
        <v>3304</v>
      </c>
      <c r="AB384" s="98" t="s">
        <v>3305</v>
      </c>
      <c r="AC384" s="98" t="s">
        <v>524</v>
      </c>
      <c r="AD384" s="91" t="s">
        <v>348</v>
      </c>
      <c r="AE384" s="169" t="s">
        <v>198</v>
      </c>
      <c r="AF384" s="168"/>
      <c r="AG384" s="98" t="s">
        <v>347</v>
      </c>
      <c r="AH384" s="98"/>
      <c r="AI384" s="86" t="s">
        <v>3306</v>
      </c>
      <c r="AJ384" s="101" t="s">
        <v>168</v>
      </c>
      <c r="AK384" s="91"/>
      <c r="AL384" s="100" t="s">
        <v>3336</v>
      </c>
      <c r="AM384" s="86" t="s">
        <v>150</v>
      </c>
      <c r="AN384" s="86" t="s">
        <v>142</v>
      </c>
      <c r="AO384" s="143">
        <f t="shared" si="15"/>
        <v>0</v>
      </c>
      <c r="AP384" s="85" t="s">
        <v>3337</v>
      </c>
      <c r="AQ384" s="100" t="s">
        <v>143</v>
      </c>
      <c r="AR384" s="97" t="s">
        <v>125</v>
      </c>
      <c r="AV384" s="99"/>
      <c r="AW384" s="159" t="s">
        <v>3338</v>
      </c>
      <c r="AX384" s="102" t="s">
        <v>3339</v>
      </c>
      <c r="AY384" s="157" t="s">
        <v>3339</v>
      </c>
      <c r="AZ384" s="159"/>
      <c r="BF384" s="103">
        <v>45740</v>
      </c>
      <c r="BG384" s="46"/>
      <c r="BH384" s="46"/>
      <c r="BI384" s="46">
        <f t="shared" si="16"/>
        <v>0</v>
      </c>
      <c r="BJ384" s="46">
        <f t="shared" si="17"/>
        <v>0</v>
      </c>
    </row>
    <row r="385" spans="1:62" ht="120" customHeight="1" x14ac:dyDescent="0.25">
      <c r="A385" s="132" t="s">
        <v>182</v>
      </c>
      <c r="B385" s="132"/>
      <c r="C385" s="150">
        <v>0</v>
      </c>
      <c r="D385" s="150">
        <v>0</v>
      </c>
      <c r="E385" s="133">
        <v>183.75</v>
      </c>
      <c r="F385" s="134" t="s">
        <v>3340</v>
      </c>
      <c r="G385" s="86" t="s">
        <v>372</v>
      </c>
      <c r="H385" s="86" t="s">
        <v>3302</v>
      </c>
      <c r="I385" s="89"/>
      <c r="J385" s="90" t="s">
        <v>197</v>
      </c>
      <c r="K385" s="86"/>
      <c r="L385" s="86"/>
      <c r="M385" s="92" t="s">
        <v>138</v>
      </c>
      <c r="N385" s="86" t="s">
        <v>108</v>
      </c>
      <c r="O385" s="163" t="s">
        <v>222</v>
      </c>
      <c r="P385" s="163" t="s">
        <v>354</v>
      </c>
      <c r="Q385" s="91" t="s">
        <v>109</v>
      </c>
      <c r="R385" s="91" t="s">
        <v>210</v>
      </c>
      <c r="S385" s="91" t="s">
        <v>3341</v>
      </c>
      <c r="T385" s="92">
        <v>10</v>
      </c>
      <c r="U385" s="93">
        <v>94</v>
      </c>
      <c r="V385" s="94">
        <v>45737</v>
      </c>
      <c r="W385" s="94">
        <v>45737</v>
      </c>
      <c r="X385" s="95">
        <v>9785171735968</v>
      </c>
      <c r="Y385" s="96">
        <v>12</v>
      </c>
      <c r="Z385" s="97">
        <v>7.2999999999999995E-2</v>
      </c>
      <c r="AA385" s="98" t="s">
        <v>3304</v>
      </c>
      <c r="AB385" s="98" t="s">
        <v>3305</v>
      </c>
      <c r="AC385" s="98" t="s">
        <v>524</v>
      </c>
      <c r="AD385" s="91" t="s">
        <v>348</v>
      </c>
      <c r="AE385" s="169" t="s">
        <v>198</v>
      </c>
      <c r="AF385" s="168"/>
      <c r="AG385" s="98" t="s">
        <v>2372</v>
      </c>
      <c r="AH385" s="98"/>
      <c r="AI385" s="86" t="s">
        <v>3306</v>
      </c>
      <c r="AJ385" s="101" t="s">
        <v>168</v>
      </c>
      <c r="AK385" s="91"/>
      <c r="AL385" s="100" t="s">
        <v>3342</v>
      </c>
      <c r="AM385" s="86" t="s">
        <v>150</v>
      </c>
      <c r="AN385" s="86" t="s">
        <v>142</v>
      </c>
      <c r="AO385" s="143">
        <f t="shared" si="15"/>
        <v>0</v>
      </c>
      <c r="AP385" s="85" t="s">
        <v>3343</v>
      </c>
      <c r="AQ385" s="100" t="s">
        <v>143</v>
      </c>
      <c r="AR385" s="97" t="s">
        <v>125</v>
      </c>
      <c r="AV385" s="99"/>
      <c r="AW385" s="159" t="s">
        <v>3344</v>
      </c>
      <c r="AX385" s="102" t="s">
        <v>3345</v>
      </c>
      <c r="AY385" s="157" t="s">
        <v>3345</v>
      </c>
      <c r="AZ385" s="159"/>
      <c r="BF385" s="103">
        <v>45740</v>
      </c>
      <c r="BG385" s="46"/>
      <c r="BH385" s="46"/>
      <c r="BI385" s="46">
        <f t="shared" si="16"/>
        <v>0</v>
      </c>
      <c r="BJ385" s="46">
        <f t="shared" si="17"/>
        <v>0</v>
      </c>
    </row>
    <row r="386" spans="1:62" ht="120" customHeight="1" x14ac:dyDescent="0.25">
      <c r="A386" s="132" t="s">
        <v>182</v>
      </c>
      <c r="B386" s="132"/>
      <c r="C386" s="150">
        <v>0</v>
      </c>
      <c r="D386" s="150">
        <v>0</v>
      </c>
      <c r="E386" s="133">
        <v>175.35</v>
      </c>
      <c r="F386" s="134" t="s">
        <v>5472</v>
      </c>
      <c r="G386" s="86" t="s">
        <v>253</v>
      </c>
      <c r="H386" s="86" t="s">
        <v>5473</v>
      </c>
      <c r="I386" s="89"/>
      <c r="J386" s="90">
        <v>9</v>
      </c>
      <c r="K386" s="86"/>
      <c r="L386" s="86"/>
      <c r="M386" s="92" t="s">
        <v>138</v>
      </c>
      <c r="N386" s="86" t="s">
        <v>108</v>
      </c>
      <c r="O386" s="163" t="s">
        <v>254</v>
      </c>
      <c r="P386" s="163" t="s">
        <v>2133</v>
      </c>
      <c r="Q386" s="91" t="s">
        <v>109</v>
      </c>
      <c r="R386" s="91" t="s">
        <v>210</v>
      </c>
      <c r="S386" s="91" t="s">
        <v>5474</v>
      </c>
      <c r="T386" s="92">
        <v>10</v>
      </c>
      <c r="U386" s="93">
        <v>40</v>
      </c>
      <c r="V386" s="94">
        <v>44733</v>
      </c>
      <c r="W386" s="94">
        <v>45742</v>
      </c>
      <c r="X386" s="95">
        <v>9785171494186</v>
      </c>
      <c r="Y386" s="96">
        <v>16</v>
      </c>
      <c r="Z386" s="97">
        <v>6.3E-2</v>
      </c>
      <c r="AA386" s="98" t="s">
        <v>177</v>
      </c>
      <c r="AB386" s="98" t="s">
        <v>203</v>
      </c>
      <c r="AC386" s="98" t="s">
        <v>178</v>
      </c>
      <c r="AD386" s="91">
        <v>3</v>
      </c>
      <c r="AE386" s="135" t="s">
        <v>116</v>
      </c>
      <c r="AF386" s="168"/>
      <c r="AG386" s="98" t="s">
        <v>3987</v>
      </c>
      <c r="AH386" s="98"/>
      <c r="AI386" s="86" t="s">
        <v>5475</v>
      </c>
      <c r="AJ386" s="101" t="s">
        <v>163</v>
      </c>
      <c r="AK386" s="91"/>
      <c r="AL386" s="100" t="s">
        <v>5476</v>
      </c>
      <c r="AM386" s="86" t="s">
        <v>186</v>
      </c>
      <c r="AN386" s="86" t="s">
        <v>142</v>
      </c>
      <c r="AO386" s="143">
        <f t="shared" si="15"/>
        <v>0</v>
      </c>
      <c r="AP386" s="85" t="s">
        <v>5477</v>
      </c>
      <c r="AQ386" s="100" t="s">
        <v>143</v>
      </c>
      <c r="AR386" s="97" t="s">
        <v>125</v>
      </c>
      <c r="AV386" s="99"/>
      <c r="AW386" s="159" t="s">
        <v>5478</v>
      </c>
      <c r="AX386" s="102" t="s">
        <v>5479</v>
      </c>
      <c r="AY386" s="157" t="s">
        <v>5480</v>
      </c>
      <c r="AZ386" s="159"/>
      <c r="BF386" s="103">
        <v>45744</v>
      </c>
      <c r="BG386" s="46"/>
      <c r="BH386" s="46"/>
      <c r="BI386" s="46">
        <f t="shared" si="16"/>
        <v>0</v>
      </c>
      <c r="BJ386" s="46">
        <f t="shared" si="17"/>
        <v>0</v>
      </c>
    </row>
    <row r="387" spans="1:62" ht="120" customHeight="1" x14ac:dyDescent="0.25">
      <c r="A387" s="132" t="s">
        <v>182</v>
      </c>
      <c r="B387" s="132"/>
      <c r="C387" s="150"/>
      <c r="D387" s="150"/>
      <c r="E387" s="133">
        <v>1159.2</v>
      </c>
      <c r="F387" s="134" t="s">
        <v>4453</v>
      </c>
      <c r="G387" s="86" t="s">
        <v>4454</v>
      </c>
      <c r="H387" s="86" t="s">
        <v>4455</v>
      </c>
      <c r="I387" s="89"/>
      <c r="J387" s="90" t="s">
        <v>197</v>
      </c>
      <c r="K387" s="86"/>
      <c r="L387" s="86"/>
      <c r="M387" s="92" t="s">
        <v>151</v>
      </c>
      <c r="N387" s="86" t="s">
        <v>108</v>
      </c>
      <c r="O387" s="163" t="s">
        <v>201</v>
      </c>
      <c r="P387" s="163" t="s">
        <v>202</v>
      </c>
      <c r="Q387" s="91" t="s">
        <v>109</v>
      </c>
      <c r="R387" s="91" t="s">
        <v>210</v>
      </c>
      <c r="S387" s="91" t="s">
        <v>4456</v>
      </c>
      <c r="T387" s="92">
        <v>10</v>
      </c>
      <c r="U387" s="93">
        <v>14</v>
      </c>
      <c r="V387" s="94">
        <v>45729</v>
      </c>
      <c r="W387" s="94">
        <v>45729</v>
      </c>
      <c r="X387" s="95">
        <v>9785171680466</v>
      </c>
      <c r="Y387" s="96">
        <v>320</v>
      </c>
      <c r="Z387" s="97">
        <v>0.49</v>
      </c>
      <c r="AA387" s="98" t="s">
        <v>134</v>
      </c>
      <c r="AB387" s="98" t="s">
        <v>193</v>
      </c>
      <c r="AC387" s="98" t="s">
        <v>135</v>
      </c>
      <c r="AD387" s="91" t="s">
        <v>110</v>
      </c>
      <c r="AE387" s="169" t="s">
        <v>198</v>
      </c>
      <c r="AF387" s="168"/>
      <c r="AG387" s="98" t="s">
        <v>4457</v>
      </c>
      <c r="AH387" s="98"/>
      <c r="AI387" s="86" t="s">
        <v>4458</v>
      </c>
      <c r="AJ387" s="101"/>
      <c r="AK387" s="91" t="s">
        <v>4459</v>
      </c>
      <c r="AL387" s="100" t="s">
        <v>4460</v>
      </c>
      <c r="AM387" s="86" t="s">
        <v>515</v>
      </c>
      <c r="AN387" s="86" t="s">
        <v>240</v>
      </c>
      <c r="AO387" s="143">
        <f t="shared" si="15"/>
        <v>0</v>
      </c>
      <c r="AP387" s="85" t="s">
        <v>4461</v>
      </c>
      <c r="AQ387" s="100" t="s">
        <v>111</v>
      </c>
      <c r="AR387" s="97" t="s">
        <v>125</v>
      </c>
      <c r="AV387" s="99"/>
      <c r="AW387" s="159" t="s">
        <v>4462</v>
      </c>
      <c r="AX387" s="102"/>
      <c r="AY387" s="157" t="s">
        <v>4463</v>
      </c>
      <c r="AZ387" s="159"/>
      <c r="BF387" s="103">
        <v>45742</v>
      </c>
      <c r="BG387" s="46"/>
      <c r="BH387" s="46"/>
      <c r="BI387" s="46">
        <f t="shared" si="16"/>
        <v>0</v>
      </c>
      <c r="BJ387" s="46">
        <f t="shared" si="17"/>
        <v>0</v>
      </c>
    </row>
    <row r="388" spans="1:62" ht="120" customHeight="1" x14ac:dyDescent="0.25">
      <c r="A388" s="132" t="s">
        <v>182</v>
      </c>
      <c r="B388" s="132"/>
      <c r="C388" s="150">
        <v>0</v>
      </c>
      <c r="D388" s="150">
        <v>0</v>
      </c>
      <c r="E388" s="133">
        <v>560.70000000000005</v>
      </c>
      <c r="F388" s="134" t="s">
        <v>949</v>
      </c>
      <c r="G388" s="86" t="s">
        <v>950</v>
      </c>
      <c r="H388" s="86" t="s">
        <v>951</v>
      </c>
      <c r="I388" s="89"/>
      <c r="J388" s="90">
        <v>5</v>
      </c>
      <c r="K388" s="86"/>
      <c r="L388" s="86"/>
      <c r="M388" s="92" t="s">
        <v>151</v>
      </c>
      <c r="N388" s="86" t="s">
        <v>108</v>
      </c>
      <c r="O388" s="163" t="s">
        <v>270</v>
      </c>
      <c r="P388" s="163" t="s">
        <v>270</v>
      </c>
      <c r="Q388" s="91" t="s">
        <v>109</v>
      </c>
      <c r="R388" s="91" t="s">
        <v>210</v>
      </c>
      <c r="S388" s="91" t="s">
        <v>952</v>
      </c>
      <c r="T388" s="92">
        <v>10</v>
      </c>
      <c r="U388" s="93">
        <v>20</v>
      </c>
      <c r="V388" s="94">
        <v>45537</v>
      </c>
      <c r="W388" s="94">
        <v>45728</v>
      </c>
      <c r="X388" s="95">
        <v>9785171623296</v>
      </c>
      <c r="Y388" s="96">
        <v>224</v>
      </c>
      <c r="Z388" s="97">
        <v>0.21</v>
      </c>
      <c r="AA388" s="98" t="s">
        <v>171</v>
      </c>
      <c r="AB388" s="98" t="s">
        <v>165</v>
      </c>
      <c r="AC388" s="98" t="s">
        <v>172</v>
      </c>
      <c r="AD388" s="91" t="s">
        <v>110</v>
      </c>
      <c r="AE388" s="135" t="s">
        <v>116</v>
      </c>
      <c r="AF388" s="168"/>
      <c r="AG388" s="98" t="s">
        <v>953</v>
      </c>
      <c r="AH388" s="98"/>
      <c r="AI388" s="86" t="s">
        <v>951</v>
      </c>
      <c r="AJ388" s="101"/>
      <c r="AK388" s="91" t="s">
        <v>954</v>
      </c>
      <c r="AL388" s="100" t="s">
        <v>955</v>
      </c>
      <c r="AM388" s="86" t="s">
        <v>159</v>
      </c>
      <c r="AN388" s="86" t="s">
        <v>153</v>
      </c>
      <c r="AO388" s="143">
        <f t="shared" si="15"/>
        <v>0</v>
      </c>
      <c r="AP388" s="85" t="s">
        <v>956</v>
      </c>
      <c r="AQ388" s="100" t="s">
        <v>111</v>
      </c>
      <c r="AR388" s="97" t="s">
        <v>125</v>
      </c>
      <c r="AV388" s="99"/>
      <c r="AW388" s="159" t="s">
        <v>957</v>
      </c>
      <c r="AX388" s="102" t="s">
        <v>958</v>
      </c>
      <c r="AY388" s="157" t="s">
        <v>959</v>
      </c>
      <c r="AZ388" s="159"/>
      <c r="BF388" s="103">
        <v>45733</v>
      </c>
      <c r="BG388" s="46"/>
      <c r="BH388" s="46"/>
      <c r="BI388" s="46">
        <f t="shared" si="16"/>
        <v>0</v>
      </c>
      <c r="BJ388" s="46">
        <f t="shared" si="17"/>
        <v>0</v>
      </c>
    </row>
    <row r="389" spans="1:62" ht="120" customHeight="1" x14ac:dyDescent="0.25">
      <c r="A389" s="132" t="s">
        <v>182</v>
      </c>
      <c r="B389" s="132"/>
      <c r="C389" s="150"/>
      <c r="D389" s="150"/>
      <c r="E389" s="133">
        <v>560.70000000000005</v>
      </c>
      <c r="F389" s="134" t="s">
        <v>4464</v>
      </c>
      <c r="G389" s="86" t="s">
        <v>4465</v>
      </c>
      <c r="H389" s="86" t="s">
        <v>951</v>
      </c>
      <c r="I389" s="89"/>
      <c r="J389" s="90" t="s">
        <v>197</v>
      </c>
      <c r="K389" s="86"/>
      <c r="L389" s="86"/>
      <c r="M389" s="92" t="s">
        <v>151</v>
      </c>
      <c r="N389" s="86" t="s">
        <v>108</v>
      </c>
      <c r="O389" s="163" t="s">
        <v>270</v>
      </c>
      <c r="P389" s="163" t="s">
        <v>270</v>
      </c>
      <c r="Q389" s="91" t="s">
        <v>109</v>
      </c>
      <c r="R389" s="91" t="s">
        <v>210</v>
      </c>
      <c r="S389" s="91" t="s">
        <v>4466</v>
      </c>
      <c r="T389" s="92">
        <v>10</v>
      </c>
      <c r="U389" s="93">
        <v>24</v>
      </c>
      <c r="V389" s="94">
        <v>45740</v>
      </c>
      <c r="W389" s="94">
        <v>45740</v>
      </c>
      <c r="X389" s="95">
        <v>9785171667597</v>
      </c>
      <c r="Y389" s="96">
        <v>192</v>
      </c>
      <c r="Z389" s="97">
        <v>0.20300000000000001</v>
      </c>
      <c r="AA389" s="98" t="s">
        <v>171</v>
      </c>
      <c r="AB389" s="98" t="s">
        <v>165</v>
      </c>
      <c r="AC389" s="98" t="s">
        <v>172</v>
      </c>
      <c r="AD389" s="91" t="s">
        <v>110</v>
      </c>
      <c r="AE389" s="169" t="s">
        <v>198</v>
      </c>
      <c r="AF389" s="168"/>
      <c r="AG389" s="98" t="s">
        <v>605</v>
      </c>
      <c r="AH389" s="98"/>
      <c r="AI389" s="86" t="s">
        <v>951</v>
      </c>
      <c r="AJ389" s="101"/>
      <c r="AK389" s="91" t="s">
        <v>4467</v>
      </c>
      <c r="AL389" s="100" t="s">
        <v>4468</v>
      </c>
      <c r="AM389" s="86" t="s">
        <v>159</v>
      </c>
      <c r="AN389" s="86" t="s">
        <v>153</v>
      </c>
      <c r="AO389" s="143">
        <f t="shared" si="15"/>
        <v>0</v>
      </c>
      <c r="AP389" s="85" t="s">
        <v>4469</v>
      </c>
      <c r="AQ389" s="100" t="s">
        <v>154</v>
      </c>
      <c r="AR389" s="97" t="s">
        <v>125</v>
      </c>
      <c r="AV389" s="99"/>
      <c r="AW389" s="159" t="s">
        <v>4470</v>
      </c>
      <c r="AX389" s="102" t="s">
        <v>4471</v>
      </c>
      <c r="AY389" s="157" t="s">
        <v>4472</v>
      </c>
      <c r="AZ389" s="159"/>
      <c r="BF389" s="103">
        <v>45742</v>
      </c>
      <c r="BG389" s="46"/>
      <c r="BH389" s="46"/>
      <c r="BI389" s="46">
        <f t="shared" si="16"/>
        <v>0</v>
      </c>
      <c r="BJ389" s="46">
        <f t="shared" si="17"/>
        <v>0</v>
      </c>
    </row>
    <row r="390" spans="1:62" ht="120" customHeight="1" x14ac:dyDescent="0.25">
      <c r="A390" s="132" t="s">
        <v>182</v>
      </c>
      <c r="B390" s="132"/>
      <c r="C390" s="150">
        <v>0</v>
      </c>
      <c r="D390" s="150">
        <v>0</v>
      </c>
      <c r="E390" s="133">
        <v>1556.1000000000001</v>
      </c>
      <c r="F390" s="134" t="s">
        <v>3346</v>
      </c>
      <c r="G390" s="86" t="s">
        <v>3347</v>
      </c>
      <c r="H390" s="86" t="s">
        <v>3348</v>
      </c>
      <c r="I390" s="89"/>
      <c r="J390" s="90" t="s">
        <v>197</v>
      </c>
      <c r="K390" s="86"/>
      <c r="L390" s="86"/>
      <c r="M390" s="92" t="s">
        <v>138</v>
      </c>
      <c r="N390" s="86" t="s">
        <v>108</v>
      </c>
      <c r="O390" s="163" t="s">
        <v>1290</v>
      </c>
      <c r="P390" s="163" t="s">
        <v>1290</v>
      </c>
      <c r="Q390" s="91" t="s">
        <v>109</v>
      </c>
      <c r="R390" s="91" t="s">
        <v>210</v>
      </c>
      <c r="S390" s="91" t="s">
        <v>3349</v>
      </c>
      <c r="T390" s="92">
        <v>10</v>
      </c>
      <c r="U390" s="93">
        <v>10</v>
      </c>
      <c r="V390" s="94">
        <v>45736</v>
      </c>
      <c r="W390" s="94">
        <v>45736</v>
      </c>
      <c r="X390" s="95">
        <v>9785171727765</v>
      </c>
      <c r="Y390" s="96">
        <v>112</v>
      </c>
      <c r="Z390" s="97">
        <v>0.45</v>
      </c>
      <c r="AA390" s="98" t="s">
        <v>1292</v>
      </c>
      <c r="AB390" s="98" t="s">
        <v>203</v>
      </c>
      <c r="AC390" s="98" t="s">
        <v>1293</v>
      </c>
      <c r="AD390" s="91" t="s">
        <v>110</v>
      </c>
      <c r="AE390" s="169" t="s">
        <v>198</v>
      </c>
      <c r="AF390" s="168"/>
      <c r="AG390" s="98" t="s">
        <v>3350</v>
      </c>
      <c r="AH390" s="98"/>
      <c r="AI390" s="86" t="s">
        <v>3351</v>
      </c>
      <c r="AJ390" s="101" t="s">
        <v>111</v>
      </c>
      <c r="AK390" s="91"/>
      <c r="AL390" s="100" t="s">
        <v>3352</v>
      </c>
      <c r="AM390" s="86" t="s">
        <v>252</v>
      </c>
      <c r="AN390" s="86" t="s">
        <v>142</v>
      </c>
      <c r="AO390" s="143">
        <f t="shared" si="15"/>
        <v>0</v>
      </c>
      <c r="AP390" s="85" t="s">
        <v>3353</v>
      </c>
      <c r="AQ390" s="100" t="s">
        <v>111</v>
      </c>
      <c r="AR390" s="97" t="s">
        <v>125</v>
      </c>
      <c r="AV390" s="99"/>
      <c r="AW390" s="159" t="s">
        <v>3354</v>
      </c>
      <c r="AX390" s="102"/>
      <c r="AY390" s="157" t="s">
        <v>3355</v>
      </c>
      <c r="AZ390" s="159"/>
      <c r="BF390" s="103">
        <v>45740</v>
      </c>
      <c r="BG390" s="46"/>
      <c r="BH390" s="46"/>
      <c r="BI390" s="46">
        <f t="shared" si="16"/>
        <v>0</v>
      </c>
      <c r="BJ390" s="46">
        <f t="shared" si="17"/>
        <v>0</v>
      </c>
    </row>
    <row r="391" spans="1:62" ht="120" customHeight="1" x14ac:dyDescent="0.25">
      <c r="A391" s="132" t="s">
        <v>182</v>
      </c>
      <c r="B391" s="132"/>
      <c r="C391" s="150">
        <v>0</v>
      </c>
      <c r="D391" s="150">
        <v>0</v>
      </c>
      <c r="E391" s="133">
        <v>718.2</v>
      </c>
      <c r="F391" s="134" t="s">
        <v>4932</v>
      </c>
      <c r="G391" s="86" t="s">
        <v>4933</v>
      </c>
      <c r="H391" s="86" t="s">
        <v>4934</v>
      </c>
      <c r="I391" s="89"/>
      <c r="J391" s="90">
        <v>8</v>
      </c>
      <c r="K391" s="86"/>
      <c r="L391" s="86"/>
      <c r="M391" s="92" t="s">
        <v>138</v>
      </c>
      <c r="N391" s="86" t="s">
        <v>108</v>
      </c>
      <c r="O391" s="163" t="s">
        <v>148</v>
      </c>
      <c r="P391" s="163" t="s">
        <v>217</v>
      </c>
      <c r="Q391" s="91" t="s">
        <v>109</v>
      </c>
      <c r="R391" s="91" t="s">
        <v>210</v>
      </c>
      <c r="S391" s="91" t="s">
        <v>4935</v>
      </c>
      <c r="T391" s="92">
        <v>10</v>
      </c>
      <c r="U391" s="93">
        <v>12</v>
      </c>
      <c r="V391" s="94">
        <v>44571</v>
      </c>
      <c r="W391" s="94">
        <v>45742</v>
      </c>
      <c r="X391" s="95">
        <v>9785171375959</v>
      </c>
      <c r="Y391" s="96">
        <v>64</v>
      </c>
      <c r="Z391" s="97">
        <v>0.48499999999999999</v>
      </c>
      <c r="AA391" s="98" t="s">
        <v>139</v>
      </c>
      <c r="AB391" s="98" t="s">
        <v>203</v>
      </c>
      <c r="AC391" s="98" t="s">
        <v>140</v>
      </c>
      <c r="AD391" s="91" t="s">
        <v>110</v>
      </c>
      <c r="AE391" s="135" t="s">
        <v>116</v>
      </c>
      <c r="AF391" s="168"/>
      <c r="AG391" s="98" t="s">
        <v>416</v>
      </c>
      <c r="AH391" s="98"/>
      <c r="AI391" s="86" t="s">
        <v>4936</v>
      </c>
      <c r="AJ391" s="101" t="s">
        <v>163</v>
      </c>
      <c r="AK391" s="91"/>
      <c r="AL391" s="100" t="s">
        <v>4937</v>
      </c>
      <c r="AM391" s="86" t="s">
        <v>187</v>
      </c>
      <c r="AN391" s="86" t="s">
        <v>142</v>
      </c>
      <c r="AO391" s="143">
        <f t="shared" si="15"/>
        <v>0</v>
      </c>
      <c r="AP391" s="85" t="s">
        <v>4938</v>
      </c>
      <c r="AQ391" s="100" t="s">
        <v>143</v>
      </c>
      <c r="AR391" s="97" t="s">
        <v>125</v>
      </c>
      <c r="AV391" s="99"/>
      <c r="AW391" s="159" t="s">
        <v>4939</v>
      </c>
      <c r="AX391" s="102" t="s">
        <v>4940</v>
      </c>
      <c r="AY391" s="157" t="s">
        <v>4941</v>
      </c>
      <c r="AZ391" s="159"/>
      <c r="BF391" s="103">
        <v>45743</v>
      </c>
      <c r="BG391" s="46"/>
      <c r="BH391" s="46"/>
      <c r="BI391" s="46">
        <f t="shared" si="16"/>
        <v>0</v>
      </c>
      <c r="BJ391" s="46">
        <f t="shared" si="17"/>
        <v>0</v>
      </c>
    </row>
    <row r="392" spans="1:62" ht="120" customHeight="1" x14ac:dyDescent="0.25">
      <c r="A392" s="132" t="s">
        <v>182</v>
      </c>
      <c r="B392" s="132"/>
      <c r="C392" s="150">
        <v>0</v>
      </c>
      <c r="D392" s="150">
        <v>0</v>
      </c>
      <c r="E392" s="133">
        <v>585.9</v>
      </c>
      <c r="F392" s="134" t="s">
        <v>1855</v>
      </c>
      <c r="G392" s="86" t="s">
        <v>1856</v>
      </c>
      <c r="H392" s="86" t="s">
        <v>1857</v>
      </c>
      <c r="I392" s="89"/>
      <c r="J392" s="90">
        <v>8</v>
      </c>
      <c r="K392" s="86"/>
      <c r="L392" s="86"/>
      <c r="M392" s="92" t="s">
        <v>138</v>
      </c>
      <c r="N392" s="86" t="s">
        <v>108</v>
      </c>
      <c r="O392" s="163" t="s">
        <v>233</v>
      </c>
      <c r="P392" s="163" t="s">
        <v>233</v>
      </c>
      <c r="Q392" s="91" t="s">
        <v>109</v>
      </c>
      <c r="R392" s="91" t="s">
        <v>210</v>
      </c>
      <c r="S392" s="91" t="s">
        <v>1858</v>
      </c>
      <c r="T392" s="92">
        <v>10</v>
      </c>
      <c r="U392" s="93">
        <v>12</v>
      </c>
      <c r="V392" s="94">
        <v>45247</v>
      </c>
      <c r="W392" s="94">
        <v>45733</v>
      </c>
      <c r="X392" s="95">
        <v>9785171556358</v>
      </c>
      <c r="Y392" s="96">
        <v>160</v>
      </c>
      <c r="Z392" s="97">
        <v>0.28299999999999997</v>
      </c>
      <c r="AA392" s="98" t="s">
        <v>169</v>
      </c>
      <c r="AB392" s="98" t="s">
        <v>193</v>
      </c>
      <c r="AC392" s="98" t="s">
        <v>170</v>
      </c>
      <c r="AD392" s="91" t="s">
        <v>110</v>
      </c>
      <c r="AE392" s="135" t="s">
        <v>116</v>
      </c>
      <c r="AF392" s="168"/>
      <c r="AG392" s="98" t="s">
        <v>1859</v>
      </c>
      <c r="AH392" s="98"/>
      <c r="AI392" s="86" t="s">
        <v>1860</v>
      </c>
      <c r="AJ392" s="101" t="s">
        <v>149</v>
      </c>
      <c r="AK392" s="91"/>
      <c r="AL392" s="100" t="s">
        <v>1861</v>
      </c>
      <c r="AM392" s="86" t="s">
        <v>187</v>
      </c>
      <c r="AN392" s="86" t="s">
        <v>142</v>
      </c>
      <c r="AO392" s="143">
        <f t="shared" si="15"/>
        <v>0</v>
      </c>
      <c r="AP392" s="85" t="s">
        <v>1862</v>
      </c>
      <c r="AQ392" s="100" t="s">
        <v>147</v>
      </c>
      <c r="AR392" s="97" t="s">
        <v>125</v>
      </c>
      <c r="AV392" s="99"/>
      <c r="AW392" s="159" t="s">
        <v>1863</v>
      </c>
      <c r="AX392" s="102" t="s">
        <v>1864</v>
      </c>
      <c r="AY392" s="157" t="s">
        <v>1865</v>
      </c>
      <c r="AZ392" s="159"/>
      <c r="BF392" s="103">
        <v>45735</v>
      </c>
      <c r="BG392" s="46"/>
      <c r="BH392" s="46"/>
      <c r="BI392" s="46">
        <f t="shared" si="16"/>
        <v>0</v>
      </c>
      <c r="BJ392" s="46">
        <f t="shared" si="17"/>
        <v>0</v>
      </c>
    </row>
    <row r="393" spans="1:62" ht="120" customHeight="1" x14ac:dyDescent="0.25">
      <c r="A393" s="132" t="s">
        <v>182</v>
      </c>
      <c r="B393" s="132"/>
      <c r="C393" s="150">
        <v>0</v>
      </c>
      <c r="D393" s="150">
        <v>0</v>
      </c>
      <c r="E393" s="133">
        <v>1159.2</v>
      </c>
      <c r="F393" s="134" t="s">
        <v>1866</v>
      </c>
      <c r="G393" s="86" t="s">
        <v>1867</v>
      </c>
      <c r="H393" s="86" t="s">
        <v>1868</v>
      </c>
      <c r="I393" s="89"/>
      <c r="J393" s="90" t="s">
        <v>197</v>
      </c>
      <c r="K393" s="86"/>
      <c r="L393" s="86"/>
      <c r="M393" s="92" t="s">
        <v>144</v>
      </c>
      <c r="N393" s="86" t="s">
        <v>108</v>
      </c>
      <c r="O393" s="163" t="s">
        <v>1822</v>
      </c>
      <c r="P393" s="163" t="s">
        <v>1869</v>
      </c>
      <c r="Q393" s="91" t="s">
        <v>109</v>
      </c>
      <c r="R393" s="91" t="s">
        <v>210</v>
      </c>
      <c r="S393" s="91" t="s">
        <v>1870</v>
      </c>
      <c r="T393" s="92">
        <v>10</v>
      </c>
      <c r="U393" s="93">
        <v>6</v>
      </c>
      <c r="V393" s="94">
        <v>45734</v>
      </c>
      <c r="W393" s="94">
        <v>45734</v>
      </c>
      <c r="X393" s="95">
        <v>9785171621933</v>
      </c>
      <c r="Y393" s="96">
        <v>480</v>
      </c>
      <c r="Z393" s="97">
        <v>0.623</v>
      </c>
      <c r="AA393" s="98" t="s">
        <v>189</v>
      </c>
      <c r="AB393" s="98" t="s">
        <v>232</v>
      </c>
      <c r="AC393" s="98" t="s">
        <v>190</v>
      </c>
      <c r="AD393" s="91">
        <v>3</v>
      </c>
      <c r="AE393" s="169" t="s">
        <v>198</v>
      </c>
      <c r="AF393" s="168"/>
      <c r="AG393" s="98" t="s">
        <v>1871</v>
      </c>
      <c r="AH393" s="98"/>
      <c r="AI393" s="86" t="s">
        <v>1872</v>
      </c>
      <c r="AJ393" s="101"/>
      <c r="AK393" s="91"/>
      <c r="AL393" s="100" t="s">
        <v>1873</v>
      </c>
      <c r="AM393" s="86" t="s">
        <v>268</v>
      </c>
      <c r="AN393" s="86" t="s">
        <v>240</v>
      </c>
      <c r="AO393" s="143">
        <f t="shared" si="15"/>
        <v>0</v>
      </c>
      <c r="AP393" s="85" t="s">
        <v>1874</v>
      </c>
      <c r="AQ393" s="100" t="s">
        <v>111</v>
      </c>
      <c r="AR393" s="97" t="s">
        <v>125</v>
      </c>
      <c r="AV393" s="99"/>
      <c r="AW393" s="159" t="s">
        <v>1875</v>
      </c>
      <c r="AX393" s="102"/>
      <c r="AY393" s="157" t="s">
        <v>1876</v>
      </c>
      <c r="AZ393" s="159"/>
      <c r="BF393" s="103">
        <v>45735</v>
      </c>
      <c r="BG393" s="46"/>
      <c r="BH393" s="46"/>
      <c r="BI393" s="46">
        <f t="shared" si="16"/>
        <v>0</v>
      </c>
      <c r="BJ393" s="46">
        <f t="shared" si="17"/>
        <v>0</v>
      </c>
    </row>
    <row r="394" spans="1:62" ht="120" customHeight="1" x14ac:dyDescent="0.25">
      <c r="A394" s="132" t="s">
        <v>182</v>
      </c>
      <c r="B394" s="132"/>
      <c r="C394" s="150">
        <v>0</v>
      </c>
      <c r="D394" s="150">
        <v>0</v>
      </c>
      <c r="E394" s="133">
        <v>718.2</v>
      </c>
      <c r="F394" s="134" t="s">
        <v>2853</v>
      </c>
      <c r="G394" s="86" t="s">
        <v>2854</v>
      </c>
      <c r="H394" s="86" t="s">
        <v>2855</v>
      </c>
      <c r="I394" s="89"/>
      <c r="J394" s="90" t="s">
        <v>197</v>
      </c>
      <c r="K394" s="86"/>
      <c r="L394" s="86"/>
      <c r="M394" s="92" t="s">
        <v>144</v>
      </c>
      <c r="N394" s="86" t="s">
        <v>108</v>
      </c>
      <c r="O394" s="163" t="s">
        <v>385</v>
      </c>
      <c r="P394" s="163" t="s">
        <v>385</v>
      </c>
      <c r="Q394" s="91" t="s">
        <v>109</v>
      </c>
      <c r="R394" s="91" t="s">
        <v>210</v>
      </c>
      <c r="S394" s="91" t="s">
        <v>2856</v>
      </c>
      <c r="T394" s="92">
        <v>10</v>
      </c>
      <c r="U394" s="93">
        <v>16</v>
      </c>
      <c r="V394" s="94">
        <v>45734</v>
      </c>
      <c r="W394" s="94">
        <v>45734</v>
      </c>
      <c r="X394" s="95">
        <v>9785171721183</v>
      </c>
      <c r="Y394" s="96">
        <v>320</v>
      </c>
      <c r="Z394" s="97">
        <v>0.33800000000000002</v>
      </c>
      <c r="AA394" s="98" t="s">
        <v>145</v>
      </c>
      <c r="AB394" s="98" t="s">
        <v>165</v>
      </c>
      <c r="AC394" s="98" t="s">
        <v>146</v>
      </c>
      <c r="AD394" s="91" t="s">
        <v>110</v>
      </c>
      <c r="AE394" s="169" t="s">
        <v>198</v>
      </c>
      <c r="AF394" s="168"/>
      <c r="AG394" s="98" t="s">
        <v>535</v>
      </c>
      <c r="AH394" s="98"/>
      <c r="AI394" s="86" t="s">
        <v>2857</v>
      </c>
      <c r="AJ394" s="101"/>
      <c r="AK394" s="91"/>
      <c r="AL394" s="100" t="s">
        <v>2858</v>
      </c>
      <c r="AM394" s="86" t="s">
        <v>482</v>
      </c>
      <c r="AN394" s="86" t="s">
        <v>240</v>
      </c>
      <c r="AO394" s="143">
        <f t="shared" si="15"/>
        <v>0</v>
      </c>
      <c r="AP394" s="85" t="s">
        <v>2859</v>
      </c>
      <c r="AQ394" s="100" t="s">
        <v>157</v>
      </c>
      <c r="AR394" s="97" t="s">
        <v>125</v>
      </c>
      <c r="AV394" s="99"/>
      <c r="AW394" s="159" t="s">
        <v>2860</v>
      </c>
      <c r="AX394" s="102"/>
      <c r="AY394" s="157" t="s">
        <v>2861</v>
      </c>
      <c r="AZ394" s="159" t="s">
        <v>418</v>
      </c>
      <c r="BF394" s="103">
        <v>45737</v>
      </c>
      <c r="BG394" s="46"/>
      <c r="BH394" s="46"/>
      <c r="BI394" s="46">
        <f t="shared" si="16"/>
        <v>0</v>
      </c>
      <c r="BJ394" s="46">
        <f t="shared" si="17"/>
        <v>0</v>
      </c>
    </row>
    <row r="395" spans="1:62" ht="120" customHeight="1" x14ac:dyDescent="0.25">
      <c r="A395" s="132" t="s">
        <v>182</v>
      </c>
      <c r="B395" s="132"/>
      <c r="C395" s="150">
        <v>0</v>
      </c>
      <c r="D395" s="150">
        <v>0</v>
      </c>
      <c r="E395" s="133">
        <v>428.40000000000003</v>
      </c>
      <c r="F395" s="134" t="s">
        <v>3356</v>
      </c>
      <c r="G395" s="86" t="s">
        <v>3357</v>
      </c>
      <c r="H395" s="86" t="s">
        <v>600</v>
      </c>
      <c r="I395" s="89"/>
      <c r="J395" s="90" t="s">
        <v>197</v>
      </c>
      <c r="K395" s="86"/>
      <c r="L395" s="86"/>
      <c r="M395" s="92" t="s">
        <v>151</v>
      </c>
      <c r="N395" s="86" t="s">
        <v>108</v>
      </c>
      <c r="O395" s="163" t="s">
        <v>258</v>
      </c>
      <c r="P395" s="163" t="s">
        <v>334</v>
      </c>
      <c r="Q395" s="91" t="s">
        <v>109</v>
      </c>
      <c r="R395" s="91" t="s">
        <v>210</v>
      </c>
      <c r="S395" s="91" t="s">
        <v>3358</v>
      </c>
      <c r="T395" s="92">
        <v>10</v>
      </c>
      <c r="U395" s="93">
        <v>12</v>
      </c>
      <c r="V395" s="94">
        <v>45735</v>
      </c>
      <c r="W395" s="94">
        <v>45735</v>
      </c>
      <c r="X395" s="95">
        <v>9785171646202</v>
      </c>
      <c r="Y395" s="96">
        <v>320</v>
      </c>
      <c r="Z395" s="97">
        <v>0.22</v>
      </c>
      <c r="AA395" s="98" t="s">
        <v>171</v>
      </c>
      <c r="AB395" s="98" t="s">
        <v>161</v>
      </c>
      <c r="AC395" s="98" t="s">
        <v>172</v>
      </c>
      <c r="AD395" s="91">
        <v>3</v>
      </c>
      <c r="AE395" s="169" t="s">
        <v>198</v>
      </c>
      <c r="AF395" s="168"/>
      <c r="AG395" s="98" t="s">
        <v>481</v>
      </c>
      <c r="AH395" s="98"/>
      <c r="AI395" s="86" t="s">
        <v>601</v>
      </c>
      <c r="AJ395" s="101"/>
      <c r="AK395" s="91"/>
      <c r="AL395" s="100" t="s">
        <v>3359</v>
      </c>
      <c r="AM395" s="86" t="s">
        <v>482</v>
      </c>
      <c r="AN395" s="86" t="s">
        <v>240</v>
      </c>
      <c r="AO395" s="143">
        <f t="shared" si="15"/>
        <v>0</v>
      </c>
      <c r="AP395" s="85" t="s">
        <v>3360</v>
      </c>
      <c r="AQ395" s="100" t="s">
        <v>157</v>
      </c>
      <c r="AR395" s="97" t="s">
        <v>125</v>
      </c>
      <c r="AV395" s="99"/>
      <c r="AW395" s="159" t="s">
        <v>3361</v>
      </c>
      <c r="AX395" s="102"/>
      <c r="AY395" s="157" t="s">
        <v>3362</v>
      </c>
      <c r="AZ395" s="159"/>
      <c r="BF395" s="103">
        <v>45740</v>
      </c>
      <c r="BG395" s="46"/>
      <c r="BH395" s="46"/>
      <c r="BI395" s="46">
        <f t="shared" si="16"/>
        <v>0</v>
      </c>
      <c r="BJ395" s="46">
        <f t="shared" si="17"/>
        <v>0</v>
      </c>
    </row>
    <row r="396" spans="1:62" ht="120" customHeight="1" x14ac:dyDescent="0.25">
      <c r="A396" s="132" t="s">
        <v>182</v>
      </c>
      <c r="B396" s="132"/>
      <c r="C396" s="150"/>
      <c r="D396" s="150"/>
      <c r="E396" s="133">
        <v>850.5</v>
      </c>
      <c r="F396" s="134" t="s">
        <v>4473</v>
      </c>
      <c r="G396" s="86" t="s">
        <v>4474</v>
      </c>
      <c r="H396" s="86" t="s">
        <v>577</v>
      </c>
      <c r="I396" s="89"/>
      <c r="J396" s="90" t="s">
        <v>197</v>
      </c>
      <c r="K396" s="86"/>
      <c r="L396" s="86"/>
      <c r="M396" s="92" t="s">
        <v>133</v>
      </c>
      <c r="N396" s="86" t="s">
        <v>108</v>
      </c>
      <c r="O396" s="163" t="s">
        <v>312</v>
      </c>
      <c r="P396" s="163" t="s">
        <v>511</v>
      </c>
      <c r="Q396" s="91" t="s">
        <v>109</v>
      </c>
      <c r="R396" s="91" t="s">
        <v>210</v>
      </c>
      <c r="S396" s="91" t="s">
        <v>4475</v>
      </c>
      <c r="T396" s="92">
        <v>10</v>
      </c>
      <c r="U396" s="93">
        <v>4</v>
      </c>
      <c r="V396" s="94">
        <v>45723</v>
      </c>
      <c r="W396" s="94">
        <v>45723</v>
      </c>
      <c r="X396" s="95">
        <v>9785171597818</v>
      </c>
      <c r="Y396" s="96">
        <v>480</v>
      </c>
      <c r="Z396" s="97">
        <v>0.57499999999999996</v>
      </c>
      <c r="AA396" s="98" t="s">
        <v>177</v>
      </c>
      <c r="AB396" s="98" t="s">
        <v>152</v>
      </c>
      <c r="AC396" s="98" t="s">
        <v>178</v>
      </c>
      <c r="AD396" s="91" t="s">
        <v>110</v>
      </c>
      <c r="AE396" s="169" t="s">
        <v>198</v>
      </c>
      <c r="AF396" s="168"/>
      <c r="AG396" s="98" t="s">
        <v>271</v>
      </c>
      <c r="AH396" s="98"/>
      <c r="AI396" s="86" t="s">
        <v>578</v>
      </c>
      <c r="AJ396" s="101" t="s">
        <v>579</v>
      </c>
      <c r="AK396" s="91"/>
      <c r="AL396" s="100" t="s">
        <v>4476</v>
      </c>
      <c r="AM396" s="86" t="s">
        <v>234</v>
      </c>
      <c r="AN396" s="86" t="s">
        <v>142</v>
      </c>
      <c r="AO396" s="143">
        <f t="shared" si="15"/>
        <v>0</v>
      </c>
      <c r="AP396" s="85" t="s">
        <v>4477</v>
      </c>
      <c r="AQ396" s="100" t="s">
        <v>147</v>
      </c>
      <c r="AR396" s="97" t="s">
        <v>125</v>
      </c>
      <c r="AV396" s="99"/>
      <c r="AW396" s="159" t="s">
        <v>4478</v>
      </c>
      <c r="AX396" s="102"/>
      <c r="AY396" s="157" t="s">
        <v>4479</v>
      </c>
      <c r="AZ396" s="159"/>
      <c r="BF396" s="103">
        <v>45742</v>
      </c>
      <c r="BG396" s="46"/>
      <c r="BH396" s="46"/>
      <c r="BI396" s="46">
        <f t="shared" si="16"/>
        <v>0</v>
      </c>
      <c r="BJ396" s="46">
        <f t="shared" si="17"/>
        <v>0</v>
      </c>
    </row>
    <row r="397" spans="1:62" ht="120" customHeight="1" x14ac:dyDescent="0.25">
      <c r="A397" s="132" t="s">
        <v>182</v>
      </c>
      <c r="B397" s="132"/>
      <c r="C397" s="150">
        <v>0</v>
      </c>
      <c r="D397" s="150">
        <v>0</v>
      </c>
      <c r="E397" s="133">
        <v>1556.1000000000001</v>
      </c>
      <c r="F397" s="134" t="s">
        <v>2484</v>
      </c>
      <c r="G397" s="86" t="s">
        <v>2244</v>
      </c>
      <c r="H397" s="86" t="s">
        <v>2485</v>
      </c>
      <c r="I397" s="89"/>
      <c r="J397" s="90">
        <v>3</v>
      </c>
      <c r="K397" s="86"/>
      <c r="L397" s="86"/>
      <c r="M397" s="92" t="s">
        <v>138</v>
      </c>
      <c r="N397" s="86" t="s">
        <v>108</v>
      </c>
      <c r="O397" s="163" t="s">
        <v>233</v>
      </c>
      <c r="P397" s="163" t="s">
        <v>233</v>
      </c>
      <c r="Q397" s="91" t="s">
        <v>109</v>
      </c>
      <c r="R397" s="91" t="s">
        <v>210</v>
      </c>
      <c r="S397" s="91" t="s">
        <v>2486</v>
      </c>
      <c r="T397" s="92">
        <v>10</v>
      </c>
      <c r="U397" s="93">
        <v>6</v>
      </c>
      <c r="V397" s="94">
        <v>45013</v>
      </c>
      <c r="W397" s="94">
        <v>45734</v>
      </c>
      <c r="X397" s="95">
        <v>9785171552220</v>
      </c>
      <c r="Y397" s="96">
        <v>176</v>
      </c>
      <c r="Z397" s="97">
        <v>0.86699999999999999</v>
      </c>
      <c r="AA397" s="98" t="s">
        <v>139</v>
      </c>
      <c r="AB397" s="98" t="s">
        <v>229</v>
      </c>
      <c r="AC397" s="98" t="s">
        <v>140</v>
      </c>
      <c r="AD397" s="91" t="s">
        <v>110</v>
      </c>
      <c r="AE397" s="135" t="s">
        <v>116</v>
      </c>
      <c r="AF397" s="168"/>
      <c r="AG397" s="98" t="s">
        <v>318</v>
      </c>
      <c r="AH397" s="98"/>
      <c r="AI397" s="86" t="s">
        <v>2487</v>
      </c>
      <c r="AJ397" s="101"/>
      <c r="AK397" s="91"/>
      <c r="AL397" s="100" t="s">
        <v>2488</v>
      </c>
      <c r="AM397" s="86" t="s">
        <v>319</v>
      </c>
      <c r="AN397" s="86" t="s">
        <v>142</v>
      </c>
      <c r="AO397" s="143">
        <f t="shared" si="15"/>
        <v>0</v>
      </c>
      <c r="AP397" s="85" t="s">
        <v>2489</v>
      </c>
      <c r="AQ397" s="100" t="s">
        <v>157</v>
      </c>
      <c r="AR397" s="97" t="s">
        <v>125</v>
      </c>
      <c r="AV397" s="99"/>
      <c r="AW397" s="159" t="s">
        <v>2490</v>
      </c>
      <c r="AX397" s="102"/>
      <c r="AY397" s="157" t="s">
        <v>2491</v>
      </c>
      <c r="AZ397" s="159"/>
      <c r="BF397" s="103">
        <v>45736</v>
      </c>
      <c r="BG397" s="46"/>
      <c r="BH397" s="46"/>
      <c r="BI397" s="46">
        <f t="shared" si="16"/>
        <v>0</v>
      </c>
      <c r="BJ397" s="46">
        <f t="shared" si="17"/>
        <v>0</v>
      </c>
    </row>
    <row r="398" spans="1:62" ht="120" customHeight="1" x14ac:dyDescent="0.25">
      <c r="A398" s="132" t="s">
        <v>182</v>
      </c>
      <c r="B398" s="132"/>
      <c r="C398" s="150">
        <v>0</v>
      </c>
      <c r="D398" s="150">
        <v>0</v>
      </c>
      <c r="E398" s="133">
        <v>516.6</v>
      </c>
      <c r="F398" s="134" t="s">
        <v>2862</v>
      </c>
      <c r="G398" s="86" t="s">
        <v>2863</v>
      </c>
      <c r="H398" s="86" t="s">
        <v>2864</v>
      </c>
      <c r="I398" s="89"/>
      <c r="J398" s="90" t="s">
        <v>197</v>
      </c>
      <c r="K398" s="86"/>
      <c r="L398" s="86"/>
      <c r="M398" s="92" t="s">
        <v>133</v>
      </c>
      <c r="N398" s="86" t="s">
        <v>108</v>
      </c>
      <c r="O398" s="163" t="s">
        <v>230</v>
      </c>
      <c r="P398" s="163" t="s">
        <v>231</v>
      </c>
      <c r="Q398" s="91" t="s">
        <v>109</v>
      </c>
      <c r="R398" s="91" t="s">
        <v>210</v>
      </c>
      <c r="S398" s="91" t="s">
        <v>2865</v>
      </c>
      <c r="T398" s="92">
        <v>10</v>
      </c>
      <c r="U398" s="93">
        <v>20</v>
      </c>
      <c r="V398" s="94">
        <v>45686</v>
      </c>
      <c r="W398" s="94">
        <v>45686</v>
      </c>
      <c r="X398" s="95">
        <v>9785171717865</v>
      </c>
      <c r="Y398" s="96">
        <v>224</v>
      </c>
      <c r="Z398" s="97">
        <v>0.23100000000000001</v>
      </c>
      <c r="AA398" s="98" t="s">
        <v>134</v>
      </c>
      <c r="AB398" s="98" t="s">
        <v>136</v>
      </c>
      <c r="AC398" s="98" t="s">
        <v>135</v>
      </c>
      <c r="AD398" s="91">
        <v>3</v>
      </c>
      <c r="AE398" s="169" t="s">
        <v>198</v>
      </c>
      <c r="AF398" s="168"/>
      <c r="AG398" s="98" t="s">
        <v>485</v>
      </c>
      <c r="AH398" s="98"/>
      <c r="AI398" s="86" t="s">
        <v>2864</v>
      </c>
      <c r="AJ398" s="101"/>
      <c r="AK398" s="91"/>
      <c r="AL398" s="100" t="s">
        <v>2866</v>
      </c>
      <c r="AM398" s="86" t="s">
        <v>245</v>
      </c>
      <c r="AN398" s="86" t="s">
        <v>240</v>
      </c>
      <c r="AO398" s="143">
        <f t="shared" si="15"/>
        <v>0</v>
      </c>
      <c r="AP398" s="85" t="s">
        <v>2867</v>
      </c>
      <c r="AQ398" s="100" t="s">
        <v>111</v>
      </c>
      <c r="AR398" s="97" t="s">
        <v>125</v>
      </c>
      <c r="AV398" s="99"/>
      <c r="AW398" s="159" t="s">
        <v>2868</v>
      </c>
      <c r="AX398" s="102"/>
      <c r="AY398" s="157" t="s">
        <v>2869</v>
      </c>
      <c r="AZ398" s="159"/>
      <c r="BF398" s="103">
        <v>45737</v>
      </c>
      <c r="BG398" s="46"/>
      <c r="BH398" s="46"/>
      <c r="BI398" s="46">
        <f t="shared" si="16"/>
        <v>0</v>
      </c>
      <c r="BJ398" s="46">
        <f t="shared" si="17"/>
        <v>0</v>
      </c>
    </row>
    <row r="399" spans="1:62" ht="120" customHeight="1" x14ac:dyDescent="0.25">
      <c r="A399" s="132" t="s">
        <v>182</v>
      </c>
      <c r="B399" s="132"/>
      <c r="C399" s="150">
        <v>0</v>
      </c>
      <c r="D399" s="150">
        <v>0</v>
      </c>
      <c r="E399" s="133">
        <v>781.2</v>
      </c>
      <c r="F399" s="134" t="s">
        <v>2870</v>
      </c>
      <c r="G399" s="86" t="s">
        <v>2871</v>
      </c>
      <c r="H399" s="86" t="s">
        <v>2872</v>
      </c>
      <c r="I399" s="89"/>
      <c r="J399" s="90">
        <v>6</v>
      </c>
      <c r="K399" s="86"/>
      <c r="L399" s="86"/>
      <c r="M399" s="92" t="s">
        <v>133</v>
      </c>
      <c r="N399" s="86" t="s">
        <v>108</v>
      </c>
      <c r="O399" s="163" t="s">
        <v>246</v>
      </c>
      <c r="P399" s="163" t="s">
        <v>274</v>
      </c>
      <c r="Q399" s="91" t="s">
        <v>109</v>
      </c>
      <c r="R399" s="91" t="s">
        <v>210</v>
      </c>
      <c r="S399" s="91" t="s">
        <v>2873</v>
      </c>
      <c r="T399" s="92">
        <v>10</v>
      </c>
      <c r="U399" s="93">
        <v>14</v>
      </c>
      <c r="V399" s="94">
        <v>45289</v>
      </c>
      <c r="W399" s="94">
        <v>45734</v>
      </c>
      <c r="X399" s="95">
        <v>9785171586867</v>
      </c>
      <c r="Y399" s="96">
        <v>192</v>
      </c>
      <c r="Z399" s="97">
        <v>0.47899999999999998</v>
      </c>
      <c r="AA399" s="98" t="s">
        <v>134</v>
      </c>
      <c r="AB399" s="98" t="s">
        <v>2874</v>
      </c>
      <c r="AC399" s="98" t="s">
        <v>135</v>
      </c>
      <c r="AD399" s="91" t="s">
        <v>110</v>
      </c>
      <c r="AE399" s="135" t="s">
        <v>116</v>
      </c>
      <c r="AF399" s="168"/>
      <c r="AG399" s="98" t="s">
        <v>381</v>
      </c>
      <c r="AH399" s="98"/>
      <c r="AI399" s="86" t="s">
        <v>2875</v>
      </c>
      <c r="AJ399" s="101"/>
      <c r="AK399" s="91"/>
      <c r="AL399" s="100" t="s">
        <v>2876</v>
      </c>
      <c r="AM399" s="86" t="s">
        <v>442</v>
      </c>
      <c r="AN399" s="86" t="s">
        <v>240</v>
      </c>
      <c r="AO399" s="143">
        <f t="shared" si="15"/>
        <v>0</v>
      </c>
      <c r="AP399" s="85" t="s">
        <v>2877</v>
      </c>
      <c r="AQ399" s="100" t="s">
        <v>157</v>
      </c>
      <c r="AR399" s="97" t="s">
        <v>125</v>
      </c>
      <c r="AV399" s="99"/>
      <c r="AW399" s="159" t="s">
        <v>2878</v>
      </c>
      <c r="AX399" s="102"/>
      <c r="AY399" s="157" t="s">
        <v>2879</v>
      </c>
      <c r="AZ399" s="159"/>
      <c r="BF399" s="103">
        <v>45737</v>
      </c>
      <c r="BG399" s="46"/>
      <c r="BH399" s="46"/>
      <c r="BI399" s="46">
        <f t="shared" si="16"/>
        <v>0</v>
      </c>
      <c r="BJ399" s="46">
        <f t="shared" si="17"/>
        <v>0</v>
      </c>
    </row>
    <row r="400" spans="1:62" ht="120" customHeight="1" x14ac:dyDescent="0.25">
      <c r="A400" s="132" t="s">
        <v>182</v>
      </c>
      <c r="B400" s="132"/>
      <c r="C400" s="150">
        <v>0</v>
      </c>
      <c r="D400" s="150">
        <v>0</v>
      </c>
      <c r="E400" s="133">
        <v>737.1</v>
      </c>
      <c r="F400" s="134" t="s">
        <v>3363</v>
      </c>
      <c r="G400" s="86" t="s">
        <v>211</v>
      </c>
      <c r="H400" s="86" t="s">
        <v>3364</v>
      </c>
      <c r="I400" s="89"/>
      <c r="J400" s="90" t="s">
        <v>197</v>
      </c>
      <c r="K400" s="86"/>
      <c r="L400" s="86"/>
      <c r="M400" s="92" t="s">
        <v>133</v>
      </c>
      <c r="N400" s="86" t="s">
        <v>108</v>
      </c>
      <c r="O400" s="163" t="s">
        <v>1599</v>
      </c>
      <c r="P400" s="163" t="s">
        <v>1600</v>
      </c>
      <c r="Q400" s="91" t="s">
        <v>109</v>
      </c>
      <c r="R400" s="91" t="s">
        <v>210</v>
      </c>
      <c r="S400" s="91" t="s">
        <v>3365</v>
      </c>
      <c r="T400" s="92">
        <v>10</v>
      </c>
      <c r="U400" s="93">
        <v>12</v>
      </c>
      <c r="V400" s="94">
        <v>45734</v>
      </c>
      <c r="W400" s="94">
        <v>45734</v>
      </c>
      <c r="X400" s="95">
        <v>9785171642150</v>
      </c>
      <c r="Y400" s="96">
        <v>480</v>
      </c>
      <c r="Z400" s="97">
        <v>0.505</v>
      </c>
      <c r="AA400" s="98" t="s">
        <v>145</v>
      </c>
      <c r="AB400" s="98" t="s">
        <v>321</v>
      </c>
      <c r="AC400" s="98" t="s">
        <v>146</v>
      </c>
      <c r="AD400" s="91" t="s">
        <v>110</v>
      </c>
      <c r="AE400" s="169" t="s">
        <v>198</v>
      </c>
      <c r="AF400" s="168"/>
      <c r="AG400" s="98" t="s">
        <v>3366</v>
      </c>
      <c r="AH400" s="98"/>
      <c r="AI400" s="86" t="s">
        <v>3367</v>
      </c>
      <c r="AJ400" s="101"/>
      <c r="AK400" s="91"/>
      <c r="AL400" s="100" t="s">
        <v>3368</v>
      </c>
      <c r="AM400" s="86" t="s">
        <v>268</v>
      </c>
      <c r="AN400" s="86" t="s">
        <v>240</v>
      </c>
      <c r="AO400" s="143">
        <f t="shared" si="15"/>
        <v>0</v>
      </c>
      <c r="AP400" s="85" t="s">
        <v>3369</v>
      </c>
      <c r="AQ400" s="100" t="s">
        <v>143</v>
      </c>
      <c r="AR400" s="97" t="s">
        <v>125</v>
      </c>
      <c r="AV400" s="99"/>
      <c r="AW400" s="159" t="s">
        <v>3370</v>
      </c>
      <c r="AX400" s="102"/>
      <c r="AY400" s="157" t="s">
        <v>3371</v>
      </c>
      <c r="AZ400" s="159"/>
      <c r="BF400" s="103">
        <v>45740</v>
      </c>
      <c r="BG400" s="46"/>
      <c r="BH400" s="46"/>
      <c r="BI400" s="46">
        <f t="shared" si="16"/>
        <v>0</v>
      </c>
      <c r="BJ400" s="46">
        <f t="shared" si="17"/>
        <v>0</v>
      </c>
    </row>
    <row r="401" spans="1:62" ht="120" customHeight="1" x14ac:dyDescent="0.25">
      <c r="A401" s="132" t="s">
        <v>182</v>
      </c>
      <c r="B401" s="132"/>
      <c r="C401" s="150">
        <v>0</v>
      </c>
      <c r="D401" s="150">
        <v>0</v>
      </c>
      <c r="E401" s="133">
        <v>630</v>
      </c>
      <c r="F401" s="134" t="s">
        <v>1877</v>
      </c>
      <c r="G401" s="86" t="s">
        <v>1878</v>
      </c>
      <c r="H401" s="86" t="s">
        <v>1879</v>
      </c>
      <c r="I401" s="89"/>
      <c r="J401" s="90">
        <v>5</v>
      </c>
      <c r="K401" s="86"/>
      <c r="L401" s="86"/>
      <c r="M401" s="92" t="s">
        <v>144</v>
      </c>
      <c r="N401" s="86" t="s">
        <v>108</v>
      </c>
      <c r="O401" s="163" t="s">
        <v>179</v>
      </c>
      <c r="P401" s="163" t="s">
        <v>192</v>
      </c>
      <c r="Q401" s="91" t="s">
        <v>109</v>
      </c>
      <c r="R401" s="91" t="s">
        <v>210</v>
      </c>
      <c r="S401" s="91" t="s">
        <v>1880</v>
      </c>
      <c r="T401" s="92">
        <v>10</v>
      </c>
      <c r="U401" s="93">
        <v>5</v>
      </c>
      <c r="V401" s="94">
        <v>44861</v>
      </c>
      <c r="W401" s="94">
        <v>45733</v>
      </c>
      <c r="X401" s="95">
        <v>9785171505318</v>
      </c>
      <c r="Y401" s="96">
        <v>352</v>
      </c>
      <c r="Z401" s="97">
        <v>0.53200000000000003</v>
      </c>
      <c r="AA401" s="98" t="s">
        <v>155</v>
      </c>
      <c r="AB401" s="98" t="s">
        <v>152</v>
      </c>
      <c r="AC401" s="98" t="s">
        <v>156</v>
      </c>
      <c r="AD401" s="91">
        <v>3</v>
      </c>
      <c r="AE401" s="135" t="s">
        <v>116</v>
      </c>
      <c r="AF401" s="168"/>
      <c r="AG401" s="98" t="s">
        <v>306</v>
      </c>
      <c r="AH401" s="98"/>
      <c r="AI401" s="86" t="s">
        <v>1881</v>
      </c>
      <c r="AJ401" s="101"/>
      <c r="AK401" s="91"/>
      <c r="AL401" s="100" t="s">
        <v>1882</v>
      </c>
      <c r="AM401" s="86" t="s">
        <v>430</v>
      </c>
      <c r="AN401" s="86" t="s">
        <v>240</v>
      </c>
      <c r="AO401" s="143">
        <f t="shared" si="15"/>
        <v>0</v>
      </c>
      <c r="AP401" s="85" t="s">
        <v>1883</v>
      </c>
      <c r="AQ401" s="100" t="s">
        <v>157</v>
      </c>
      <c r="AR401" s="97" t="s">
        <v>125</v>
      </c>
      <c r="AV401" s="99"/>
      <c r="AW401" s="159" t="s">
        <v>1884</v>
      </c>
      <c r="AX401" s="102"/>
      <c r="AY401" s="157" t="s">
        <v>1885</v>
      </c>
      <c r="AZ401" s="159"/>
      <c r="BF401" s="103">
        <v>45735</v>
      </c>
      <c r="BG401" s="46"/>
      <c r="BH401" s="46"/>
      <c r="BI401" s="46">
        <f t="shared" si="16"/>
        <v>0</v>
      </c>
      <c r="BJ401" s="46">
        <f t="shared" si="17"/>
        <v>0</v>
      </c>
    </row>
    <row r="402" spans="1:62" ht="120" customHeight="1" x14ac:dyDescent="0.25">
      <c r="A402" s="132" t="s">
        <v>182</v>
      </c>
      <c r="B402" s="132"/>
      <c r="C402" s="150"/>
      <c r="D402" s="150"/>
      <c r="E402" s="133">
        <v>516.6</v>
      </c>
      <c r="F402" s="134" t="s">
        <v>4480</v>
      </c>
      <c r="G402" s="86" t="s">
        <v>4481</v>
      </c>
      <c r="H402" s="86" t="s">
        <v>4482</v>
      </c>
      <c r="I402" s="89"/>
      <c r="J402" s="90">
        <v>6</v>
      </c>
      <c r="K402" s="86"/>
      <c r="L402" s="86"/>
      <c r="M402" s="92" t="s">
        <v>138</v>
      </c>
      <c r="N402" s="86" t="s">
        <v>108</v>
      </c>
      <c r="O402" s="163" t="s">
        <v>148</v>
      </c>
      <c r="P402" s="163" t="s">
        <v>307</v>
      </c>
      <c r="Q402" s="91" t="s">
        <v>109</v>
      </c>
      <c r="R402" s="91" t="s">
        <v>210</v>
      </c>
      <c r="S402" s="91" t="s">
        <v>4483</v>
      </c>
      <c r="T402" s="92">
        <v>10</v>
      </c>
      <c r="U402" s="93">
        <v>20</v>
      </c>
      <c r="V402" s="94">
        <v>45539</v>
      </c>
      <c r="W402" s="94">
        <v>45740</v>
      </c>
      <c r="X402" s="95">
        <v>9785171625382</v>
      </c>
      <c r="Y402" s="96">
        <v>192</v>
      </c>
      <c r="Z402" s="97">
        <v>0.28199999999999997</v>
      </c>
      <c r="AA402" s="98" t="s">
        <v>169</v>
      </c>
      <c r="AB402" s="98" t="s">
        <v>136</v>
      </c>
      <c r="AC402" s="98" t="s">
        <v>170</v>
      </c>
      <c r="AD402" s="91" t="s">
        <v>110</v>
      </c>
      <c r="AE402" s="135" t="s">
        <v>116</v>
      </c>
      <c r="AF402" s="168"/>
      <c r="AG402" s="98" t="s">
        <v>1328</v>
      </c>
      <c r="AH402" s="98"/>
      <c r="AI402" s="86" t="s">
        <v>4484</v>
      </c>
      <c r="AJ402" s="101" t="s">
        <v>141</v>
      </c>
      <c r="AK402" s="91"/>
      <c r="AL402" s="100" t="s">
        <v>4485</v>
      </c>
      <c r="AM402" s="86" t="s">
        <v>252</v>
      </c>
      <c r="AN402" s="86" t="s">
        <v>142</v>
      </c>
      <c r="AO402" s="143">
        <f t="shared" ref="AO402:AO465" si="18">C402*U402+D402</f>
        <v>0</v>
      </c>
      <c r="AP402" s="85" t="s">
        <v>4486</v>
      </c>
      <c r="AQ402" s="100" t="s">
        <v>157</v>
      </c>
      <c r="AR402" s="97" t="s">
        <v>125</v>
      </c>
      <c r="AV402" s="99"/>
      <c r="AW402" s="159" t="s">
        <v>4487</v>
      </c>
      <c r="AX402" s="102"/>
      <c r="AY402" s="157" t="s">
        <v>4488</v>
      </c>
      <c r="AZ402" s="159"/>
      <c r="BF402" s="103">
        <v>45742</v>
      </c>
      <c r="BG402" s="46"/>
      <c r="BH402" s="46"/>
      <c r="BI402" s="46">
        <f t="shared" ref="BI402:BI465" si="19">AO402*E402</f>
        <v>0</v>
      </c>
      <c r="BJ402" s="46">
        <f t="shared" ref="BJ402:BJ465" si="20">AO402*Z402</f>
        <v>0</v>
      </c>
    </row>
    <row r="403" spans="1:62" ht="120" customHeight="1" x14ac:dyDescent="0.25">
      <c r="A403" s="132" t="s">
        <v>182</v>
      </c>
      <c r="B403" s="132"/>
      <c r="C403" s="150">
        <v>0</v>
      </c>
      <c r="D403" s="150">
        <v>0</v>
      </c>
      <c r="E403" s="133">
        <v>1159.2</v>
      </c>
      <c r="F403" s="134" t="s">
        <v>1431</v>
      </c>
      <c r="G403" s="86" t="s">
        <v>603</v>
      </c>
      <c r="H403" s="86" t="s">
        <v>1432</v>
      </c>
      <c r="I403" s="89"/>
      <c r="J403" s="90">
        <v>2</v>
      </c>
      <c r="K403" s="86"/>
      <c r="L403" s="86"/>
      <c r="M403" s="92" t="s">
        <v>151</v>
      </c>
      <c r="N403" s="86" t="s">
        <v>108</v>
      </c>
      <c r="O403" s="163" t="s">
        <v>188</v>
      </c>
      <c r="P403" s="163" t="s">
        <v>188</v>
      </c>
      <c r="Q403" s="91" t="s">
        <v>109</v>
      </c>
      <c r="R403" s="91" t="s">
        <v>210</v>
      </c>
      <c r="S403" s="91" t="s">
        <v>1433</v>
      </c>
      <c r="T403" s="92">
        <v>10</v>
      </c>
      <c r="U403" s="93">
        <v>6</v>
      </c>
      <c r="V403" s="94">
        <v>45184</v>
      </c>
      <c r="W403" s="94">
        <v>45730</v>
      </c>
      <c r="X403" s="95">
        <v>9785171594398</v>
      </c>
      <c r="Y403" s="96">
        <v>256</v>
      </c>
      <c r="Z403" s="97">
        <v>0.437</v>
      </c>
      <c r="AA403" s="98" t="s">
        <v>177</v>
      </c>
      <c r="AB403" s="98" t="s">
        <v>251</v>
      </c>
      <c r="AC403" s="98" t="s">
        <v>178</v>
      </c>
      <c r="AD403" s="91">
        <v>5</v>
      </c>
      <c r="AE403" s="135" t="s">
        <v>116</v>
      </c>
      <c r="AF403" s="168"/>
      <c r="AG403" s="98" t="s">
        <v>480</v>
      </c>
      <c r="AH403" s="98"/>
      <c r="AI403" s="86" t="s">
        <v>1434</v>
      </c>
      <c r="AJ403" s="101"/>
      <c r="AK403" s="91"/>
      <c r="AL403" s="100" t="s">
        <v>1435</v>
      </c>
      <c r="AM403" s="86" t="s">
        <v>158</v>
      </c>
      <c r="AN403" s="86" t="s">
        <v>153</v>
      </c>
      <c r="AO403" s="143">
        <f t="shared" si="18"/>
        <v>0</v>
      </c>
      <c r="AP403" s="85" t="s">
        <v>1436</v>
      </c>
      <c r="AQ403" s="100" t="s">
        <v>111</v>
      </c>
      <c r="AR403" s="97" t="s">
        <v>125</v>
      </c>
      <c r="AV403" s="99"/>
      <c r="AW403" s="159" t="s">
        <v>1437</v>
      </c>
      <c r="AX403" s="102" t="s">
        <v>1438</v>
      </c>
      <c r="AY403" s="157" t="s">
        <v>1439</v>
      </c>
      <c r="AZ403" s="159"/>
      <c r="BF403" s="103">
        <v>45734</v>
      </c>
      <c r="BG403" s="46"/>
      <c r="BH403" s="46"/>
      <c r="BI403" s="46">
        <f t="shared" si="19"/>
        <v>0</v>
      </c>
      <c r="BJ403" s="46">
        <f t="shared" si="20"/>
        <v>0</v>
      </c>
    </row>
    <row r="404" spans="1:62" ht="120" customHeight="1" x14ac:dyDescent="0.25">
      <c r="A404" s="132" t="s">
        <v>182</v>
      </c>
      <c r="B404" s="132"/>
      <c r="C404" s="150"/>
      <c r="D404" s="150"/>
      <c r="E404" s="133">
        <v>806.40000000000009</v>
      </c>
      <c r="F404" s="134" t="s">
        <v>4489</v>
      </c>
      <c r="G404" s="86" t="s">
        <v>4490</v>
      </c>
      <c r="H404" s="86" t="s">
        <v>4491</v>
      </c>
      <c r="I404" s="89"/>
      <c r="J404" s="90">
        <v>4</v>
      </c>
      <c r="K404" s="86"/>
      <c r="L404" s="86"/>
      <c r="M404" s="92" t="s">
        <v>151</v>
      </c>
      <c r="N404" s="86" t="s">
        <v>108</v>
      </c>
      <c r="O404" s="163" t="s">
        <v>188</v>
      </c>
      <c r="P404" s="163" t="s">
        <v>188</v>
      </c>
      <c r="Q404" s="91" t="s">
        <v>109</v>
      </c>
      <c r="R404" s="91" t="s">
        <v>210</v>
      </c>
      <c r="S404" s="91" t="s">
        <v>4492</v>
      </c>
      <c r="T404" s="92">
        <v>10</v>
      </c>
      <c r="U404" s="93">
        <v>12</v>
      </c>
      <c r="V404" s="94">
        <v>45250</v>
      </c>
      <c r="W404" s="94">
        <v>45740</v>
      </c>
      <c r="X404" s="95">
        <v>9785171614584</v>
      </c>
      <c r="Y404" s="96">
        <v>416</v>
      </c>
      <c r="Z404" s="97">
        <v>0.437</v>
      </c>
      <c r="AA404" s="98" t="s">
        <v>145</v>
      </c>
      <c r="AB404" s="98" t="s">
        <v>136</v>
      </c>
      <c r="AC404" s="98" t="s">
        <v>146</v>
      </c>
      <c r="AD404" s="91" t="s">
        <v>110</v>
      </c>
      <c r="AE404" s="135" t="s">
        <v>116</v>
      </c>
      <c r="AF404" s="168"/>
      <c r="AG404" s="98" t="s">
        <v>480</v>
      </c>
      <c r="AH404" s="98"/>
      <c r="AI404" s="86" t="s">
        <v>4493</v>
      </c>
      <c r="AJ404" s="101"/>
      <c r="AK404" s="91"/>
      <c r="AL404" s="100" t="s">
        <v>4494</v>
      </c>
      <c r="AM404" s="86" t="s">
        <v>207</v>
      </c>
      <c r="AN404" s="86" t="s">
        <v>153</v>
      </c>
      <c r="AO404" s="143">
        <f t="shared" si="18"/>
        <v>0</v>
      </c>
      <c r="AP404" s="85" t="s">
        <v>4495</v>
      </c>
      <c r="AQ404" s="100" t="s">
        <v>111</v>
      </c>
      <c r="AR404" s="97" t="s">
        <v>125</v>
      </c>
      <c r="AV404" s="99"/>
      <c r="AW404" s="159" t="s">
        <v>4496</v>
      </c>
      <c r="AX404" s="102" t="s">
        <v>4497</v>
      </c>
      <c r="AY404" s="157" t="s">
        <v>4498</v>
      </c>
      <c r="AZ404" s="159"/>
      <c r="BF404" s="103">
        <v>45742</v>
      </c>
      <c r="BG404" s="46"/>
      <c r="BH404" s="46"/>
      <c r="BI404" s="46">
        <f t="shared" si="19"/>
        <v>0</v>
      </c>
      <c r="BJ404" s="46">
        <f t="shared" si="20"/>
        <v>0</v>
      </c>
    </row>
    <row r="405" spans="1:62" ht="120" customHeight="1" x14ac:dyDescent="0.25">
      <c r="A405" s="132" t="s">
        <v>182</v>
      </c>
      <c r="B405" s="132"/>
      <c r="C405" s="150">
        <v>0</v>
      </c>
      <c r="D405" s="150">
        <v>0</v>
      </c>
      <c r="E405" s="133">
        <v>85.05</v>
      </c>
      <c r="F405" s="134" t="s">
        <v>3844</v>
      </c>
      <c r="G405" s="86" t="s">
        <v>253</v>
      </c>
      <c r="H405" s="86" t="s">
        <v>3845</v>
      </c>
      <c r="I405" s="89"/>
      <c r="J405" s="90" t="s">
        <v>197</v>
      </c>
      <c r="K405" s="86"/>
      <c r="L405" s="86"/>
      <c r="M405" s="92" t="s">
        <v>138</v>
      </c>
      <c r="N405" s="86" t="s">
        <v>108</v>
      </c>
      <c r="O405" s="163" t="s">
        <v>222</v>
      </c>
      <c r="P405" s="163" t="s">
        <v>223</v>
      </c>
      <c r="Q405" s="91" t="s">
        <v>109</v>
      </c>
      <c r="R405" s="91" t="s">
        <v>210</v>
      </c>
      <c r="S405" s="91" t="s">
        <v>3846</v>
      </c>
      <c r="T405" s="92">
        <v>10</v>
      </c>
      <c r="U405" s="93">
        <v>50</v>
      </c>
      <c r="V405" s="94">
        <v>45737</v>
      </c>
      <c r="W405" s="94">
        <v>45737</v>
      </c>
      <c r="X405" s="95">
        <v>9785171720162</v>
      </c>
      <c r="Y405" s="96">
        <v>16</v>
      </c>
      <c r="Z405" s="97">
        <v>4.4999999999999998E-2</v>
      </c>
      <c r="AA405" s="98" t="s">
        <v>177</v>
      </c>
      <c r="AB405" s="98" t="s">
        <v>160</v>
      </c>
      <c r="AC405" s="98" t="s">
        <v>178</v>
      </c>
      <c r="AD405" s="91">
        <v>3</v>
      </c>
      <c r="AE405" s="169" t="s">
        <v>198</v>
      </c>
      <c r="AF405" s="168"/>
      <c r="AG405" s="98" t="s">
        <v>296</v>
      </c>
      <c r="AH405" s="98"/>
      <c r="AI405" s="86" t="s">
        <v>3847</v>
      </c>
      <c r="AJ405" s="101" t="s">
        <v>163</v>
      </c>
      <c r="AK405" s="91"/>
      <c r="AL405" s="100" t="s">
        <v>3848</v>
      </c>
      <c r="AM405" s="86" t="s">
        <v>186</v>
      </c>
      <c r="AN405" s="86" t="s">
        <v>142</v>
      </c>
      <c r="AO405" s="143">
        <f t="shared" si="18"/>
        <v>0</v>
      </c>
      <c r="AP405" s="85" t="s">
        <v>3849</v>
      </c>
      <c r="AQ405" s="100" t="s">
        <v>143</v>
      </c>
      <c r="AR405" s="97" t="s">
        <v>125</v>
      </c>
      <c r="AV405" s="99"/>
      <c r="AW405" s="159" t="s">
        <v>3850</v>
      </c>
      <c r="AX405" s="102" t="s">
        <v>3851</v>
      </c>
      <c r="AY405" s="157" t="s">
        <v>3852</v>
      </c>
      <c r="AZ405" s="159"/>
      <c r="BF405" s="103">
        <v>45741</v>
      </c>
      <c r="BG405" s="46"/>
      <c r="BH405" s="46"/>
      <c r="BI405" s="46">
        <f t="shared" si="19"/>
        <v>0</v>
      </c>
      <c r="BJ405" s="46">
        <f t="shared" si="20"/>
        <v>0</v>
      </c>
    </row>
    <row r="406" spans="1:62" ht="120" customHeight="1" x14ac:dyDescent="0.25">
      <c r="A406" s="132" t="s">
        <v>182</v>
      </c>
      <c r="B406" s="132"/>
      <c r="C406" s="150">
        <v>0</v>
      </c>
      <c r="D406" s="150">
        <v>0</v>
      </c>
      <c r="E406" s="133">
        <v>85.05</v>
      </c>
      <c r="F406" s="134" t="s">
        <v>516</v>
      </c>
      <c r="G406" s="86" t="s">
        <v>253</v>
      </c>
      <c r="H406" s="86" t="s">
        <v>3845</v>
      </c>
      <c r="I406" s="89"/>
      <c r="J406" s="90" t="s">
        <v>197</v>
      </c>
      <c r="K406" s="86"/>
      <c r="L406" s="86"/>
      <c r="M406" s="92" t="s">
        <v>138</v>
      </c>
      <c r="N406" s="86" t="s">
        <v>108</v>
      </c>
      <c r="O406" s="163" t="s">
        <v>222</v>
      </c>
      <c r="P406" s="163" t="s">
        <v>223</v>
      </c>
      <c r="Q406" s="91" t="s">
        <v>109</v>
      </c>
      <c r="R406" s="91" t="s">
        <v>210</v>
      </c>
      <c r="S406" s="91" t="s">
        <v>3853</v>
      </c>
      <c r="T406" s="92">
        <v>10</v>
      </c>
      <c r="U406" s="93">
        <v>50</v>
      </c>
      <c r="V406" s="94">
        <v>45737</v>
      </c>
      <c r="W406" s="94">
        <v>45737</v>
      </c>
      <c r="X406" s="95">
        <v>9785171720247</v>
      </c>
      <c r="Y406" s="96">
        <v>16</v>
      </c>
      <c r="Z406" s="97">
        <v>4.4999999999999998E-2</v>
      </c>
      <c r="AA406" s="98" t="s">
        <v>177</v>
      </c>
      <c r="AB406" s="98" t="s">
        <v>160</v>
      </c>
      <c r="AC406" s="98" t="s">
        <v>178</v>
      </c>
      <c r="AD406" s="91">
        <v>3</v>
      </c>
      <c r="AE406" s="169" t="s">
        <v>198</v>
      </c>
      <c r="AF406" s="168"/>
      <c r="AG406" s="98" t="s">
        <v>296</v>
      </c>
      <c r="AH406" s="98"/>
      <c r="AI406" s="86" t="s">
        <v>3847</v>
      </c>
      <c r="AJ406" s="101" t="s">
        <v>163</v>
      </c>
      <c r="AK406" s="91"/>
      <c r="AL406" s="100" t="s">
        <v>3854</v>
      </c>
      <c r="AM406" s="86" t="s">
        <v>186</v>
      </c>
      <c r="AN406" s="86" t="s">
        <v>142</v>
      </c>
      <c r="AO406" s="143">
        <f t="shared" si="18"/>
        <v>0</v>
      </c>
      <c r="AP406" s="85" t="s">
        <v>3855</v>
      </c>
      <c r="AQ406" s="100" t="s">
        <v>143</v>
      </c>
      <c r="AR406" s="97" t="s">
        <v>125</v>
      </c>
      <c r="AV406" s="99"/>
      <c r="AW406" s="159" t="s">
        <v>3856</v>
      </c>
      <c r="AX406" s="102" t="s">
        <v>3857</v>
      </c>
      <c r="AY406" s="157" t="s">
        <v>3858</v>
      </c>
      <c r="AZ406" s="159"/>
      <c r="BF406" s="103">
        <v>45741</v>
      </c>
      <c r="BG406" s="46"/>
      <c r="BH406" s="46"/>
      <c r="BI406" s="46">
        <f t="shared" si="19"/>
        <v>0</v>
      </c>
      <c r="BJ406" s="46">
        <f t="shared" si="20"/>
        <v>0</v>
      </c>
    </row>
    <row r="407" spans="1:62" ht="120" customHeight="1" x14ac:dyDescent="0.25">
      <c r="A407" s="132" t="s">
        <v>182</v>
      </c>
      <c r="B407" s="132"/>
      <c r="C407" s="150">
        <v>0</v>
      </c>
      <c r="D407" s="150">
        <v>0</v>
      </c>
      <c r="E407" s="133">
        <v>85.05</v>
      </c>
      <c r="F407" s="134" t="s">
        <v>3859</v>
      </c>
      <c r="G407" s="86" t="s">
        <v>253</v>
      </c>
      <c r="H407" s="86" t="s">
        <v>3845</v>
      </c>
      <c r="I407" s="89"/>
      <c r="J407" s="90" t="s">
        <v>197</v>
      </c>
      <c r="K407" s="86"/>
      <c r="L407" s="86"/>
      <c r="M407" s="92" t="s">
        <v>138</v>
      </c>
      <c r="N407" s="86" t="s">
        <v>108</v>
      </c>
      <c r="O407" s="163" t="s">
        <v>222</v>
      </c>
      <c r="P407" s="163" t="s">
        <v>223</v>
      </c>
      <c r="Q407" s="91" t="s">
        <v>109</v>
      </c>
      <c r="R407" s="91" t="s">
        <v>210</v>
      </c>
      <c r="S407" s="91" t="s">
        <v>3860</v>
      </c>
      <c r="T407" s="92">
        <v>10</v>
      </c>
      <c r="U407" s="93">
        <v>50</v>
      </c>
      <c r="V407" s="94">
        <v>45737</v>
      </c>
      <c r="W407" s="94">
        <v>45737</v>
      </c>
      <c r="X407" s="95">
        <v>9785171720094</v>
      </c>
      <c r="Y407" s="96">
        <v>16</v>
      </c>
      <c r="Z407" s="97">
        <v>4.3999999999999997E-2</v>
      </c>
      <c r="AA407" s="98" t="s">
        <v>177</v>
      </c>
      <c r="AB407" s="98" t="s">
        <v>160</v>
      </c>
      <c r="AC407" s="98" t="s">
        <v>178</v>
      </c>
      <c r="AD407" s="91">
        <v>3</v>
      </c>
      <c r="AE407" s="169" t="s">
        <v>198</v>
      </c>
      <c r="AF407" s="168"/>
      <c r="AG407" s="98" t="s">
        <v>296</v>
      </c>
      <c r="AH407" s="98"/>
      <c r="AI407" s="86" t="s">
        <v>3847</v>
      </c>
      <c r="AJ407" s="101" t="s">
        <v>163</v>
      </c>
      <c r="AK407" s="91"/>
      <c r="AL407" s="100" t="s">
        <v>3861</v>
      </c>
      <c r="AM407" s="86" t="s">
        <v>186</v>
      </c>
      <c r="AN407" s="86" t="s">
        <v>142</v>
      </c>
      <c r="AO407" s="143">
        <f t="shared" si="18"/>
        <v>0</v>
      </c>
      <c r="AP407" s="85" t="s">
        <v>3862</v>
      </c>
      <c r="AQ407" s="100" t="s">
        <v>143</v>
      </c>
      <c r="AR407" s="97" t="s">
        <v>125</v>
      </c>
      <c r="AV407" s="99"/>
      <c r="AW407" s="159" t="s">
        <v>3863</v>
      </c>
      <c r="AX407" s="102" t="s">
        <v>3864</v>
      </c>
      <c r="AY407" s="157" t="s">
        <v>3865</v>
      </c>
      <c r="AZ407" s="159"/>
      <c r="BF407" s="103">
        <v>45741</v>
      </c>
      <c r="BG407" s="46"/>
      <c r="BH407" s="46"/>
      <c r="BI407" s="46">
        <f t="shared" si="19"/>
        <v>0</v>
      </c>
      <c r="BJ407" s="46">
        <f t="shared" si="20"/>
        <v>0</v>
      </c>
    </row>
    <row r="408" spans="1:62" ht="120" customHeight="1" x14ac:dyDescent="0.25">
      <c r="A408" s="132" t="s">
        <v>182</v>
      </c>
      <c r="B408" s="132"/>
      <c r="C408" s="150">
        <v>0</v>
      </c>
      <c r="D408" s="150">
        <v>0</v>
      </c>
      <c r="E408" s="133">
        <v>85.05</v>
      </c>
      <c r="F408" s="134" t="s">
        <v>3866</v>
      </c>
      <c r="G408" s="86" t="s">
        <v>253</v>
      </c>
      <c r="H408" s="86" t="s">
        <v>3845</v>
      </c>
      <c r="I408" s="89"/>
      <c r="J408" s="90" t="s">
        <v>197</v>
      </c>
      <c r="K408" s="86"/>
      <c r="L408" s="86"/>
      <c r="M408" s="92" t="s">
        <v>138</v>
      </c>
      <c r="N408" s="86" t="s">
        <v>108</v>
      </c>
      <c r="O408" s="163" t="s">
        <v>222</v>
      </c>
      <c r="P408" s="163" t="s">
        <v>223</v>
      </c>
      <c r="Q408" s="91" t="s">
        <v>109</v>
      </c>
      <c r="R408" s="91" t="s">
        <v>210</v>
      </c>
      <c r="S408" s="91" t="s">
        <v>3867</v>
      </c>
      <c r="T408" s="92">
        <v>10</v>
      </c>
      <c r="U408" s="93">
        <v>50</v>
      </c>
      <c r="V408" s="94">
        <v>45737</v>
      </c>
      <c r="W408" s="94">
        <v>45737</v>
      </c>
      <c r="X408" s="95">
        <v>9785171720087</v>
      </c>
      <c r="Y408" s="96">
        <v>16</v>
      </c>
      <c r="Z408" s="97">
        <v>4.4999999999999998E-2</v>
      </c>
      <c r="AA408" s="98" t="s">
        <v>177</v>
      </c>
      <c r="AB408" s="98" t="s">
        <v>160</v>
      </c>
      <c r="AC408" s="98" t="s">
        <v>178</v>
      </c>
      <c r="AD408" s="91">
        <v>3</v>
      </c>
      <c r="AE408" s="169" t="s">
        <v>198</v>
      </c>
      <c r="AF408" s="168"/>
      <c r="AG408" s="98" t="s">
        <v>296</v>
      </c>
      <c r="AH408" s="98"/>
      <c r="AI408" s="86" t="s">
        <v>3847</v>
      </c>
      <c r="AJ408" s="101" t="s">
        <v>163</v>
      </c>
      <c r="AK408" s="91"/>
      <c r="AL408" s="100" t="s">
        <v>3868</v>
      </c>
      <c r="AM408" s="86" t="s">
        <v>186</v>
      </c>
      <c r="AN408" s="86" t="s">
        <v>142</v>
      </c>
      <c r="AO408" s="143">
        <f t="shared" si="18"/>
        <v>0</v>
      </c>
      <c r="AP408" s="85" t="s">
        <v>3869</v>
      </c>
      <c r="AQ408" s="100" t="s">
        <v>143</v>
      </c>
      <c r="AR408" s="97" t="s">
        <v>125</v>
      </c>
      <c r="AV408" s="99"/>
      <c r="AW408" s="159" t="s">
        <v>3870</v>
      </c>
      <c r="AX408" s="102" t="s">
        <v>3871</v>
      </c>
      <c r="AY408" s="157" t="s">
        <v>3872</v>
      </c>
      <c r="AZ408" s="159"/>
      <c r="BF408" s="103">
        <v>45741</v>
      </c>
      <c r="BG408" s="46"/>
      <c r="BH408" s="46"/>
      <c r="BI408" s="46">
        <f t="shared" si="19"/>
        <v>0</v>
      </c>
      <c r="BJ408" s="46">
        <f t="shared" si="20"/>
        <v>0</v>
      </c>
    </row>
    <row r="409" spans="1:62" ht="120" customHeight="1" x14ac:dyDescent="0.25">
      <c r="A409" s="132" t="s">
        <v>182</v>
      </c>
      <c r="B409" s="132"/>
      <c r="C409" s="150">
        <v>0</v>
      </c>
      <c r="D409" s="150">
        <v>0</v>
      </c>
      <c r="E409" s="133">
        <v>85.05</v>
      </c>
      <c r="F409" s="134" t="s">
        <v>3873</v>
      </c>
      <c r="G409" s="86" t="s">
        <v>253</v>
      </c>
      <c r="H409" s="86" t="s">
        <v>3845</v>
      </c>
      <c r="I409" s="89"/>
      <c r="J409" s="90" t="s">
        <v>197</v>
      </c>
      <c r="K409" s="86"/>
      <c r="L409" s="86"/>
      <c r="M409" s="92" t="s">
        <v>138</v>
      </c>
      <c r="N409" s="86" t="s">
        <v>108</v>
      </c>
      <c r="O409" s="163" t="s">
        <v>222</v>
      </c>
      <c r="P409" s="163" t="s">
        <v>223</v>
      </c>
      <c r="Q409" s="91" t="s">
        <v>109</v>
      </c>
      <c r="R409" s="91" t="s">
        <v>210</v>
      </c>
      <c r="S409" s="91" t="s">
        <v>3874</v>
      </c>
      <c r="T409" s="92">
        <v>10</v>
      </c>
      <c r="U409" s="93">
        <v>50</v>
      </c>
      <c r="V409" s="94">
        <v>45737</v>
      </c>
      <c r="W409" s="94">
        <v>45737</v>
      </c>
      <c r="X409" s="95">
        <v>9785171720148</v>
      </c>
      <c r="Y409" s="96">
        <v>16</v>
      </c>
      <c r="Z409" s="97">
        <v>4.4999999999999998E-2</v>
      </c>
      <c r="AA409" s="98" t="s">
        <v>177</v>
      </c>
      <c r="AB409" s="98" t="s">
        <v>160</v>
      </c>
      <c r="AC409" s="98" t="s">
        <v>178</v>
      </c>
      <c r="AD409" s="91">
        <v>3</v>
      </c>
      <c r="AE409" s="169" t="s">
        <v>198</v>
      </c>
      <c r="AF409" s="168"/>
      <c r="AG409" s="98" t="s">
        <v>296</v>
      </c>
      <c r="AH409" s="98"/>
      <c r="AI409" s="86" t="s">
        <v>3847</v>
      </c>
      <c r="AJ409" s="101" t="s">
        <v>163</v>
      </c>
      <c r="AK409" s="91"/>
      <c r="AL409" s="100" t="s">
        <v>3875</v>
      </c>
      <c r="AM409" s="86" t="s">
        <v>186</v>
      </c>
      <c r="AN409" s="86" t="s">
        <v>142</v>
      </c>
      <c r="AO409" s="143">
        <f t="shared" si="18"/>
        <v>0</v>
      </c>
      <c r="AP409" s="85" t="s">
        <v>3876</v>
      </c>
      <c r="AQ409" s="100" t="s">
        <v>143</v>
      </c>
      <c r="AR409" s="97" t="s">
        <v>125</v>
      </c>
      <c r="AV409" s="99"/>
      <c r="AW409" s="159" t="s">
        <v>3877</v>
      </c>
      <c r="AX409" s="102" t="s">
        <v>3878</v>
      </c>
      <c r="AY409" s="157" t="s">
        <v>3879</v>
      </c>
      <c r="AZ409" s="159"/>
      <c r="BF409" s="103">
        <v>45741</v>
      </c>
      <c r="BG409" s="46"/>
      <c r="BH409" s="46"/>
      <c r="BI409" s="46">
        <f t="shared" si="19"/>
        <v>0</v>
      </c>
      <c r="BJ409" s="46">
        <f t="shared" si="20"/>
        <v>0</v>
      </c>
    </row>
    <row r="410" spans="1:62" ht="120" customHeight="1" x14ac:dyDescent="0.25">
      <c r="A410" s="132" t="s">
        <v>182</v>
      </c>
      <c r="B410" s="132"/>
      <c r="C410" s="150">
        <v>0</v>
      </c>
      <c r="D410" s="150">
        <v>0</v>
      </c>
      <c r="E410" s="133">
        <v>85.05</v>
      </c>
      <c r="F410" s="134" t="s">
        <v>3880</v>
      </c>
      <c r="G410" s="86" t="s">
        <v>253</v>
      </c>
      <c r="H410" s="86" t="s">
        <v>3845</v>
      </c>
      <c r="I410" s="89"/>
      <c r="J410" s="90" t="s">
        <v>197</v>
      </c>
      <c r="K410" s="86"/>
      <c r="L410" s="86"/>
      <c r="M410" s="92" t="s">
        <v>138</v>
      </c>
      <c r="N410" s="86" t="s">
        <v>108</v>
      </c>
      <c r="O410" s="163" t="s">
        <v>222</v>
      </c>
      <c r="P410" s="163" t="s">
        <v>223</v>
      </c>
      <c r="Q410" s="91" t="s">
        <v>109</v>
      </c>
      <c r="R410" s="91" t="s">
        <v>210</v>
      </c>
      <c r="S410" s="91" t="s">
        <v>3881</v>
      </c>
      <c r="T410" s="92">
        <v>10</v>
      </c>
      <c r="U410" s="93">
        <v>50</v>
      </c>
      <c r="V410" s="94">
        <v>45737</v>
      </c>
      <c r="W410" s="94">
        <v>45737</v>
      </c>
      <c r="X410" s="95">
        <v>9785171720155</v>
      </c>
      <c r="Y410" s="96">
        <v>16</v>
      </c>
      <c r="Z410" s="97">
        <v>4.4999999999999998E-2</v>
      </c>
      <c r="AA410" s="98" t="s">
        <v>177</v>
      </c>
      <c r="AB410" s="98" t="s">
        <v>160</v>
      </c>
      <c r="AC410" s="98" t="s">
        <v>178</v>
      </c>
      <c r="AD410" s="91">
        <v>3</v>
      </c>
      <c r="AE410" s="169" t="s">
        <v>198</v>
      </c>
      <c r="AF410" s="168"/>
      <c r="AG410" s="98" t="s">
        <v>296</v>
      </c>
      <c r="AH410" s="98"/>
      <c r="AI410" s="86" t="s">
        <v>3847</v>
      </c>
      <c r="AJ410" s="101" t="s">
        <v>163</v>
      </c>
      <c r="AK410" s="91"/>
      <c r="AL410" s="100" t="s">
        <v>3882</v>
      </c>
      <c r="AM410" s="86" t="s">
        <v>186</v>
      </c>
      <c r="AN410" s="86" t="s">
        <v>142</v>
      </c>
      <c r="AO410" s="143">
        <f t="shared" si="18"/>
        <v>0</v>
      </c>
      <c r="AP410" s="85" t="s">
        <v>3883</v>
      </c>
      <c r="AQ410" s="100" t="s">
        <v>143</v>
      </c>
      <c r="AR410" s="97" t="s">
        <v>125</v>
      </c>
      <c r="AV410" s="99"/>
      <c r="AW410" s="159" t="s">
        <v>3884</v>
      </c>
      <c r="AX410" s="102" t="s">
        <v>3885</v>
      </c>
      <c r="AY410" s="157" t="s">
        <v>3886</v>
      </c>
      <c r="AZ410" s="159"/>
      <c r="BF410" s="103">
        <v>45741</v>
      </c>
      <c r="BG410" s="46"/>
      <c r="BH410" s="46"/>
      <c r="BI410" s="46">
        <f t="shared" si="19"/>
        <v>0</v>
      </c>
      <c r="BJ410" s="46">
        <f t="shared" si="20"/>
        <v>0</v>
      </c>
    </row>
    <row r="411" spans="1:62" ht="120" customHeight="1" x14ac:dyDescent="0.25">
      <c r="A411" s="132" t="s">
        <v>182</v>
      </c>
      <c r="B411" s="132"/>
      <c r="C411" s="150">
        <v>0</v>
      </c>
      <c r="D411" s="150">
        <v>0</v>
      </c>
      <c r="E411" s="133">
        <v>85.05</v>
      </c>
      <c r="F411" s="134" t="s">
        <v>3887</v>
      </c>
      <c r="G411" s="86" t="s">
        <v>253</v>
      </c>
      <c r="H411" s="86" t="s">
        <v>3845</v>
      </c>
      <c r="I411" s="89"/>
      <c r="J411" s="90" t="s">
        <v>197</v>
      </c>
      <c r="K411" s="86"/>
      <c r="L411" s="86"/>
      <c r="M411" s="92" t="s">
        <v>138</v>
      </c>
      <c r="N411" s="86" t="s">
        <v>108</v>
      </c>
      <c r="O411" s="163" t="s">
        <v>222</v>
      </c>
      <c r="P411" s="163" t="s">
        <v>223</v>
      </c>
      <c r="Q411" s="91" t="s">
        <v>109</v>
      </c>
      <c r="R411" s="91" t="s">
        <v>210</v>
      </c>
      <c r="S411" s="91" t="s">
        <v>3888</v>
      </c>
      <c r="T411" s="92">
        <v>10</v>
      </c>
      <c r="U411" s="93">
        <v>50</v>
      </c>
      <c r="V411" s="94">
        <v>45737</v>
      </c>
      <c r="W411" s="94">
        <v>45737</v>
      </c>
      <c r="X411" s="95">
        <v>9785171720100</v>
      </c>
      <c r="Y411" s="96">
        <v>16</v>
      </c>
      <c r="Z411" s="97">
        <v>4.4999999999999998E-2</v>
      </c>
      <c r="AA411" s="98" t="s">
        <v>177</v>
      </c>
      <c r="AB411" s="98" t="s">
        <v>160</v>
      </c>
      <c r="AC411" s="98" t="s">
        <v>178</v>
      </c>
      <c r="AD411" s="91">
        <v>3</v>
      </c>
      <c r="AE411" s="169" t="s">
        <v>198</v>
      </c>
      <c r="AF411" s="168"/>
      <c r="AG411" s="98" t="s">
        <v>296</v>
      </c>
      <c r="AH411" s="98"/>
      <c r="AI411" s="86" t="s">
        <v>3847</v>
      </c>
      <c r="AJ411" s="101" t="s">
        <v>163</v>
      </c>
      <c r="AK411" s="91"/>
      <c r="AL411" s="100" t="s">
        <v>3889</v>
      </c>
      <c r="AM411" s="86" t="s">
        <v>186</v>
      </c>
      <c r="AN411" s="86" t="s">
        <v>142</v>
      </c>
      <c r="AO411" s="143">
        <f t="shared" si="18"/>
        <v>0</v>
      </c>
      <c r="AP411" s="85" t="s">
        <v>3890</v>
      </c>
      <c r="AQ411" s="100" t="s">
        <v>143</v>
      </c>
      <c r="AR411" s="97" t="s">
        <v>125</v>
      </c>
      <c r="AV411" s="99"/>
      <c r="AW411" s="159" t="s">
        <v>3891</v>
      </c>
      <c r="AX411" s="102" t="s">
        <v>3892</v>
      </c>
      <c r="AY411" s="157" t="s">
        <v>3893</v>
      </c>
      <c r="AZ411" s="159"/>
      <c r="BF411" s="103">
        <v>45741</v>
      </c>
      <c r="BG411" s="46"/>
      <c r="BH411" s="46"/>
      <c r="BI411" s="46">
        <f t="shared" si="19"/>
        <v>0</v>
      </c>
      <c r="BJ411" s="46">
        <f t="shared" si="20"/>
        <v>0</v>
      </c>
    </row>
    <row r="412" spans="1:62" ht="120" customHeight="1" x14ac:dyDescent="0.25">
      <c r="A412" s="132" t="s">
        <v>182</v>
      </c>
      <c r="B412" s="132"/>
      <c r="C412" s="150">
        <v>0</v>
      </c>
      <c r="D412" s="150">
        <v>0</v>
      </c>
      <c r="E412" s="133">
        <v>85.05</v>
      </c>
      <c r="F412" s="134" t="s">
        <v>3894</v>
      </c>
      <c r="G412" s="86" t="s">
        <v>253</v>
      </c>
      <c r="H412" s="86" t="s">
        <v>3845</v>
      </c>
      <c r="I412" s="89"/>
      <c r="J412" s="90" t="s">
        <v>197</v>
      </c>
      <c r="K412" s="86"/>
      <c r="L412" s="86"/>
      <c r="M412" s="92" t="s">
        <v>138</v>
      </c>
      <c r="N412" s="86" t="s">
        <v>108</v>
      </c>
      <c r="O412" s="163" t="s">
        <v>222</v>
      </c>
      <c r="P412" s="163" t="s">
        <v>223</v>
      </c>
      <c r="Q412" s="91" t="s">
        <v>109</v>
      </c>
      <c r="R412" s="91" t="s">
        <v>210</v>
      </c>
      <c r="S412" s="91" t="s">
        <v>3895</v>
      </c>
      <c r="T412" s="92">
        <v>10</v>
      </c>
      <c r="U412" s="93">
        <v>50</v>
      </c>
      <c r="V412" s="94">
        <v>45737</v>
      </c>
      <c r="W412" s="94">
        <v>45737</v>
      </c>
      <c r="X412" s="95">
        <v>9785171720124</v>
      </c>
      <c r="Y412" s="96">
        <v>16</v>
      </c>
      <c r="Z412" s="97">
        <v>4.4999999999999998E-2</v>
      </c>
      <c r="AA412" s="98" t="s">
        <v>177</v>
      </c>
      <c r="AB412" s="98" t="s">
        <v>160</v>
      </c>
      <c r="AC412" s="98" t="s">
        <v>178</v>
      </c>
      <c r="AD412" s="91">
        <v>3</v>
      </c>
      <c r="AE412" s="169" t="s">
        <v>198</v>
      </c>
      <c r="AF412" s="168"/>
      <c r="AG412" s="98" t="s">
        <v>296</v>
      </c>
      <c r="AH412" s="98"/>
      <c r="AI412" s="86" t="s">
        <v>3847</v>
      </c>
      <c r="AJ412" s="101" t="s">
        <v>163</v>
      </c>
      <c r="AK412" s="91"/>
      <c r="AL412" s="100" t="s">
        <v>3896</v>
      </c>
      <c r="AM412" s="86" t="s">
        <v>186</v>
      </c>
      <c r="AN412" s="86" t="s">
        <v>142</v>
      </c>
      <c r="AO412" s="143">
        <f t="shared" si="18"/>
        <v>0</v>
      </c>
      <c r="AP412" s="85" t="s">
        <v>3897</v>
      </c>
      <c r="AQ412" s="100" t="s">
        <v>143</v>
      </c>
      <c r="AR412" s="97" t="s">
        <v>125</v>
      </c>
      <c r="AV412" s="99"/>
      <c r="AW412" s="159" t="s">
        <v>3898</v>
      </c>
      <c r="AX412" s="102" t="s">
        <v>3899</v>
      </c>
      <c r="AY412" s="157" t="s">
        <v>3900</v>
      </c>
      <c r="AZ412" s="159"/>
      <c r="BF412" s="103">
        <v>45741</v>
      </c>
      <c r="BG412" s="46"/>
      <c r="BH412" s="46"/>
      <c r="BI412" s="46">
        <f t="shared" si="19"/>
        <v>0</v>
      </c>
      <c r="BJ412" s="46">
        <f t="shared" si="20"/>
        <v>0</v>
      </c>
    </row>
    <row r="413" spans="1:62" ht="120" customHeight="1" x14ac:dyDescent="0.25">
      <c r="A413" s="132" t="s">
        <v>182</v>
      </c>
      <c r="B413" s="132"/>
      <c r="C413" s="150">
        <v>0</v>
      </c>
      <c r="D413" s="150">
        <v>0</v>
      </c>
      <c r="E413" s="133">
        <v>560.70000000000005</v>
      </c>
      <c r="F413" s="134" t="s">
        <v>2492</v>
      </c>
      <c r="G413" s="86" t="s">
        <v>2493</v>
      </c>
      <c r="H413" s="86" t="s">
        <v>2494</v>
      </c>
      <c r="I413" s="89"/>
      <c r="J413" s="90">
        <v>7</v>
      </c>
      <c r="K413" s="86"/>
      <c r="L413" s="86"/>
      <c r="M413" s="92" t="s">
        <v>133</v>
      </c>
      <c r="N413" s="86" t="s">
        <v>108</v>
      </c>
      <c r="O413" s="163" t="s">
        <v>227</v>
      </c>
      <c r="P413" s="163" t="s">
        <v>265</v>
      </c>
      <c r="Q413" s="91" t="s">
        <v>109</v>
      </c>
      <c r="R413" s="91" t="s">
        <v>210</v>
      </c>
      <c r="S413" s="91" t="s">
        <v>2495</v>
      </c>
      <c r="T413" s="92">
        <v>20</v>
      </c>
      <c r="U413" s="93">
        <v>14</v>
      </c>
      <c r="V413" s="94">
        <v>45461</v>
      </c>
      <c r="W413" s="94">
        <v>45733</v>
      </c>
      <c r="X413" s="95">
        <v>9785171649906</v>
      </c>
      <c r="Y413" s="96">
        <v>320</v>
      </c>
      <c r="Z413" s="97">
        <v>0.31</v>
      </c>
      <c r="AA413" s="98" t="s">
        <v>300</v>
      </c>
      <c r="AB413" s="98" t="s">
        <v>136</v>
      </c>
      <c r="AC413" s="98" t="s">
        <v>292</v>
      </c>
      <c r="AD413" s="91" t="s">
        <v>110</v>
      </c>
      <c r="AE413" s="135" t="s">
        <v>116</v>
      </c>
      <c r="AF413" s="168"/>
      <c r="AG413" s="98" t="s">
        <v>2496</v>
      </c>
      <c r="AH413" s="98"/>
      <c r="AI413" s="86" t="s">
        <v>2497</v>
      </c>
      <c r="AJ413" s="101"/>
      <c r="AK413" s="91" t="s">
        <v>2498</v>
      </c>
      <c r="AL413" s="100" t="s">
        <v>2499</v>
      </c>
      <c r="AM413" s="86" t="s">
        <v>455</v>
      </c>
      <c r="AN413" s="86" t="s">
        <v>240</v>
      </c>
      <c r="AO413" s="143">
        <f t="shared" si="18"/>
        <v>0</v>
      </c>
      <c r="AP413" s="85" t="s">
        <v>2500</v>
      </c>
      <c r="AQ413" s="100" t="s">
        <v>111</v>
      </c>
      <c r="AR413" s="97" t="s">
        <v>125</v>
      </c>
      <c r="AV413" s="99"/>
      <c r="AW413" s="159" t="s">
        <v>2501</v>
      </c>
      <c r="AX413" s="102"/>
      <c r="AY413" s="157" t="s">
        <v>2502</v>
      </c>
      <c r="AZ413" s="159"/>
      <c r="BF413" s="103">
        <v>45736</v>
      </c>
      <c r="BG413" s="46"/>
      <c r="BH413" s="46"/>
      <c r="BI413" s="46">
        <f t="shared" si="19"/>
        <v>0</v>
      </c>
      <c r="BJ413" s="46">
        <f t="shared" si="20"/>
        <v>0</v>
      </c>
    </row>
    <row r="414" spans="1:62" ht="120" customHeight="1" x14ac:dyDescent="0.25">
      <c r="A414" s="132" t="s">
        <v>182</v>
      </c>
      <c r="B414" s="132"/>
      <c r="C414" s="150">
        <v>0</v>
      </c>
      <c r="D414" s="150">
        <v>0</v>
      </c>
      <c r="E414" s="133">
        <v>585.9</v>
      </c>
      <c r="F414" s="134" t="s">
        <v>1886</v>
      </c>
      <c r="G414" s="86" t="s">
        <v>1887</v>
      </c>
      <c r="H414" s="86" t="s">
        <v>1888</v>
      </c>
      <c r="I414" s="89"/>
      <c r="J414" s="90" t="s">
        <v>197</v>
      </c>
      <c r="K414" s="86"/>
      <c r="L414" s="86"/>
      <c r="M414" s="92" t="s">
        <v>138</v>
      </c>
      <c r="N414" s="86" t="s">
        <v>108</v>
      </c>
      <c r="O414" s="163" t="s">
        <v>148</v>
      </c>
      <c r="P414" s="163" t="s">
        <v>375</v>
      </c>
      <c r="Q414" s="91" t="s">
        <v>109</v>
      </c>
      <c r="R414" s="91" t="s">
        <v>210</v>
      </c>
      <c r="S414" s="91" t="s">
        <v>1889</v>
      </c>
      <c r="T414" s="92">
        <v>10</v>
      </c>
      <c r="U414" s="93">
        <v>20</v>
      </c>
      <c r="V414" s="94">
        <v>45734</v>
      </c>
      <c r="W414" s="94">
        <v>45734</v>
      </c>
      <c r="X414" s="95">
        <v>9785171717896</v>
      </c>
      <c r="Y414" s="96">
        <v>48</v>
      </c>
      <c r="Z414" s="97">
        <v>0.29499999999999998</v>
      </c>
      <c r="AA414" s="98" t="s">
        <v>626</v>
      </c>
      <c r="AB414" s="98" t="s">
        <v>229</v>
      </c>
      <c r="AC414" s="98" t="s">
        <v>627</v>
      </c>
      <c r="AD414" s="91" t="s">
        <v>110</v>
      </c>
      <c r="AE414" s="169" t="s">
        <v>198</v>
      </c>
      <c r="AF414" s="168"/>
      <c r="AG414" s="98" t="s">
        <v>346</v>
      </c>
      <c r="AH414" s="98"/>
      <c r="AI414" s="86" t="s">
        <v>1890</v>
      </c>
      <c r="AJ414" s="101"/>
      <c r="AK414" s="91" t="s">
        <v>1891</v>
      </c>
      <c r="AL414" s="100" t="s">
        <v>1892</v>
      </c>
      <c r="AM414" s="86" t="s">
        <v>288</v>
      </c>
      <c r="AN414" s="86" t="s">
        <v>142</v>
      </c>
      <c r="AO414" s="143">
        <f t="shared" si="18"/>
        <v>0</v>
      </c>
      <c r="AP414" s="85" t="s">
        <v>1893</v>
      </c>
      <c r="AQ414" s="100" t="s">
        <v>147</v>
      </c>
      <c r="AR414" s="97" t="s">
        <v>125</v>
      </c>
      <c r="AV414" s="99"/>
      <c r="AW414" s="159" t="s">
        <v>1894</v>
      </c>
      <c r="AX414" s="102"/>
      <c r="AY414" s="157" t="s">
        <v>1895</v>
      </c>
      <c r="AZ414" s="159"/>
      <c r="BF414" s="103">
        <v>45735</v>
      </c>
      <c r="BG414" s="46"/>
      <c r="BH414" s="46"/>
      <c r="BI414" s="46">
        <f t="shared" si="19"/>
        <v>0</v>
      </c>
      <c r="BJ414" s="46">
        <f t="shared" si="20"/>
        <v>0</v>
      </c>
    </row>
    <row r="415" spans="1:62" ht="120" customHeight="1" x14ac:dyDescent="0.25">
      <c r="A415" s="132" t="s">
        <v>182</v>
      </c>
      <c r="B415" s="132"/>
      <c r="C415" s="150">
        <v>0</v>
      </c>
      <c r="D415" s="150">
        <v>0</v>
      </c>
      <c r="E415" s="133">
        <v>648.9</v>
      </c>
      <c r="F415" s="134" t="s">
        <v>1440</v>
      </c>
      <c r="G415" s="86" t="s">
        <v>1441</v>
      </c>
      <c r="H415" s="86" t="s">
        <v>1442</v>
      </c>
      <c r="I415" s="89"/>
      <c r="J415" s="90">
        <v>7</v>
      </c>
      <c r="K415" s="86"/>
      <c r="L415" s="86"/>
      <c r="M415" s="92" t="s">
        <v>151</v>
      </c>
      <c r="N415" s="86" t="s">
        <v>108</v>
      </c>
      <c r="O415" s="163" t="s">
        <v>224</v>
      </c>
      <c r="P415" s="163" t="s">
        <v>224</v>
      </c>
      <c r="Q415" s="91" t="s">
        <v>109</v>
      </c>
      <c r="R415" s="91" t="s">
        <v>210</v>
      </c>
      <c r="S415" s="91" t="s">
        <v>1443</v>
      </c>
      <c r="T415" s="92">
        <v>10</v>
      </c>
      <c r="U415" s="93">
        <v>10</v>
      </c>
      <c r="V415" s="94">
        <v>41885</v>
      </c>
      <c r="W415" s="94">
        <v>45729</v>
      </c>
      <c r="X415" s="95">
        <v>9785170844043</v>
      </c>
      <c r="Y415" s="96">
        <v>384</v>
      </c>
      <c r="Z415" s="97">
        <v>0.36099999999999999</v>
      </c>
      <c r="AA415" s="98" t="s">
        <v>305</v>
      </c>
      <c r="AB415" s="98" t="s">
        <v>152</v>
      </c>
      <c r="AC415" s="98" t="s">
        <v>146</v>
      </c>
      <c r="AD415" s="91" t="s">
        <v>110</v>
      </c>
      <c r="AE415" s="135" t="s">
        <v>116</v>
      </c>
      <c r="AF415" s="168"/>
      <c r="AG415" s="98" t="s">
        <v>273</v>
      </c>
      <c r="AH415" s="98"/>
      <c r="AI415" s="86" t="s">
        <v>1444</v>
      </c>
      <c r="AJ415" s="101"/>
      <c r="AK415" s="91"/>
      <c r="AL415" s="100" t="s">
        <v>1445</v>
      </c>
      <c r="AM415" s="86" t="s">
        <v>532</v>
      </c>
      <c r="AN415" s="86" t="s">
        <v>153</v>
      </c>
      <c r="AO415" s="143">
        <f t="shared" si="18"/>
        <v>0</v>
      </c>
      <c r="AP415" s="85" t="s">
        <v>1446</v>
      </c>
      <c r="AQ415" s="100" t="s">
        <v>111</v>
      </c>
      <c r="AR415" s="97" t="s">
        <v>125</v>
      </c>
      <c r="AV415" s="99"/>
      <c r="AW415" s="159" t="s">
        <v>1447</v>
      </c>
      <c r="AX415" s="102"/>
      <c r="AY415" s="157" t="s">
        <v>1448</v>
      </c>
      <c r="AZ415" s="159"/>
      <c r="BF415" s="103">
        <v>45734</v>
      </c>
      <c r="BG415" s="46"/>
      <c r="BH415" s="46"/>
      <c r="BI415" s="46">
        <f t="shared" si="19"/>
        <v>0</v>
      </c>
      <c r="BJ415" s="46">
        <f t="shared" si="20"/>
        <v>0</v>
      </c>
    </row>
    <row r="416" spans="1:62" ht="120" customHeight="1" x14ac:dyDescent="0.25">
      <c r="A416" s="132" t="s">
        <v>182</v>
      </c>
      <c r="B416" s="132"/>
      <c r="C416" s="150">
        <v>0</v>
      </c>
      <c r="D416" s="150">
        <v>0</v>
      </c>
      <c r="E416" s="133">
        <v>261.45</v>
      </c>
      <c r="F416" s="134" t="s">
        <v>960</v>
      </c>
      <c r="G416" s="86" t="s">
        <v>961</v>
      </c>
      <c r="H416" s="86" t="s">
        <v>962</v>
      </c>
      <c r="I416" s="89"/>
      <c r="J416" s="90">
        <v>7</v>
      </c>
      <c r="K416" s="86"/>
      <c r="L416" s="86"/>
      <c r="M416" s="92" t="s">
        <v>151</v>
      </c>
      <c r="N416" s="86" t="s">
        <v>108</v>
      </c>
      <c r="O416" s="163" t="s">
        <v>164</v>
      </c>
      <c r="P416" s="163" t="s">
        <v>164</v>
      </c>
      <c r="Q416" s="91" t="s">
        <v>109</v>
      </c>
      <c r="R416" s="91" t="s">
        <v>210</v>
      </c>
      <c r="S416" s="91" t="s">
        <v>963</v>
      </c>
      <c r="T416" s="92">
        <v>10</v>
      </c>
      <c r="U416" s="93">
        <v>6</v>
      </c>
      <c r="V416" s="94">
        <v>43713</v>
      </c>
      <c r="W416" s="94">
        <v>45729</v>
      </c>
      <c r="X416" s="95">
        <v>9785171180980</v>
      </c>
      <c r="Y416" s="96">
        <v>384</v>
      </c>
      <c r="Z416" s="97">
        <v>0.16700000000000001</v>
      </c>
      <c r="AA416" s="98" t="s">
        <v>214</v>
      </c>
      <c r="AB416" s="98" t="s">
        <v>175</v>
      </c>
      <c r="AC416" s="98" t="s">
        <v>176</v>
      </c>
      <c r="AD416" s="91">
        <v>3</v>
      </c>
      <c r="AE416" s="135" t="s">
        <v>116</v>
      </c>
      <c r="AF416" s="168"/>
      <c r="AG416" s="98" t="s">
        <v>235</v>
      </c>
      <c r="AH416" s="98"/>
      <c r="AI416" s="86" t="s">
        <v>964</v>
      </c>
      <c r="AJ416" s="101"/>
      <c r="AK416" s="91" t="s">
        <v>965</v>
      </c>
      <c r="AL416" s="100" t="s">
        <v>966</v>
      </c>
      <c r="AM416" s="86" t="s">
        <v>525</v>
      </c>
      <c r="AN416" s="86" t="s">
        <v>153</v>
      </c>
      <c r="AO416" s="143">
        <f t="shared" si="18"/>
        <v>0</v>
      </c>
      <c r="AP416" s="85" t="s">
        <v>967</v>
      </c>
      <c r="AQ416" s="100" t="s">
        <v>111</v>
      </c>
      <c r="AR416" s="97" t="s">
        <v>125</v>
      </c>
      <c r="AV416" s="99"/>
      <c r="AW416" s="159" t="s">
        <v>968</v>
      </c>
      <c r="AX416" s="102"/>
      <c r="AY416" s="157" t="s">
        <v>969</v>
      </c>
      <c r="AZ416" s="159"/>
      <c r="BF416" s="103">
        <v>45733</v>
      </c>
      <c r="BG416" s="46"/>
      <c r="BH416" s="46"/>
      <c r="BI416" s="46">
        <f t="shared" si="19"/>
        <v>0</v>
      </c>
      <c r="BJ416" s="46">
        <f t="shared" si="20"/>
        <v>0</v>
      </c>
    </row>
    <row r="417" spans="1:62" ht="120" customHeight="1" x14ac:dyDescent="0.25">
      <c r="A417" s="132" t="s">
        <v>182</v>
      </c>
      <c r="B417" s="132"/>
      <c r="C417" s="150">
        <v>0</v>
      </c>
      <c r="D417" s="150">
        <v>0</v>
      </c>
      <c r="E417" s="133">
        <v>585.9</v>
      </c>
      <c r="F417" s="134" t="s">
        <v>970</v>
      </c>
      <c r="G417" s="86" t="s">
        <v>971</v>
      </c>
      <c r="H417" s="86" t="s">
        <v>972</v>
      </c>
      <c r="I417" s="89"/>
      <c r="J417" s="90">
        <v>7</v>
      </c>
      <c r="K417" s="86"/>
      <c r="L417" s="86"/>
      <c r="M417" s="92" t="s">
        <v>138</v>
      </c>
      <c r="N417" s="86" t="s">
        <v>108</v>
      </c>
      <c r="O417" s="163" t="s">
        <v>148</v>
      </c>
      <c r="P417" s="163" t="s">
        <v>375</v>
      </c>
      <c r="Q417" s="91" t="s">
        <v>109</v>
      </c>
      <c r="R417" s="91" t="s">
        <v>210</v>
      </c>
      <c r="S417" s="91" t="s">
        <v>973</v>
      </c>
      <c r="T417" s="92">
        <v>10</v>
      </c>
      <c r="U417" s="93">
        <v>20</v>
      </c>
      <c r="V417" s="94">
        <v>45344</v>
      </c>
      <c r="W417" s="94">
        <v>45727</v>
      </c>
      <c r="X417" s="95">
        <v>9785171619725</v>
      </c>
      <c r="Y417" s="96">
        <v>208</v>
      </c>
      <c r="Z417" s="97">
        <v>0.30399999999999999</v>
      </c>
      <c r="AA417" s="98" t="s">
        <v>134</v>
      </c>
      <c r="AB417" s="98" t="s">
        <v>136</v>
      </c>
      <c r="AC417" s="98" t="s">
        <v>135</v>
      </c>
      <c r="AD417" s="91" t="s">
        <v>110</v>
      </c>
      <c r="AE417" s="135" t="s">
        <v>116</v>
      </c>
      <c r="AF417" s="168"/>
      <c r="AG417" s="98" t="s">
        <v>346</v>
      </c>
      <c r="AH417" s="98"/>
      <c r="AI417" s="86" t="s">
        <v>974</v>
      </c>
      <c r="AJ417" s="101" t="s">
        <v>563</v>
      </c>
      <c r="AK417" s="91" t="s">
        <v>975</v>
      </c>
      <c r="AL417" s="100" t="s">
        <v>976</v>
      </c>
      <c r="AM417" s="86" t="s">
        <v>288</v>
      </c>
      <c r="AN417" s="86" t="s">
        <v>142</v>
      </c>
      <c r="AO417" s="143">
        <f t="shared" si="18"/>
        <v>0</v>
      </c>
      <c r="AP417" s="85" t="s">
        <v>977</v>
      </c>
      <c r="AQ417" s="100" t="s">
        <v>147</v>
      </c>
      <c r="AR417" s="97" t="s">
        <v>125</v>
      </c>
      <c r="AV417" s="99"/>
      <c r="AW417" s="159" t="s">
        <v>978</v>
      </c>
      <c r="AX417" s="102"/>
      <c r="AY417" s="157" t="s">
        <v>979</v>
      </c>
      <c r="AZ417" s="159"/>
      <c r="BF417" s="103">
        <v>45733</v>
      </c>
      <c r="BG417" s="46"/>
      <c r="BH417" s="46"/>
      <c r="BI417" s="46">
        <f t="shared" si="19"/>
        <v>0</v>
      </c>
      <c r="BJ417" s="46">
        <f t="shared" si="20"/>
        <v>0</v>
      </c>
    </row>
    <row r="418" spans="1:62" ht="120" customHeight="1" x14ac:dyDescent="0.25">
      <c r="A418" s="132" t="s">
        <v>182</v>
      </c>
      <c r="B418" s="132"/>
      <c r="C418" s="150">
        <v>0</v>
      </c>
      <c r="D418" s="150">
        <v>0</v>
      </c>
      <c r="E418" s="133">
        <v>737.1</v>
      </c>
      <c r="F418" s="134" t="s">
        <v>980</v>
      </c>
      <c r="G418" s="86" t="s">
        <v>981</v>
      </c>
      <c r="H418" s="86" t="s">
        <v>982</v>
      </c>
      <c r="I418" s="89"/>
      <c r="J418" s="90" t="s">
        <v>197</v>
      </c>
      <c r="K418" s="86"/>
      <c r="L418" s="86"/>
      <c r="M418" s="92" t="s">
        <v>133</v>
      </c>
      <c r="N418" s="86" t="s">
        <v>108</v>
      </c>
      <c r="O418" s="163" t="s">
        <v>227</v>
      </c>
      <c r="P418" s="163" t="s">
        <v>265</v>
      </c>
      <c r="Q418" s="91" t="s">
        <v>109</v>
      </c>
      <c r="R418" s="91" t="s">
        <v>210</v>
      </c>
      <c r="S418" s="91" t="s">
        <v>983</v>
      </c>
      <c r="T418" s="92">
        <v>20</v>
      </c>
      <c r="U418" s="93">
        <v>16</v>
      </c>
      <c r="V418" s="94">
        <v>45730</v>
      </c>
      <c r="W418" s="94">
        <v>45730</v>
      </c>
      <c r="X418" s="95">
        <v>9785171683597</v>
      </c>
      <c r="Y418" s="96">
        <v>352</v>
      </c>
      <c r="Z418" s="97">
        <v>0.39400000000000002</v>
      </c>
      <c r="AA418" s="98" t="s">
        <v>145</v>
      </c>
      <c r="AB418" s="98" t="s">
        <v>232</v>
      </c>
      <c r="AC418" s="98" t="s">
        <v>146</v>
      </c>
      <c r="AD418" s="91" t="s">
        <v>110</v>
      </c>
      <c r="AE418" s="169" t="s">
        <v>198</v>
      </c>
      <c r="AF418" s="168"/>
      <c r="AG418" s="98" t="s">
        <v>984</v>
      </c>
      <c r="AH418" s="98"/>
      <c r="AI418" s="86" t="s">
        <v>985</v>
      </c>
      <c r="AJ418" s="101"/>
      <c r="AK418" s="91"/>
      <c r="AL418" s="100" t="s">
        <v>986</v>
      </c>
      <c r="AM418" s="86" t="s">
        <v>465</v>
      </c>
      <c r="AN418" s="86" t="s">
        <v>240</v>
      </c>
      <c r="AO418" s="143">
        <f t="shared" si="18"/>
        <v>0</v>
      </c>
      <c r="AP418" s="85" t="s">
        <v>987</v>
      </c>
      <c r="AQ418" s="100" t="s">
        <v>111</v>
      </c>
      <c r="AR418" s="97" t="s">
        <v>125</v>
      </c>
      <c r="AV418" s="99"/>
      <c r="AW418" s="159" t="s">
        <v>988</v>
      </c>
      <c r="AX418" s="102"/>
      <c r="AY418" s="157" t="s">
        <v>989</v>
      </c>
      <c r="AZ418" s="159"/>
      <c r="BF418" s="103">
        <v>45733</v>
      </c>
      <c r="BG418" s="46"/>
      <c r="BH418" s="46"/>
      <c r="BI418" s="46">
        <f t="shared" si="19"/>
        <v>0</v>
      </c>
      <c r="BJ418" s="46">
        <f t="shared" si="20"/>
        <v>0</v>
      </c>
    </row>
    <row r="419" spans="1:62" ht="120" customHeight="1" x14ac:dyDescent="0.25">
      <c r="A419" s="132" t="s">
        <v>182</v>
      </c>
      <c r="B419" s="132"/>
      <c r="C419" s="150">
        <v>0</v>
      </c>
      <c r="D419" s="150">
        <v>0</v>
      </c>
      <c r="E419" s="133">
        <v>781.2</v>
      </c>
      <c r="F419" s="134" t="s">
        <v>1896</v>
      </c>
      <c r="G419" s="86" t="s">
        <v>1897</v>
      </c>
      <c r="H419" s="86" t="s">
        <v>1898</v>
      </c>
      <c r="I419" s="89"/>
      <c r="J419" s="90" t="s">
        <v>197</v>
      </c>
      <c r="K419" s="86"/>
      <c r="L419" s="86"/>
      <c r="M419" s="92" t="s">
        <v>151</v>
      </c>
      <c r="N419" s="86" t="s">
        <v>108</v>
      </c>
      <c r="O419" s="163" t="s">
        <v>188</v>
      </c>
      <c r="P419" s="163" t="s">
        <v>188</v>
      </c>
      <c r="Q419" s="91" t="s">
        <v>109</v>
      </c>
      <c r="R419" s="91" t="s">
        <v>210</v>
      </c>
      <c r="S419" s="91" t="s">
        <v>1899</v>
      </c>
      <c r="T419" s="92">
        <v>20</v>
      </c>
      <c r="U419" s="93">
        <v>10</v>
      </c>
      <c r="V419" s="94">
        <v>45719</v>
      </c>
      <c r="W419" s="94">
        <v>45719</v>
      </c>
      <c r="X419" s="95">
        <v>9785171662202</v>
      </c>
      <c r="Y419" s="96">
        <v>352</v>
      </c>
      <c r="Z419" s="97">
        <v>0.38400000000000001</v>
      </c>
      <c r="AA419" s="98" t="s">
        <v>145</v>
      </c>
      <c r="AB419" s="98" t="s">
        <v>251</v>
      </c>
      <c r="AC419" s="98" t="s">
        <v>146</v>
      </c>
      <c r="AD419" s="91" t="s">
        <v>110</v>
      </c>
      <c r="AE419" s="169" t="s">
        <v>198</v>
      </c>
      <c r="AF419" s="168"/>
      <c r="AG419" s="98" t="s">
        <v>480</v>
      </c>
      <c r="AH419" s="98"/>
      <c r="AI419" s="86" t="s">
        <v>1900</v>
      </c>
      <c r="AJ419" s="101"/>
      <c r="AK419" s="91"/>
      <c r="AL419" s="100" t="s">
        <v>1901</v>
      </c>
      <c r="AM419" s="86" t="s">
        <v>207</v>
      </c>
      <c r="AN419" s="86" t="s">
        <v>153</v>
      </c>
      <c r="AO419" s="143">
        <f t="shared" si="18"/>
        <v>0</v>
      </c>
      <c r="AP419" s="85" t="s">
        <v>1902</v>
      </c>
      <c r="AQ419" s="100" t="s">
        <v>154</v>
      </c>
      <c r="AR419" s="97" t="s">
        <v>125</v>
      </c>
      <c r="AV419" s="99"/>
      <c r="AW419" s="159" t="s">
        <v>1903</v>
      </c>
      <c r="AX419" s="102" t="s">
        <v>1904</v>
      </c>
      <c r="AY419" s="157" t="s">
        <v>1905</v>
      </c>
      <c r="AZ419" s="159"/>
      <c r="BF419" s="103">
        <v>45735</v>
      </c>
      <c r="BG419" s="46"/>
      <c r="BH419" s="46"/>
      <c r="BI419" s="46">
        <f t="shared" si="19"/>
        <v>0</v>
      </c>
      <c r="BJ419" s="46">
        <f t="shared" si="20"/>
        <v>0</v>
      </c>
    </row>
    <row r="420" spans="1:62" ht="120" customHeight="1" x14ac:dyDescent="0.25">
      <c r="A420" s="132" t="s">
        <v>182</v>
      </c>
      <c r="B420" s="132"/>
      <c r="C420" s="150">
        <v>0</v>
      </c>
      <c r="D420" s="150">
        <v>0</v>
      </c>
      <c r="E420" s="133">
        <v>241.5</v>
      </c>
      <c r="F420" s="134" t="s">
        <v>3901</v>
      </c>
      <c r="G420" s="86" t="s">
        <v>253</v>
      </c>
      <c r="H420" s="86" t="s">
        <v>3902</v>
      </c>
      <c r="I420" s="89"/>
      <c r="J420" s="90">
        <v>4</v>
      </c>
      <c r="K420" s="86"/>
      <c r="L420" s="86"/>
      <c r="M420" s="92" t="s">
        <v>138</v>
      </c>
      <c r="N420" s="86" t="s">
        <v>108</v>
      </c>
      <c r="O420" s="163" t="s">
        <v>254</v>
      </c>
      <c r="P420" s="163" t="s">
        <v>2133</v>
      </c>
      <c r="Q420" s="91" t="s">
        <v>109</v>
      </c>
      <c r="R420" s="91" t="s">
        <v>210</v>
      </c>
      <c r="S420" s="91" t="s">
        <v>3903</v>
      </c>
      <c r="T420" s="92">
        <v>10</v>
      </c>
      <c r="U420" s="93">
        <v>25</v>
      </c>
      <c r="V420" s="94">
        <v>44279</v>
      </c>
      <c r="W420" s="94">
        <v>45737</v>
      </c>
      <c r="X420" s="95">
        <v>9785171356989</v>
      </c>
      <c r="Y420" s="96">
        <v>8</v>
      </c>
      <c r="Z420" s="97">
        <v>9.9000000000000005E-2</v>
      </c>
      <c r="AA420" s="98" t="s">
        <v>139</v>
      </c>
      <c r="AB420" s="98" t="s">
        <v>203</v>
      </c>
      <c r="AC420" s="98" t="s">
        <v>140</v>
      </c>
      <c r="AD420" s="91">
        <v>3</v>
      </c>
      <c r="AE420" s="135" t="s">
        <v>116</v>
      </c>
      <c r="AF420" s="168"/>
      <c r="AG420" s="98" t="s">
        <v>303</v>
      </c>
      <c r="AH420" s="98"/>
      <c r="AI420" s="86" t="s">
        <v>3904</v>
      </c>
      <c r="AJ420" s="101" t="s">
        <v>163</v>
      </c>
      <c r="AK420" s="91"/>
      <c r="AL420" s="100" t="s">
        <v>3905</v>
      </c>
      <c r="AM420" s="86" t="s">
        <v>186</v>
      </c>
      <c r="AN420" s="86" t="s">
        <v>142</v>
      </c>
      <c r="AO420" s="143">
        <f t="shared" si="18"/>
        <v>0</v>
      </c>
      <c r="AP420" s="85" t="s">
        <v>3906</v>
      </c>
      <c r="AQ420" s="100" t="s">
        <v>143</v>
      </c>
      <c r="AR420" s="97" t="s">
        <v>125</v>
      </c>
      <c r="AV420" s="99"/>
      <c r="AW420" s="159" t="s">
        <v>3907</v>
      </c>
      <c r="AX420" s="102" t="s">
        <v>3908</v>
      </c>
      <c r="AY420" s="157" t="s">
        <v>3909</v>
      </c>
      <c r="AZ420" s="159"/>
      <c r="BF420" s="103">
        <v>45741</v>
      </c>
      <c r="BG420" s="46"/>
      <c r="BH420" s="46"/>
      <c r="BI420" s="46">
        <f t="shared" si="19"/>
        <v>0</v>
      </c>
      <c r="BJ420" s="46">
        <f t="shared" si="20"/>
        <v>0</v>
      </c>
    </row>
    <row r="421" spans="1:62" ht="120" customHeight="1" x14ac:dyDescent="0.25">
      <c r="A421" s="132" t="s">
        <v>182</v>
      </c>
      <c r="B421" s="132"/>
      <c r="C421" s="150">
        <v>0</v>
      </c>
      <c r="D421" s="150">
        <v>0</v>
      </c>
      <c r="E421" s="133">
        <v>241.5</v>
      </c>
      <c r="F421" s="134" t="s">
        <v>3910</v>
      </c>
      <c r="G421" s="86" t="s">
        <v>253</v>
      </c>
      <c r="H421" s="86" t="s">
        <v>3902</v>
      </c>
      <c r="I421" s="89"/>
      <c r="J421" s="90">
        <v>7</v>
      </c>
      <c r="K421" s="86"/>
      <c r="L421" s="86"/>
      <c r="M421" s="92" t="s">
        <v>138</v>
      </c>
      <c r="N421" s="86" t="s">
        <v>108</v>
      </c>
      <c r="O421" s="163" t="s">
        <v>254</v>
      </c>
      <c r="P421" s="163" t="s">
        <v>2133</v>
      </c>
      <c r="Q421" s="91" t="s">
        <v>109</v>
      </c>
      <c r="R421" s="91" t="s">
        <v>210</v>
      </c>
      <c r="S421" s="91" t="s">
        <v>3911</v>
      </c>
      <c r="T421" s="92">
        <v>10</v>
      </c>
      <c r="U421" s="93">
        <v>25</v>
      </c>
      <c r="V421" s="94">
        <v>44281</v>
      </c>
      <c r="W421" s="94">
        <v>45737</v>
      </c>
      <c r="X421" s="95">
        <v>9785171352523</v>
      </c>
      <c r="Y421" s="96">
        <v>8</v>
      </c>
      <c r="Z421" s="97">
        <v>0.1</v>
      </c>
      <c r="AA421" s="98" t="s">
        <v>139</v>
      </c>
      <c r="AB421" s="98" t="s">
        <v>203</v>
      </c>
      <c r="AC421" s="98" t="s">
        <v>140</v>
      </c>
      <c r="AD421" s="91">
        <v>3</v>
      </c>
      <c r="AE421" s="135" t="s">
        <v>116</v>
      </c>
      <c r="AF421" s="168"/>
      <c r="AG421" s="98" t="s">
        <v>303</v>
      </c>
      <c r="AH421" s="98"/>
      <c r="AI421" s="86" t="s">
        <v>3904</v>
      </c>
      <c r="AJ421" s="101" t="s">
        <v>163</v>
      </c>
      <c r="AK421" s="91"/>
      <c r="AL421" s="100" t="s">
        <v>3912</v>
      </c>
      <c r="AM421" s="86" t="s">
        <v>186</v>
      </c>
      <c r="AN421" s="86" t="s">
        <v>142</v>
      </c>
      <c r="AO421" s="143">
        <f t="shared" si="18"/>
        <v>0</v>
      </c>
      <c r="AP421" s="85" t="s">
        <v>3913</v>
      </c>
      <c r="AQ421" s="100" t="s">
        <v>143</v>
      </c>
      <c r="AR421" s="97" t="s">
        <v>125</v>
      </c>
      <c r="AV421" s="99"/>
      <c r="AW421" s="159" t="s">
        <v>3914</v>
      </c>
      <c r="AX421" s="102" t="s">
        <v>3915</v>
      </c>
      <c r="AY421" s="157" t="s">
        <v>3916</v>
      </c>
      <c r="AZ421" s="159"/>
      <c r="BF421" s="103">
        <v>45741</v>
      </c>
      <c r="BG421" s="46"/>
      <c r="BH421" s="46"/>
      <c r="BI421" s="46">
        <f t="shared" si="19"/>
        <v>0</v>
      </c>
      <c r="BJ421" s="46">
        <f t="shared" si="20"/>
        <v>0</v>
      </c>
    </row>
    <row r="422" spans="1:62" ht="120" customHeight="1" x14ac:dyDescent="0.25">
      <c r="A422" s="132" t="s">
        <v>182</v>
      </c>
      <c r="B422" s="132"/>
      <c r="C422" s="150">
        <v>0</v>
      </c>
      <c r="D422" s="150">
        <v>0</v>
      </c>
      <c r="E422" s="133">
        <v>241.5</v>
      </c>
      <c r="F422" s="134" t="s">
        <v>3917</v>
      </c>
      <c r="G422" s="86" t="s">
        <v>253</v>
      </c>
      <c r="H422" s="86" t="s">
        <v>3902</v>
      </c>
      <c r="I422" s="89"/>
      <c r="J422" s="90">
        <v>5</v>
      </c>
      <c r="K422" s="86"/>
      <c r="L422" s="86"/>
      <c r="M422" s="92" t="s">
        <v>138</v>
      </c>
      <c r="N422" s="86" t="s">
        <v>108</v>
      </c>
      <c r="O422" s="163" t="s">
        <v>254</v>
      </c>
      <c r="P422" s="163" t="s">
        <v>2133</v>
      </c>
      <c r="Q422" s="91" t="s">
        <v>109</v>
      </c>
      <c r="R422" s="91" t="s">
        <v>210</v>
      </c>
      <c r="S422" s="91" t="s">
        <v>3918</v>
      </c>
      <c r="T422" s="92">
        <v>10</v>
      </c>
      <c r="U422" s="93">
        <v>25</v>
      </c>
      <c r="V422" s="94">
        <v>44267</v>
      </c>
      <c r="W422" s="94">
        <v>45737</v>
      </c>
      <c r="X422" s="95">
        <v>9785171356972</v>
      </c>
      <c r="Y422" s="96">
        <v>8</v>
      </c>
      <c r="Z422" s="97">
        <v>9.9000000000000005E-2</v>
      </c>
      <c r="AA422" s="98" t="s">
        <v>139</v>
      </c>
      <c r="AB422" s="98" t="s">
        <v>203</v>
      </c>
      <c r="AC422" s="98" t="s">
        <v>140</v>
      </c>
      <c r="AD422" s="91">
        <v>3</v>
      </c>
      <c r="AE422" s="135" t="s">
        <v>116</v>
      </c>
      <c r="AF422" s="168"/>
      <c r="AG422" s="98" t="s">
        <v>303</v>
      </c>
      <c r="AH422" s="98"/>
      <c r="AI422" s="86" t="s">
        <v>3904</v>
      </c>
      <c r="AJ422" s="101" t="s">
        <v>163</v>
      </c>
      <c r="AK422" s="91"/>
      <c r="AL422" s="100" t="s">
        <v>3919</v>
      </c>
      <c r="AM422" s="86" t="s">
        <v>186</v>
      </c>
      <c r="AN422" s="86" t="s">
        <v>142</v>
      </c>
      <c r="AO422" s="143">
        <f t="shared" si="18"/>
        <v>0</v>
      </c>
      <c r="AP422" s="85" t="s">
        <v>3920</v>
      </c>
      <c r="AQ422" s="100" t="s">
        <v>143</v>
      </c>
      <c r="AR422" s="97" t="s">
        <v>125</v>
      </c>
      <c r="AV422" s="99"/>
      <c r="AW422" s="159" t="s">
        <v>3921</v>
      </c>
      <c r="AX422" s="102" t="s">
        <v>3922</v>
      </c>
      <c r="AY422" s="157" t="s">
        <v>3923</v>
      </c>
      <c r="AZ422" s="159"/>
      <c r="BF422" s="103">
        <v>45741</v>
      </c>
      <c r="BG422" s="46"/>
      <c r="BH422" s="46"/>
      <c r="BI422" s="46">
        <f t="shared" si="19"/>
        <v>0</v>
      </c>
      <c r="BJ422" s="46">
        <f t="shared" si="20"/>
        <v>0</v>
      </c>
    </row>
    <row r="423" spans="1:62" ht="120" customHeight="1" x14ac:dyDescent="0.25">
      <c r="A423" s="132" t="s">
        <v>182</v>
      </c>
      <c r="B423" s="132"/>
      <c r="C423" s="150">
        <v>0</v>
      </c>
      <c r="D423" s="150">
        <v>0</v>
      </c>
      <c r="E423" s="133">
        <v>3446.1000000000004</v>
      </c>
      <c r="F423" s="134" t="s">
        <v>990</v>
      </c>
      <c r="G423" s="86" t="s">
        <v>991</v>
      </c>
      <c r="H423" s="86" t="s">
        <v>992</v>
      </c>
      <c r="I423" s="89"/>
      <c r="J423" s="90">
        <v>6</v>
      </c>
      <c r="K423" s="86"/>
      <c r="L423" s="86"/>
      <c r="M423" s="92" t="s">
        <v>151</v>
      </c>
      <c r="N423" s="86" t="s">
        <v>439</v>
      </c>
      <c r="O423" s="163" t="s">
        <v>258</v>
      </c>
      <c r="P423" s="163" t="s">
        <v>334</v>
      </c>
      <c r="Q423" s="91" t="s">
        <v>109</v>
      </c>
      <c r="R423" s="91" t="s">
        <v>210</v>
      </c>
      <c r="S423" s="91" t="s">
        <v>993</v>
      </c>
      <c r="T423" s="92">
        <v>20</v>
      </c>
      <c r="U423" s="93">
        <v>2</v>
      </c>
      <c r="V423" s="94"/>
      <c r="W423" s="94"/>
      <c r="X423" s="95">
        <v>9785171613969</v>
      </c>
      <c r="Y423" s="96">
        <v>744</v>
      </c>
      <c r="Z423" s="97">
        <v>1.51</v>
      </c>
      <c r="AA423" s="98" t="s">
        <v>189</v>
      </c>
      <c r="AB423" s="98"/>
      <c r="AC423" s="98" t="s">
        <v>190</v>
      </c>
      <c r="AD423" s="91" t="s">
        <v>110</v>
      </c>
      <c r="AE423" s="135" t="s">
        <v>116</v>
      </c>
      <c r="AF423" s="168"/>
      <c r="AG423" s="98" t="s">
        <v>297</v>
      </c>
      <c r="AH423" s="98"/>
      <c r="AI423" s="86" t="s">
        <v>994</v>
      </c>
      <c r="AJ423" s="101"/>
      <c r="AK423" s="91"/>
      <c r="AL423" s="100" t="s">
        <v>995</v>
      </c>
      <c r="AM423" s="86" t="s">
        <v>442</v>
      </c>
      <c r="AN423" s="86" t="s">
        <v>240</v>
      </c>
      <c r="AO423" s="143">
        <f t="shared" si="18"/>
        <v>0</v>
      </c>
      <c r="AP423" s="85" t="s">
        <v>996</v>
      </c>
      <c r="AQ423" s="100" t="s">
        <v>157</v>
      </c>
      <c r="AR423" s="97" t="s">
        <v>125</v>
      </c>
      <c r="AV423" s="99"/>
      <c r="AW423" s="159" t="s">
        <v>997</v>
      </c>
      <c r="AX423" s="102"/>
      <c r="AY423" s="157" t="s">
        <v>998</v>
      </c>
      <c r="AZ423" s="159"/>
      <c r="BF423" s="103">
        <v>45733</v>
      </c>
      <c r="BG423" s="46"/>
      <c r="BH423" s="46"/>
      <c r="BI423" s="46">
        <f t="shared" si="19"/>
        <v>0</v>
      </c>
      <c r="BJ423" s="46">
        <f t="shared" si="20"/>
        <v>0</v>
      </c>
    </row>
    <row r="424" spans="1:62" ht="120" customHeight="1" x14ac:dyDescent="0.25">
      <c r="A424" s="132" t="s">
        <v>182</v>
      </c>
      <c r="B424" s="132"/>
      <c r="C424" s="150">
        <v>0</v>
      </c>
      <c r="D424" s="150">
        <v>0</v>
      </c>
      <c r="E424" s="133">
        <v>648.9</v>
      </c>
      <c r="F424" s="134" t="s">
        <v>5481</v>
      </c>
      <c r="G424" s="86" t="s">
        <v>5482</v>
      </c>
      <c r="H424" s="86" t="s">
        <v>400</v>
      </c>
      <c r="I424" s="89"/>
      <c r="J424" s="90">
        <v>5</v>
      </c>
      <c r="K424" s="86"/>
      <c r="L424" s="86"/>
      <c r="M424" s="92" t="s">
        <v>151</v>
      </c>
      <c r="N424" s="86" t="s">
        <v>108</v>
      </c>
      <c r="O424" s="163" t="s">
        <v>206</v>
      </c>
      <c r="P424" s="163" t="s">
        <v>206</v>
      </c>
      <c r="Q424" s="91" t="s">
        <v>109</v>
      </c>
      <c r="R424" s="91" t="s">
        <v>210</v>
      </c>
      <c r="S424" s="91" t="s">
        <v>5483</v>
      </c>
      <c r="T424" s="92">
        <v>10</v>
      </c>
      <c r="U424" s="93">
        <v>8</v>
      </c>
      <c r="V424" s="94">
        <v>43218</v>
      </c>
      <c r="W424" s="94">
        <v>45740</v>
      </c>
      <c r="X424" s="95">
        <v>9785171081171</v>
      </c>
      <c r="Y424" s="96">
        <v>800</v>
      </c>
      <c r="Z424" s="97">
        <v>0.55500000000000005</v>
      </c>
      <c r="AA424" s="98" t="s">
        <v>145</v>
      </c>
      <c r="AB424" s="98" t="s">
        <v>185</v>
      </c>
      <c r="AC424" s="98" t="s">
        <v>146</v>
      </c>
      <c r="AD424" s="91" t="s">
        <v>110</v>
      </c>
      <c r="AE424" s="135" t="s">
        <v>116</v>
      </c>
      <c r="AF424" s="168"/>
      <c r="AG424" s="98" t="s">
        <v>262</v>
      </c>
      <c r="AH424" s="98"/>
      <c r="AI424" s="86" t="s">
        <v>401</v>
      </c>
      <c r="AJ424" s="101"/>
      <c r="AK424" s="91"/>
      <c r="AL424" s="100" t="s">
        <v>5484</v>
      </c>
      <c r="AM424" s="86" t="s">
        <v>523</v>
      </c>
      <c r="AN424" s="86" t="s">
        <v>153</v>
      </c>
      <c r="AO424" s="143">
        <f t="shared" si="18"/>
        <v>0</v>
      </c>
      <c r="AP424" s="85" t="s">
        <v>5485</v>
      </c>
      <c r="AQ424" s="100" t="s">
        <v>154</v>
      </c>
      <c r="AR424" s="97" t="s">
        <v>125</v>
      </c>
      <c r="AV424" s="99"/>
      <c r="AW424" s="159" t="s">
        <v>5486</v>
      </c>
      <c r="AX424" s="102"/>
      <c r="AY424" s="157" t="s">
        <v>5487</v>
      </c>
      <c r="AZ424" s="159" t="s">
        <v>5488</v>
      </c>
      <c r="BF424" s="103">
        <v>45744</v>
      </c>
      <c r="BG424" s="46"/>
      <c r="BH424" s="46"/>
      <c r="BI424" s="46">
        <f t="shared" si="19"/>
        <v>0</v>
      </c>
      <c r="BJ424" s="46">
        <f t="shared" si="20"/>
        <v>0</v>
      </c>
    </row>
    <row r="425" spans="1:62" ht="120" customHeight="1" x14ac:dyDescent="0.25">
      <c r="A425" s="132" t="s">
        <v>182</v>
      </c>
      <c r="B425" s="132"/>
      <c r="C425" s="150">
        <v>0</v>
      </c>
      <c r="D425" s="150">
        <v>0</v>
      </c>
      <c r="E425" s="133">
        <v>497.70000000000005</v>
      </c>
      <c r="F425" s="134" t="s">
        <v>2503</v>
      </c>
      <c r="G425" s="86" t="s">
        <v>2504</v>
      </c>
      <c r="H425" s="86" t="s">
        <v>400</v>
      </c>
      <c r="I425" s="89"/>
      <c r="J425" s="90">
        <v>6</v>
      </c>
      <c r="K425" s="86"/>
      <c r="L425" s="86"/>
      <c r="M425" s="92" t="s">
        <v>151</v>
      </c>
      <c r="N425" s="86" t="s">
        <v>108</v>
      </c>
      <c r="O425" s="163" t="s">
        <v>206</v>
      </c>
      <c r="P425" s="163" t="s">
        <v>206</v>
      </c>
      <c r="Q425" s="91" t="s">
        <v>109</v>
      </c>
      <c r="R425" s="91" t="s">
        <v>210</v>
      </c>
      <c r="S425" s="91" t="s">
        <v>2505</v>
      </c>
      <c r="T425" s="92">
        <v>10</v>
      </c>
      <c r="U425" s="93">
        <v>8</v>
      </c>
      <c r="V425" s="94">
        <v>42034</v>
      </c>
      <c r="W425" s="94">
        <v>45733</v>
      </c>
      <c r="X425" s="95">
        <v>9785170889631</v>
      </c>
      <c r="Y425" s="96">
        <v>480</v>
      </c>
      <c r="Z425" s="97">
        <v>0.38</v>
      </c>
      <c r="AA425" s="98" t="s">
        <v>145</v>
      </c>
      <c r="AB425" s="98" t="s">
        <v>175</v>
      </c>
      <c r="AC425" s="98" t="s">
        <v>146</v>
      </c>
      <c r="AD425" s="91" t="s">
        <v>110</v>
      </c>
      <c r="AE425" s="135" t="s">
        <v>116</v>
      </c>
      <c r="AF425" s="168"/>
      <c r="AG425" s="98" t="s">
        <v>291</v>
      </c>
      <c r="AH425" s="98"/>
      <c r="AI425" s="86" t="s">
        <v>401</v>
      </c>
      <c r="AJ425" s="101"/>
      <c r="AK425" s="91"/>
      <c r="AL425" s="100" t="s">
        <v>2506</v>
      </c>
      <c r="AM425" s="86" t="s">
        <v>525</v>
      </c>
      <c r="AN425" s="86" t="s">
        <v>153</v>
      </c>
      <c r="AO425" s="143">
        <f t="shared" si="18"/>
        <v>0</v>
      </c>
      <c r="AP425" s="85" t="s">
        <v>2507</v>
      </c>
      <c r="AQ425" s="100" t="s">
        <v>157</v>
      </c>
      <c r="AR425" s="97" t="s">
        <v>125</v>
      </c>
      <c r="AV425" s="99"/>
      <c r="AW425" s="159" t="s">
        <v>2508</v>
      </c>
      <c r="AX425" s="102"/>
      <c r="AY425" s="157" t="s">
        <v>2509</v>
      </c>
      <c r="AZ425" s="159" t="s">
        <v>418</v>
      </c>
      <c r="BF425" s="103">
        <v>45736</v>
      </c>
      <c r="BG425" s="46"/>
      <c r="BH425" s="46"/>
      <c r="BI425" s="46">
        <f t="shared" si="19"/>
        <v>0</v>
      </c>
      <c r="BJ425" s="46">
        <f t="shared" si="20"/>
        <v>0</v>
      </c>
    </row>
    <row r="426" spans="1:62" ht="120" customHeight="1" x14ac:dyDescent="0.25">
      <c r="A426" s="132" t="s">
        <v>182</v>
      </c>
      <c r="B426" s="132"/>
      <c r="C426" s="150"/>
      <c r="D426" s="150"/>
      <c r="E426" s="133">
        <v>382.2</v>
      </c>
      <c r="F426" s="134" t="s">
        <v>4499</v>
      </c>
      <c r="G426" s="86" t="s">
        <v>4500</v>
      </c>
      <c r="H426" s="86" t="s">
        <v>400</v>
      </c>
      <c r="I426" s="89"/>
      <c r="J426" s="90" t="s">
        <v>197</v>
      </c>
      <c r="K426" s="86"/>
      <c r="L426" s="86"/>
      <c r="M426" s="92" t="s">
        <v>151</v>
      </c>
      <c r="N426" s="86" t="s">
        <v>108</v>
      </c>
      <c r="O426" s="163" t="s">
        <v>206</v>
      </c>
      <c r="P426" s="163" t="s">
        <v>206</v>
      </c>
      <c r="Q426" s="91" t="s">
        <v>109</v>
      </c>
      <c r="R426" s="91" t="s">
        <v>210</v>
      </c>
      <c r="S426" s="91" t="s">
        <v>4501</v>
      </c>
      <c r="T426" s="92">
        <v>10</v>
      </c>
      <c r="U426" s="93">
        <v>16</v>
      </c>
      <c r="V426" s="94">
        <v>45740</v>
      </c>
      <c r="W426" s="94">
        <v>45740</v>
      </c>
      <c r="X426" s="95">
        <v>9785171737870</v>
      </c>
      <c r="Y426" s="96">
        <v>288</v>
      </c>
      <c r="Z426" s="97">
        <v>0.25600000000000001</v>
      </c>
      <c r="AA426" s="98" t="s">
        <v>145</v>
      </c>
      <c r="AB426" s="98" t="s">
        <v>175</v>
      </c>
      <c r="AC426" s="98" t="s">
        <v>146</v>
      </c>
      <c r="AD426" s="91" t="s">
        <v>110</v>
      </c>
      <c r="AE426" s="169" t="s">
        <v>198</v>
      </c>
      <c r="AF426" s="168"/>
      <c r="AG426" s="98" t="s">
        <v>262</v>
      </c>
      <c r="AH426" s="98"/>
      <c r="AI426" s="86" t="s">
        <v>401</v>
      </c>
      <c r="AJ426" s="101"/>
      <c r="AK426" s="91" t="s">
        <v>4502</v>
      </c>
      <c r="AL426" s="100" t="s">
        <v>4503</v>
      </c>
      <c r="AM426" s="86" t="s">
        <v>523</v>
      </c>
      <c r="AN426" s="86" t="s">
        <v>153</v>
      </c>
      <c r="AO426" s="143">
        <f t="shared" si="18"/>
        <v>0</v>
      </c>
      <c r="AP426" s="85" t="s">
        <v>4504</v>
      </c>
      <c r="AQ426" s="100" t="s">
        <v>111</v>
      </c>
      <c r="AR426" s="97" t="s">
        <v>125</v>
      </c>
      <c r="AV426" s="99"/>
      <c r="AW426" s="159" t="s">
        <v>4505</v>
      </c>
      <c r="AX426" s="102" t="s">
        <v>4506</v>
      </c>
      <c r="AY426" s="157" t="s">
        <v>4507</v>
      </c>
      <c r="AZ426" s="159" t="s">
        <v>418</v>
      </c>
      <c r="BF426" s="103">
        <v>45742</v>
      </c>
      <c r="BG426" s="46"/>
      <c r="BH426" s="46"/>
      <c r="BI426" s="46">
        <f t="shared" si="19"/>
        <v>0</v>
      </c>
      <c r="BJ426" s="46">
        <f t="shared" si="20"/>
        <v>0</v>
      </c>
    </row>
    <row r="427" spans="1:62" ht="120" customHeight="1" x14ac:dyDescent="0.25">
      <c r="A427" s="132" t="s">
        <v>182</v>
      </c>
      <c r="B427" s="132"/>
      <c r="C427" s="150">
        <v>0</v>
      </c>
      <c r="D427" s="150">
        <v>0</v>
      </c>
      <c r="E427" s="133">
        <v>806.40000000000009</v>
      </c>
      <c r="F427" s="134" t="s">
        <v>999</v>
      </c>
      <c r="G427" s="86" t="s">
        <v>328</v>
      </c>
      <c r="H427" s="86" t="s">
        <v>1000</v>
      </c>
      <c r="I427" s="89"/>
      <c r="J427" s="90" t="s">
        <v>197</v>
      </c>
      <c r="K427" s="86"/>
      <c r="L427" s="86"/>
      <c r="M427" s="92" t="s">
        <v>151</v>
      </c>
      <c r="N427" s="86" t="s">
        <v>108</v>
      </c>
      <c r="O427" s="163" t="s">
        <v>206</v>
      </c>
      <c r="P427" s="163" t="s">
        <v>206</v>
      </c>
      <c r="Q427" s="91" t="s">
        <v>109</v>
      </c>
      <c r="R427" s="91" t="s">
        <v>210</v>
      </c>
      <c r="S427" s="91" t="s">
        <v>1001</v>
      </c>
      <c r="T427" s="92">
        <v>10</v>
      </c>
      <c r="U427" s="93">
        <v>4</v>
      </c>
      <c r="V427" s="94">
        <v>45647</v>
      </c>
      <c r="W427" s="94">
        <v>45647</v>
      </c>
      <c r="X427" s="95">
        <v>9785171686598</v>
      </c>
      <c r="Y427" s="96">
        <v>560</v>
      </c>
      <c r="Z427" s="97">
        <v>0.60299999999999998</v>
      </c>
      <c r="AA427" s="98" t="s">
        <v>134</v>
      </c>
      <c r="AB427" s="98" t="s">
        <v>326</v>
      </c>
      <c r="AC427" s="98" t="s">
        <v>135</v>
      </c>
      <c r="AD427" s="91" t="s">
        <v>110</v>
      </c>
      <c r="AE427" s="169" t="s">
        <v>198</v>
      </c>
      <c r="AF427" s="168"/>
      <c r="AG427" s="98" t="s">
        <v>1002</v>
      </c>
      <c r="AH427" s="98"/>
      <c r="AI427" s="86" t="s">
        <v>1003</v>
      </c>
      <c r="AJ427" s="101"/>
      <c r="AK427" s="91"/>
      <c r="AL427" s="100" t="s">
        <v>1004</v>
      </c>
      <c r="AM427" s="86" t="s">
        <v>329</v>
      </c>
      <c r="AN427" s="86" t="s">
        <v>142</v>
      </c>
      <c r="AO427" s="143">
        <f t="shared" si="18"/>
        <v>0</v>
      </c>
      <c r="AP427" s="85" t="s">
        <v>1005</v>
      </c>
      <c r="AQ427" s="100" t="s">
        <v>111</v>
      </c>
      <c r="AR427" s="97" t="s">
        <v>125</v>
      </c>
      <c r="AV427" s="99"/>
      <c r="AW427" s="159" t="s">
        <v>1006</v>
      </c>
      <c r="AX427" s="102"/>
      <c r="AY427" s="157" t="s">
        <v>1007</v>
      </c>
      <c r="AZ427" s="159"/>
      <c r="BF427" s="103">
        <v>45733</v>
      </c>
      <c r="BG427" s="46"/>
      <c r="BH427" s="46"/>
      <c r="BI427" s="46">
        <f t="shared" si="19"/>
        <v>0</v>
      </c>
      <c r="BJ427" s="46">
        <f t="shared" si="20"/>
        <v>0</v>
      </c>
    </row>
    <row r="428" spans="1:62" ht="120" customHeight="1" x14ac:dyDescent="0.25">
      <c r="A428" s="132" t="s">
        <v>182</v>
      </c>
      <c r="B428" s="132"/>
      <c r="C428" s="150">
        <v>0</v>
      </c>
      <c r="D428" s="150">
        <v>0</v>
      </c>
      <c r="E428" s="133">
        <v>1650.6000000000001</v>
      </c>
      <c r="F428" s="134" t="s">
        <v>1008</v>
      </c>
      <c r="G428" s="86" t="s">
        <v>419</v>
      </c>
      <c r="H428" s="86" t="s">
        <v>1009</v>
      </c>
      <c r="I428" s="89"/>
      <c r="J428" s="90">
        <v>4</v>
      </c>
      <c r="K428" s="86"/>
      <c r="L428" s="86"/>
      <c r="M428" s="92" t="s">
        <v>151</v>
      </c>
      <c r="N428" s="86" t="s">
        <v>108</v>
      </c>
      <c r="O428" s="163" t="s">
        <v>224</v>
      </c>
      <c r="P428" s="163" t="s">
        <v>224</v>
      </c>
      <c r="Q428" s="91" t="s">
        <v>109</v>
      </c>
      <c r="R428" s="91" t="s">
        <v>210</v>
      </c>
      <c r="S428" s="91" t="s">
        <v>1010</v>
      </c>
      <c r="T428" s="92">
        <v>10</v>
      </c>
      <c r="U428" s="93">
        <v>10</v>
      </c>
      <c r="V428" s="94">
        <v>43517</v>
      </c>
      <c r="W428" s="94">
        <v>45729</v>
      </c>
      <c r="X428" s="95">
        <v>9785171136215</v>
      </c>
      <c r="Y428" s="96">
        <v>112</v>
      </c>
      <c r="Z428" s="97">
        <v>0.66</v>
      </c>
      <c r="AA428" s="98" t="s">
        <v>139</v>
      </c>
      <c r="AB428" s="98" t="s">
        <v>203</v>
      </c>
      <c r="AC428" s="98" t="s">
        <v>140</v>
      </c>
      <c r="AD428" s="91" t="s">
        <v>110</v>
      </c>
      <c r="AE428" s="135" t="s">
        <v>116</v>
      </c>
      <c r="AF428" s="168"/>
      <c r="AG428" s="98" t="s">
        <v>362</v>
      </c>
      <c r="AH428" s="98"/>
      <c r="AI428" s="86" t="s">
        <v>1011</v>
      </c>
      <c r="AJ428" s="101"/>
      <c r="AK428" s="91"/>
      <c r="AL428" s="100" t="s">
        <v>1012</v>
      </c>
      <c r="AM428" s="86" t="s">
        <v>173</v>
      </c>
      <c r="AN428" s="86" t="s">
        <v>153</v>
      </c>
      <c r="AO428" s="143">
        <f t="shared" si="18"/>
        <v>0</v>
      </c>
      <c r="AP428" s="85" t="s">
        <v>1013</v>
      </c>
      <c r="AQ428" s="100" t="s">
        <v>111</v>
      </c>
      <c r="AR428" s="97" t="s">
        <v>125</v>
      </c>
      <c r="AV428" s="99"/>
      <c r="AW428" s="159" t="s">
        <v>1014</v>
      </c>
      <c r="AX428" s="102" t="s">
        <v>1015</v>
      </c>
      <c r="AY428" s="157" t="s">
        <v>1016</v>
      </c>
      <c r="AZ428" s="159"/>
      <c r="BF428" s="103">
        <v>45733</v>
      </c>
      <c r="BG428" s="46"/>
      <c r="BH428" s="46"/>
      <c r="BI428" s="46">
        <f t="shared" si="19"/>
        <v>0</v>
      </c>
      <c r="BJ428" s="46">
        <f t="shared" si="20"/>
        <v>0</v>
      </c>
    </row>
    <row r="429" spans="1:62" ht="120" customHeight="1" x14ac:dyDescent="0.25">
      <c r="A429" s="132" t="s">
        <v>182</v>
      </c>
      <c r="B429" s="132"/>
      <c r="C429" s="150"/>
      <c r="D429" s="150"/>
      <c r="E429" s="133">
        <v>3351.6000000000004</v>
      </c>
      <c r="F429" s="134" t="s">
        <v>4508</v>
      </c>
      <c r="G429" s="86" t="s">
        <v>4509</v>
      </c>
      <c r="H429" s="86" t="s">
        <v>3373</v>
      </c>
      <c r="I429" s="89"/>
      <c r="J429" s="90">
        <v>1</v>
      </c>
      <c r="K429" s="86"/>
      <c r="L429" s="86"/>
      <c r="M429" s="92" t="s">
        <v>138</v>
      </c>
      <c r="N429" s="86" t="s">
        <v>108</v>
      </c>
      <c r="O429" s="163" t="s">
        <v>166</v>
      </c>
      <c r="P429" s="163" t="s">
        <v>167</v>
      </c>
      <c r="Q429" s="91" t="s">
        <v>109</v>
      </c>
      <c r="R429" s="91" t="s">
        <v>210</v>
      </c>
      <c r="S429" s="91" t="s">
        <v>4510</v>
      </c>
      <c r="T429" s="92">
        <v>10</v>
      </c>
      <c r="U429" s="93">
        <v>2</v>
      </c>
      <c r="V429" s="94">
        <v>44074</v>
      </c>
      <c r="W429" s="94">
        <v>45741</v>
      </c>
      <c r="X429" s="95">
        <v>9785171235192</v>
      </c>
      <c r="Y429" s="96">
        <v>992</v>
      </c>
      <c r="Z429" s="97">
        <v>2.2000000000000002</v>
      </c>
      <c r="AA429" s="98" t="s">
        <v>155</v>
      </c>
      <c r="AB429" s="98" t="s">
        <v>193</v>
      </c>
      <c r="AC429" s="98" t="s">
        <v>156</v>
      </c>
      <c r="AD429" s="91" t="s">
        <v>110</v>
      </c>
      <c r="AE429" s="135" t="s">
        <v>116</v>
      </c>
      <c r="AF429" s="168"/>
      <c r="AG429" s="98" t="s">
        <v>282</v>
      </c>
      <c r="AH429" s="98"/>
      <c r="AI429" s="86" t="s">
        <v>3375</v>
      </c>
      <c r="AJ429" s="101" t="s">
        <v>141</v>
      </c>
      <c r="AK429" s="91"/>
      <c r="AL429" s="100" t="s">
        <v>4511</v>
      </c>
      <c r="AM429" s="86" t="s">
        <v>150</v>
      </c>
      <c r="AN429" s="86" t="s">
        <v>142</v>
      </c>
      <c r="AO429" s="143">
        <f t="shared" si="18"/>
        <v>0</v>
      </c>
      <c r="AP429" s="85" t="s">
        <v>4512</v>
      </c>
      <c r="AQ429" s="100" t="s">
        <v>143</v>
      </c>
      <c r="AR429" s="97" t="s">
        <v>125</v>
      </c>
      <c r="AV429" s="99"/>
      <c r="AW429" s="159" t="s">
        <v>4513</v>
      </c>
      <c r="AX429" s="102" t="s">
        <v>4514</v>
      </c>
      <c r="AY429" s="157" t="s">
        <v>4515</v>
      </c>
      <c r="AZ429" s="159"/>
      <c r="BF429" s="103">
        <v>45742</v>
      </c>
      <c r="BG429" s="46"/>
      <c r="BH429" s="46"/>
      <c r="BI429" s="46">
        <f t="shared" si="19"/>
        <v>0</v>
      </c>
      <c r="BJ429" s="46">
        <f t="shared" si="20"/>
        <v>0</v>
      </c>
    </row>
    <row r="430" spans="1:62" ht="120" customHeight="1" x14ac:dyDescent="0.25">
      <c r="A430" s="132" t="s">
        <v>182</v>
      </c>
      <c r="B430" s="132"/>
      <c r="C430" s="150">
        <v>0</v>
      </c>
      <c r="D430" s="150">
        <v>0</v>
      </c>
      <c r="E430" s="133">
        <v>2501.1</v>
      </c>
      <c r="F430" s="134" t="s">
        <v>3372</v>
      </c>
      <c r="G430" s="86" t="s">
        <v>492</v>
      </c>
      <c r="H430" s="86" t="s">
        <v>3373</v>
      </c>
      <c r="I430" s="89"/>
      <c r="J430" s="90">
        <v>5</v>
      </c>
      <c r="K430" s="86"/>
      <c r="L430" s="86"/>
      <c r="M430" s="92" t="s">
        <v>138</v>
      </c>
      <c r="N430" s="86" t="s">
        <v>108</v>
      </c>
      <c r="O430" s="163" t="s">
        <v>166</v>
      </c>
      <c r="P430" s="163" t="s">
        <v>167</v>
      </c>
      <c r="Q430" s="91" t="s">
        <v>109</v>
      </c>
      <c r="R430" s="91" t="s">
        <v>210</v>
      </c>
      <c r="S430" s="91" t="s">
        <v>3374</v>
      </c>
      <c r="T430" s="92">
        <v>10</v>
      </c>
      <c r="U430" s="93">
        <v>4</v>
      </c>
      <c r="V430" s="94">
        <v>44949</v>
      </c>
      <c r="W430" s="94">
        <v>45737</v>
      </c>
      <c r="X430" s="95">
        <v>9785171531164</v>
      </c>
      <c r="Y430" s="96">
        <v>448</v>
      </c>
      <c r="Z430" s="97">
        <v>1.37</v>
      </c>
      <c r="AA430" s="98" t="s">
        <v>155</v>
      </c>
      <c r="AB430" s="98" t="s">
        <v>160</v>
      </c>
      <c r="AC430" s="98" t="s">
        <v>156</v>
      </c>
      <c r="AD430" s="91" t="s">
        <v>110</v>
      </c>
      <c r="AE430" s="135" t="s">
        <v>116</v>
      </c>
      <c r="AF430" s="168"/>
      <c r="AG430" s="98" t="s">
        <v>283</v>
      </c>
      <c r="AH430" s="98"/>
      <c r="AI430" s="86" t="s">
        <v>3375</v>
      </c>
      <c r="AJ430" s="101" t="s">
        <v>163</v>
      </c>
      <c r="AK430" s="91"/>
      <c r="AL430" s="100" t="s">
        <v>3376</v>
      </c>
      <c r="AM430" s="86" t="s">
        <v>150</v>
      </c>
      <c r="AN430" s="86" t="s">
        <v>142</v>
      </c>
      <c r="AO430" s="143">
        <f t="shared" si="18"/>
        <v>0</v>
      </c>
      <c r="AP430" s="85" t="s">
        <v>3377</v>
      </c>
      <c r="AQ430" s="100" t="s">
        <v>143</v>
      </c>
      <c r="AR430" s="97" t="s">
        <v>125</v>
      </c>
      <c r="AV430" s="99"/>
      <c r="AW430" s="159" t="s">
        <v>3378</v>
      </c>
      <c r="AX430" s="102" t="s">
        <v>3379</v>
      </c>
      <c r="AY430" s="157" t="s">
        <v>3380</v>
      </c>
      <c r="AZ430" s="159"/>
      <c r="BF430" s="103">
        <v>45740</v>
      </c>
      <c r="BG430" s="46"/>
      <c r="BH430" s="46"/>
      <c r="BI430" s="46">
        <f t="shared" si="19"/>
        <v>0</v>
      </c>
      <c r="BJ430" s="46">
        <f t="shared" si="20"/>
        <v>0</v>
      </c>
    </row>
    <row r="431" spans="1:62" ht="120" customHeight="1" x14ac:dyDescent="0.25">
      <c r="A431" s="132" t="s">
        <v>182</v>
      </c>
      <c r="B431" s="132"/>
      <c r="C431" s="150">
        <v>0</v>
      </c>
      <c r="D431" s="150">
        <v>0</v>
      </c>
      <c r="E431" s="133">
        <v>201.60000000000002</v>
      </c>
      <c r="F431" s="134" t="s">
        <v>1017</v>
      </c>
      <c r="G431" s="86" t="s">
        <v>218</v>
      </c>
      <c r="H431" s="86" t="s">
        <v>1018</v>
      </c>
      <c r="I431" s="89"/>
      <c r="J431" s="90">
        <v>7</v>
      </c>
      <c r="K431" s="86"/>
      <c r="L431" s="86"/>
      <c r="M431" s="92" t="s">
        <v>138</v>
      </c>
      <c r="N431" s="86" t="s">
        <v>108</v>
      </c>
      <c r="O431" s="163" t="s">
        <v>222</v>
      </c>
      <c r="P431" s="163" t="s">
        <v>223</v>
      </c>
      <c r="Q431" s="91" t="s">
        <v>109</v>
      </c>
      <c r="R431" s="91" t="s">
        <v>210</v>
      </c>
      <c r="S431" s="91" t="s">
        <v>1019</v>
      </c>
      <c r="T431" s="92">
        <v>10</v>
      </c>
      <c r="U431" s="93">
        <v>80</v>
      </c>
      <c r="V431" s="94">
        <v>42647</v>
      </c>
      <c r="W431" s="94">
        <v>45727</v>
      </c>
      <c r="X431" s="95">
        <v>9785170979851</v>
      </c>
      <c r="Y431" s="96">
        <v>64</v>
      </c>
      <c r="Z431" s="97">
        <v>5.3999999999999999E-2</v>
      </c>
      <c r="AA431" s="98" t="s">
        <v>488</v>
      </c>
      <c r="AB431" s="98" t="s">
        <v>232</v>
      </c>
      <c r="AC431" s="98" t="s">
        <v>489</v>
      </c>
      <c r="AD431" s="91">
        <v>3</v>
      </c>
      <c r="AE431" s="135" t="s">
        <v>116</v>
      </c>
      <c r="AF431" s="168"/>
      <c r="AG431" s="98" t="s">
        <v>296</v>
      </c>
      <c r="AH431" s="98"/>
      <c r="AI431" s="86" t="s">
        <v>1020</v>
      </c>
      <c r="AJ431" s="101" t="s">
        <v>141</v>
      </c>
      <c r="AK431" s="91"/>
      <c r="AL431" s="100" t="s">
        <v>1021</v>
      </c>
      <c r="AM431" s="86" t="s">
        <v>186</v>
      </c>
      <c r="AN431" s="86" t="s">
        <v>142</v>
      </c>
      <c r="AO431" s="143">
        <f t="shared" si="18"/>
        <v>0</v>
      </c>
      <c r="AP431" s="85" t="s">
        <v>1022</v>
      </c>
      <c r="AQ431" s="100" t="s">
        <v>147</v>
      </c>
      <c r="AR431" s="97" t="s">
        <v>125</v>
      </c>
      <c r="AV431" s="99"/>
      <c r="AW431" s="159" t="s">
        <v>1023</v>
      </c>
      <c r="AX431" s="102" t="s">
        <v>1024</v>
      </c>
      <c r="AY431" s="157" t="s">
        <v>1025</v>
      </c>
      <c r="AZ431" s="159"/>
      <c r="BF431" s="103">
        <v>45733</v>
      </c>
      <c r="BG431" s="46"/>
      <c r="BH431" s="46"/>
      <c r="BI431" s="46">
        <f t="shared" si="19"/>
        <v>0</v>
      </c>
      <c r="BJ431" s="46">
        <f t="shared" si="20"/>
        <v>0</v>
      </c>
    </row>
    <row r="432" spans="1:62" ht="120" customHeight="1" x14ac:dyDescent="0.25">
      <c r="A432" s="132" t="s">
        <v>182</v>
      </c>
      <c r="B432" s="132"/>
      <c r="C432" s="150">
        <v>0</v>
      </c>
      <c r="D432" s="150">
        <v>0</v>
      </c>
      <c r="E432" s="133">
        <v>280.35000000000002</v>
      </c>
      <c r="F432" s="134" t="s">
        <v>3381</v>
      </c>
      <c r="G432" s="86" t="s">
        <v>887</v>
      </c>
      <c r="H432" s="86" t="s">
        <v>1026</v>
      </c>
      <c r="I432" s="89"/>
      <c r="J432" s="90">
        <v>5</v>
      </c>
      <c r="K432" s="86"/>
      <c r="L432" s="86"/>
      <c r="M432" s="92" t="s">
        <v>133</v>
      </c>
      <c r="N432" s="86" t="s">
        <v>108</v>
      </c>
      <c r="O432" s="163" t="s">
        <v>230</v>
      </c>
      <c r="P432" s="163" t="s">
        <v>231</v>
      </c>
      <c r="Q432" s="91" t="s">
        <v>109</v>
      </c>
      <c r="R432" s="91" t="s">
        <v>210</v>
      </c>
      <c r="S432" s="91" t="s">
        <v>3382</v>
      </c>
      <c r="T432" s="92">
        <v>10</v>
      </c>
      <c r="U432" s="93">
        <v>20</v>
      </c>
      <c r="V432" s="94">
        <v>45587</v>
      </c>
      <c r="W432" s="94">
        <v>45735</v>
      </c>
      <c r="X432" s="95">
        <v>9785171659226</v>
      </c>
      <c r="Y432" s="96">
        <v>288</v>
      </c>
      <c r="Z432" s="97">
        <v>0.22600000000000001</v>
      </c>
      <c r="AA432" s="98" t="s">
        <v>145</v>
      </c>
      <c r="AB432" s="98" t="s">
        <v>194</v>
      </c>
      <c r="AC432" s="98" t="s">
        <v>146</v>
      </c>
      <c r="AD432" s="91">
        <v>3</v>
      </c>
      <c r="AE432" s="135" t="s">
        <v>116</v>
      </c>
      <c r="AF432" s="168"/>
      <c r="AG432" s="98" t="s">
        <v>259</v>
      </c>
      <c r="AH432" s="98"/>
      <c r="AI432" s="86" t="s">
        <v>1028</v>
      </c>
      <c r="AJ432" s="101"/>
      <c r="AK432" s="91"/>
      <c r="AL432" s="100" t="s">
        <v>3383</v>
      </c>
      <c r="AM432" s="86" t="s">
        <v>239</v>
      </c>
      <c r="AN432" s="86" t="s">
        <v>240</v>
      </c>
      <c r="AO432" s="143">
        <f t="shared" si="18"/>
        <v>0</v>
      </c>
      <c r="AP432" s="85" t="s">
        <v>3384</v>
      </c>
      <c r="AQ432" s="100" t="s">
        <v>111</v>
      </c>
      <c r="AR432" s="97" t="s">
        <v>125</v>
      </c>
      <c r="AV432" s="99"/>
      <c r="AW432" s="159" t="s">
        <v>3385</v>
      </c>
      <c r="AX432" s="102"/>
      <c r="AY432" s="157" t="s">
        <v>3386</v>
      </c>
      <c r="AZ432" s="159"/>
      <c r="BF432" s="103">
        <v>45740</v>
      </c>
      <c r="BG432" s="46"/>
      <c r="BH432" s="46"/>
      <c r="BI432" s="46">
        <f t="shared" si="19"/>
        <v>0</v>
      </c>
      <c r="BJ432" s="46">
        <f t="shared" si="20"/>
        <v>0</v>
      </c>
    </row>
    <row r="433" spans="1:62" ht="120" customHeight="1" x14ac:dyDescent="0.25">
      <c r="A433" s="132" t="s">
        <v>182</v>
      </c>
      <c r="B433" s="132"/>
      <c r="C433" s="150">
        <v>0</v>
      </c>
      <c r="D433" s="150">
        <v>0</v>
      </c>
      <c r="E433" s="133">
        <v>280.35000000000002</v>
      </c>
      <c r="F433" s="134" t="s">
        <v>886</v>
      </c>
      <c r="G433" s="86" t="s">
        <v>887</v>
      </c>
      <c r="H433" s="86" t="s">
        <v>1026</v>
      </c>
      <c r="I433" s="89"/>
      <c r="J433" s="90">
        <v>5</v>
      </c>
      <c r="K433" s="86"/>
      <c r="L433" s="86"/>
      <c r="M433" s="92" t="s">
        <v>133</v>
      </c>
      <c r="N433" s="86" t="s">
        <v>108</v>
      </c>
      <c r="O433" s="163" t="s">
        <v>230</v>
      </c>
      <c r="P433" s="163" t="s">
        <v>231</v>
      </c>
      <c r="Q433" s="91" t="s">
        <v>109</v>
      </c>
      <c r="R433" s="91" t="s">
        <v>210</v>
      </c>
      <c r="S433" s="91" t="s">
        <v>1027</v>
      </c>
      <c r="T433" s="92">
        <v>10</v>
      </c>
      <c r="U433" s="93">
        <v>10</v>
      </c>
      <c r="V433" s="94">
        <v>45331</v>
      </c>
      <c r="W433" s="94">
        <v>45729</v>
      </c>
      <c r="X433" s="95">
        <v>9785171625139</v>
      </c>
      <c r="Y433" s="96">
        <v>288</v>
      </c>
      <c r="Z433" s="97">
        <v>0.23499999999999999</v>
      </c>
      <c r="AA433" s="98" t="s">
        <v>145</v>
      </c>
      <c r="AB433" s="98" t="s">
        <v>194</v>
      </c>
      <c r="AC433" s="98" t="s">
        <v>146</v>
      </c>
      <c r="AD433" s="91">
        <v>3</v>
      </c>
      <c r="AE433" s="135" t="s">
        <v>116</v>
      </c>
      <c r="AF433" s="168"/>
      <c r="AG433" s="98" t="s">
        <v>259</v>
      </c>
      <c r="AH433" s="98"/>
      <c r="AI433" s="86" t="s">
        <v>1028</v>
      </c>
      <c r="AJ433" s="101"/>
      <c r="AK433" s="91"/>
      <c r="AL433" s="100" t="s">
        <v>1029</v>
      </c>
      <c r="AM433" s="86" t="s">
        <v>239</v>
      </c>
      <c r="AN433" s="86" t="s">
        <v>240</v>
      </c>
      <c r="AO433" s="143">
        <f t="shared" si="18"/>
        <v>0</v>
      </c>
      <c r="AP433" s="85" t="s">
        <v>1030</v>
      </c>
      <c r="AQ433" s="100" t="s">
        <v>111</v>
      </c>
      <c r="AR433" s="97" t="s">
        <v>125</v>
      </c>
      <c r="AV433" s="99"/>
      <c r="AW433" s="159" t="s">
        <v>1031</v>
      </c>
      <c r="AX433" s="102"/>
      <c r="AY433" s="157" t="s">
        <v>1032</v>
      </c>
      <c r="AZ433" s="159"/>
      <c r="BF433" s="103">
        <v>45733</v>
      </c>
      <c r="BG433" s="46"/>
      <c r="BH433" s="46"/>
      <c r="BI433" s="46">
        <f t="shared" si="19"/>
        <v>0</v>
      </c>
      <c r="BJ433" s="46">
        <f t="shared" si="20"/>
        <v>0</v>
      </c>
    </row>
    <row r="434" spans="1:62" ht="120" customHeight="1" x14ac:dyDescent="0.25">
      <c r="A434" s="132" t="s">
        <v>182</v>
      </c>
      <c r="B434" s="132"/>
      <c r="C434" s="150">
        <v>0</v>
      </c>
      <c r="D434" s="150">
        <v>0</v>
      </c>
      <c r="E434" s="133">
        <v>693</v>
      </c>
      <c r="F434" s="134" t="s">
        <v>1449</v>
      </c>
      <c r="G434" s="86" t="s">
        <v>1450</v>
      </c>
      <c r="H434" s="86" t="s">
        <v>1451</v>
      </c>
      <c r="I434" s="89"/>
      <c r="J434" s="90" t="s">
        <v>197</v>
      </c>
      <c r="K434" s="86"/>
      <c r="L434" s="86"/>
      <c r="M434" s="92" t="s">
        <v>151</v>
      </c>
      <c r="N434" s="86" t="s">
        <v>108</v>
      </c>
      <c r="O434" s="163" t="s">
        <v>201</v>
      </c>
      <c r="P434" s="163" t="s">
        <v>202</v>
      </c>
      <c r="Q434" s="91" t="s">
        <v>109</v>
      </c>
      <c r="R434" s="91" t="s">
        <v>210</v>
      </c>
      <c r="S434" s="91" t="s">
        <v>1452</v>
      </c>
      <c r="T434" s="92">
        <v>10</v>
      </c>
      <c r="U434" s="93">
        <v>12</v>
      </c>
      <c r="V434" s="94">
        <v>45730</v>
      </c>
      <c r="W434" s="94">
        <v>45730</v>
      </c>
      <c r="X434" s="95">
        <v>9785171731168</v>
      </c>
      <c r="Y434" s="96">
        <v>384</v>
      </c>
      <c r="Z434" s="97">
        <v>0.435</v>
      </c>
      <c r="AA434" s="98" t="s">
        <v>145</v>
      </c>
      <c r="AB434" s="98" t="s">
        <v>136</v>
      </c>
      <c r="AC434" s="98" t="s">
        <v>146</v>
      </c>
      <c r="AD434" s="91" t="s">
        <v>110</v>
      </c>
      <c r="AE434" s="169" t="s">
        <v>198</v>
      </c>
      <c r="AF434" s="168"/>
      <c r="AG434" s="98" t="s">
        <v>535</v>
      </c>
      <c r="AH434" s="98"/>
      <c r="AI434" s="86" t="s">
        <v>1453</v>
      </c>
      <c r="AJ434" s="101"/>
      <c r="AK434" s="91"/>
      <c r="AL434" s="100" t="s">
        <v>1454</v>
      </c>
      <c r="AM434" s="86" t="s">
        <v>482</v>
      </c>
      <c r="AN434" s="86" t="s">
        <v>240</v>
      </c>
      <c r="AO434" s="143">
        <f t="shared" si="18"/>
        <v>0</v>
      </c>
      <c r="AP434" s="85" t="s">
        <v>1455</v>
      </c>
      <c r="AQ434" s="100" t="s">
        <v>157</v>
      </c>
      <c r="AR434" s="97" t="s">
        <v>125</v>
      </c>
      <c r="AV434" s="99"/>
      <c r="AW434" s="159" t="s">
        <v>1456</v>
      </c>
      <c r="AX434" s="102"/>
      <c r="AY434" s="157" t="s">
        <v>1457</v>
      </c>
      <c r="AZ434" s="159"/>
      <c r="BF434" s="103">
        <v>45734</v>
      </c>
      <c r="BG434" s="46"/>
      <c r="BH434" s="46"/>
      <c r="BI434" s="46">
        <f t="shared" si="19"/>
        <v>0</v>
      </c>
      <c r="BJ434" s="46">
        <f t="shared" si="20"/>
        <v>0</v>
      </c>
    </row>
    <row r="435" spans="1:62" ht="120" customHeight="1" x14ac:dyDescent="0.25">
      <c r="A435" s="132" t="s">
        <v>182</v>
      </c>
      <c r="B435" s="132"/>
      <c r="C435" s="150">
        <v>0</v>
      </c>
      <c r="D435" s="150">
        <v>0</v>
      </c>
      <c r="E435" s="133">
        <v>1556.1000000000001</v>
      </c>
      <c r="F435" s="134" t="s">
        <v>3924</v>
      </c>
      <c r="G435" s="86" t="s">
        <v>529</v>
      </c>
      <c r="H435" s="86" t="s">
        <v>3925</v>
      </c>
      <c r="I435" s="89"/>
      <c r="J435" s="90">
        <v>5</v>
      </c>
      <c r="K435" s="86"/>
      <c r="L435" s="86"/>
      <c r="M435" s="92" t="s">
        <v>151</v>
      </c>
      <c r="N435" s="86" t="s">
        <v>108</v>
      </c>
      <c r="O435" s="163" t="s">
        <v>224</v>
      </c>
      <c r="P435" s="163" t="s">
        <v>224</v>
      </c>
      <c r="Q435" s="91" t="s">
        <v>109</v>
      </c>
      <c r="R435" s="91" t="s">
        <v>210</v>
      </c>
      <c r="S435" s="91" t="s">
        <v>3926</v>
      </c>
      <c r="T435" s="92">
        <v>10</v>
      </c>
      <c r="U435" s="93">
        <v>4</v>
      </c>
      <c r="V435" s="94">
        <v>42830</v>
      </c>
      <c r="W435" s="94">
        <v>45736</v>
      </c>
      <c r="X435" s="95">
        <v>9785171026516</v>
      </c>
      <c r="Y435" s="96">
        <v>448</v>
      </c>
      <c r="Z435" s="97">
        <v>0.80600000000000005</v>
      </c>
      <c r="AA435" s="98" t="s">
        <v>189</v>
      </c>
      <c r="AB435" s="98" t="s">
        <v>193</v>
      </c>
      <c r="AC435" s="98" t="s">
        <v>190</v>
      </c>
      <c r="AD435" s="91" t="s">
        <v>110</v>
      </c>
      <c r="AE435" s="135" t="s">
        <v>116</v>
      </c>
      <c r="AF435" s="168"/>
      <c r="AG435" s="98" t="s">
        <v>566</v>
      </c>
      <c r="AH435" s="98"/>
      <c r="AI435" s="86" t="s">
        <v>3927</v>
      </c>
      <c r="AJ435" s="101"/>
      <c r="AK435" s="91" t="s">
        <v>3928</v>
      </c>
      <c r="AL435" s="100" t="s">
        <v>3929</v>
      </c>
      <c r="AM435" s="86" t="s">
        <v>277</v>
      </c>
      <c r="AN435" s="86" t="s">
        <v>153</v>
      </c>
      <c r="AO435" s="143">
        <f t="shared" si="18"/>
        <v>0</v>
      </c>
      <c r="AP435" s="85" t="s">
        <v>3930</v>
      </c>
      <c r="AQ435" s="100" t="s">
        <v>111</v>
      </c>
      <c r="AR435" s="97" t="s">
        <v>125</v>
      </c>
      <c r="AV435" s="99"/>
      <c r="AW435" s="159" t="s">
        <v>3931</v>
      </c>
      <c r="AX435" s="102"/>
      <c r="AY435" s="157" t="s">
        <v>3932</v>
      </c>
      <c r="AZ435" s="159"/>
      <c r="BF435" s="103">
        <v>45741</v>
      </c>
      <c r="BG435" s="46"/>
      <c r="BH435" s="46"/>
      <c r="BI435" s="46">
        <f t="shared" si="19"/>
        <v>0</v>
      </c>
      <c r="BJ435" s="46">
        <f t="shared" si="20"/>
        <v>0</v>
      </c>
    </row>
    <row r="436" spans="1:62" ht="120" customHeight="1" x14ac:dyDescent="0.25">
      <c r="A436" s="132" t="s">
        <v>182</v>
      </c>
      <c r="B436" s="132"/>
      <c r="C436" s="150">
        <v>0</v>
      </c>
      <c r="D436" s="150">
        <v>0</v>
      </c>
      <c r="E436" s="133">
        <v>825.30000000000007</v>
      </c>
      <c r="F436" s="134" t="s">
        <v>1906</v>
      </c>
      <c r="G436" s="86" t="s">
        <v>529</v>
      </c>
      <c r="H436" s="86" t="s">
        <v>606</v>
      </c>
      <c r="I436" s="89"/>
      <c r="J436" s="90">
        <v>3</v>
      </c>
      <c r="K436" s="86"/>
      <c r="L436" s="86"/>
      <c r="M436" s="92" t="s">
        <v>151</v>
      </c>
      <c r="N436" s="86" t="s">
        <v>108</v>
      </c>
      <c r="O436" s="163" t="s">
        <v>224</v>
      </c>
      <c r="P436" s="163" t="s">
        <v>224</v>
      </c>
      <c r="Q436" s="91" t="s">
        <v>109</v>
      </c>
      <c r="R436" s="91" t="s">
        <v>210</v>
      </c>
      <c r="S436" s="91" t="s">
        <v>1907</v>
      </c>
      <c r="T436" s="92">
        <v>10</v>
      </c>
      <c r="U436" s="93">
        <v>4</v>
      </c>
      <c r="V436" s="94">
        <v>43843</v>
      </c>
      <c r="W436" s="94">
        <v>45733</v>
      </c>
      <c r="X436" s="95">
        <v>9785171182083</v>
      </c>
      <c r="Y436" s="96">
        <v>672</v>
      </c>
      <c r="Z436" s="97">
        <v>0.56999999999999995</v>
      </c>
      <c r="AA436" s="98" t="s">
        <v>145</v>
      </c>
      <c r="AB436" s="98" t="s">
        <v>204</v>
      </c>
      <c r="AC436" s="98" t="s">
        <v>146</v>
      </c>
      <c r="AD436" s="91" t="s">
        <v>110</v>
      </c>
      <c r="AE436" s="135" t="s">
        <v>116</v>
      </c>
      <c r="AF436" s="168"/>
      <c r="AG436" s="98" t="s">
        <v>273</v>
      </c>
      <c r="AH436" s="98"/>
      <c r="AI436" s="86" t="s">
        <v>606</v>
      </c>
      <c r="AJ436" s="101"/>
      <c r="AK436" s="91"/>
      <c r="AL436" s="100" t="s">
        <v>1908</v>
      </c>
      <c r="AM436" s="86" t="s">
        <v>532</v>
      </c>
      <c r="AN436" s="86" t="s">
        <v>153</v>
      </c>
      <c r="AO436" s="143">
        <f t="shared" si="18"/>
        <v>0</v>
      </c>
      <c r="AP436" s="85" t="s">
        <v>1909</v>
      </c>
      <c r="AQ436" s="100" t="s">
        <v>111</v>
      </c>
      <c r="AR436" s="97" t="s">
        <v>125</v>
      </c>
      <c r="AV436" s="99"/>
      <c r="AW436" s="159" t="s">
        <v>1910</v>
      </c>
      <c r="AX436" s="102"/>
      <c r="AY436" s="157" t="s">
        <v>1911</v>
      </c>
      <c r="AZ436" s="159"/>
      <c r="BF436" s="103">
        <v>45735</v>
      </c>
      <c r="BG436" s="46"/>
      <c r="BH436" s="46"/>
      <c r="BI436" s="46">
        <f t="shared" si="19"/>
        <v>0</v>
      </c>
      <c r="BJ436" s="46">
        <f t="shared" si="20"/>
        <v>0</v>
      </c>
    </row>
    <row r="437" spans="1:62" ht="120" customHeight="1" x14ac:dyDescent="0.25">
      <c r="A437" s="132" t="s">
        <v>182</v>
      </c>
      <c r="B437" s="132"/>
      <c r="C437" s="150"/>
      <c r="D437" s="150"/>
      <c r="E437" s="133">
        <v>630</v>
      </c>
      <c r="F437" s="134" t="s">
        <v>4516</v>
      </c>
      <c r="G437" s="86" t="s">
        <v>529</v>
      </c>
      <c r="H437" s="86" t="s">
        <v>530</v>
      </c>
      <c r="I437" s="89"/>
      <c r="J437" s="90">
        <v>3</v>
      </c>
      <c r="K437" s="86"/>
      <c r="L437" s="86"/>
      <c r="M437" s="92" t="s">
        <v>151</v>
      </c>
      <c r="N437" s="86" t="s">
        <v>108</v>
      </c>
      <c r="O437" s="163" t="s">
        <v>224</v>
      </c>
      <c r="P437" s="163" t="s">
        <v>224</v>
      </c>
      <c r="Q437" s="91" t="s">
        <v>109</v>
      </c>
      <c r="R437" s="91" t="s">
        <v>210</v>
      </c>
      <c r="S437" s="91" t="s">
        <v>4517</v>
      </c>
      <c r="T437" s="92">
        <v>10</v>
      </c>
      <c r="U437" s="93">
        <v>10</v>
      </c>
      <c r="V437" s="94">
        <v>43874</v>
      </c>
      <c r="W437" s="94">
        <v>45737</v>
      </c>
      <c r="X437" s="95">
        <v>9785171203733</v>
      </c>
      <c r="Y437" s="96">
        <v>384</v>
      </c>
      <c r="Z437" s="97">
        <v>0.33400000000000002</v>
      </c>
      <c r="AA437" s="98" t="s">
        <v>145</v>
      </c>
      <c r="AB437" s="98" t="s">
        <v>175</v>
      </c>
      <c r="AC437" s="98" t="s">
        <v>146</v>
      </c>
      <c r="AD437" s="91" t="s">
        <v>110</v>
      </c>
      <c r="AE437" s="135" t="s">
        <v>116</v>
      </c>
      <c r="AF437" s="168"/>
      <c r="AG437" s="98" t="s">
        <v>249</v>
      </c>
      <c r="AH437" s="98"/>
      <c r="AI437" s="86" t="s">
        <v>531</v>
      </c>
      <c r="AJ437" s="101"/>
      <c r="AK437" s="91" t="s">
        <v>4518</v>
      </c>
      <c r="AL437" s="100" t="s">
        <v>4519</v>
      </c>
      <c r="AM437" s="86" t="s">
        <v>532</v>
      </c>
      <c r="AN437" s="86" t="s">
        <v>153</v>
      </c>
      <c r="AO437" s="143">
        <f t="shared" si="18"/>
        <v>0</v>
      </c>
      <c r="AP437" s="85" t="s">
        <v>4520</v>
      </c>
      <c r="AQ437" s="100" t="s">
        <v>111</v>
      </c>
      <c r="AR437" s="97" t="s">
        <v>125</v>
      </c>
      <c r="AV437" s="99"/>
      <c r="AW437" s="159" t="s">
        <v>4521</v>
      </c>
      <c r="AX437" s="102"/>
      <c r="AY437" s="157" t="s">
        <v>4522</v>
      </c>
      <c r="AZ437" s="159"/>
      <c r="BF437" s="103">
        <v>45742</v>
      </c>
      <c r="BG437" s="46"/>
      <c r="BH437" s="46"/>
      <c r="BI437" s="46">
        <f t="shared" si="19"/>
        <v>0</v>
      </c>
      <c r="BJ437" s="46">
        <f t="shared" si="20"/>
        <v>0</v>
      </c>
    </row>
    <row r="438" spans="1:62" ht="120" customHeight="1" x14ac:dyDescent="0.25">
      <c r="A438" s="132" t="s">
        <v>182</v>
      </c>
      <c r="B438" s="132"/>
      <c r="C438" s="150"/>
      <c r="D438" s="150"/>
      <c r="E438" s="133">
        <v>630</v>
      </c>
      <c r="F438" s="134" t="s">
        <v>4523</v>
      </c>
      <c r="G438" s="86" t="s">
        <v>529</v>
      </c>
      <c r="H438" s="86" t="s">
        <v>530</v>
      </c>
      <c r="I438" s="89"/>
      <c r="J438" s="90">
        <v>3</v>
      </c>
      <c r="K438" s="86"/>
      <c r="L438" s="86"/>
      <c r="M438" s="92" t="s">
        <v>151</v>
      </c>
      <c r="N438" s="86" t="s">
        <v>108</v>
      </c>
      <c r="O438" s="163" t="s">
        <v>184</v>
      </c>
      <c r="P438" s="163" t="s">
        <v>184</v>
      </c>
      <c r="Q438" s="91" t="s">
        <v>109</v>
      </c>
      <c r="R438" s="91" t="s">
        <v>210</v>
      </c>
      <c r="S438" s="91" t="s">
        <v>4524</v>
      </c>
      <c r="T438" s="92">
        <v>10</v>
      </c>
      <c r="U438" s="93">
        <v>12</v>
      </c>
      <c r="V438" s="94">
        <v>44476</v>
      </c>
      <c r="W438" s="94">
        <v>45734</v>
      </c>
      <c r="X438" s="95">
        <v>9785171218607</v>
      </c>
      <c r="Y438" s="96">
        <v>320</v>
      </c>
      <c r="Z438" s="97">
        <v>0.28199999999999997</v>
      </c>
      <c r="AA438" s="98" t="s">
        <v>305</v>
      </c>
      <c r="AB438" s="98" t="s">
        <v>175</v>
      </c>
      <c r="AC438" s="98" t="s">
        <v>146</v>
      </c>
      <c r="AD438" s="91" t="s">
        <v>110</v>
      </c>
      <c r="AE438" s="135" t="s">
        <v>116</v>
      </c>
      <c r="AF438" s="168"/>
      <c r="AG438" s="98" t="s">
        <v>249</v>
      </c>
      <c r="AH438" s="98"/>
      <c r="AI438" s="86" t="s">
        <v>531</v>
      </c>
      <c r="AJ438" s="101"/>
      <c r="AK438" s="91"/>
      <c r="AL438" s="100" t="s">
        <v>4525</v>
      </c>
      <c r="AM438" s="86" t="s">
        <v>532</v>
      </c>
      <c r="AN438" s="86" t="s">
        <v>153</v>
      </c>
      <c r="AO438" s="143">
        <f t="shared" si="18"/>
        <v>0</v>
      </c>
      <c r="AP438" s="85" t="s">
        <v>4526</v>
      </c>
      <c r="AQ438" s="100" t="s">
        <v>111</v>
      </c>
      <c r="AR438" s="97" t="s">
        <v>125</v>
      </c>
      <c r="AV438" s="99"/>
      <c r="AW438" s="159" t="s">
        <v>4527</v>
      </c>
      <c r="AX438" s="102"/>
      <c r="AY438" s="157" t="s">
        <v>4528</v>
      </c>
      <c r="AZ438" s="159"/>
      <c r="BF438" s="103">
        <v>45742</v>
      </c>
      <c r="BG438" s="46"/>
      <c r="BH438" s="46"/>
      <c r="BI438" s="46">
        <f t="shared" si="19"/>
        <v>0</v>
      </c>
      <c r="BJ438" s="46">
        <f t="shared" si="20"/>
        <v>0</v>
      </c>
    </row>
    <row r="439" spans="1:62" ht="120" customHeight="1" x14ac:dyDescent="0.25">
      <c r="A439" s="132" t="s">
        <v>182</v>
      </c>
      <c r="B439" s="132"/>
      <c r="C439" s="150">
        <v>0</v>
      </c>
      <c r="D439" s="150">
        <v>0</v>
      </c>
      <c r="E439" s="133">
        <v>630</v>
      </c>
      <c r="F439" s="134" t="s">
        <v>3387</v>
      </c>
      <c r="G439" s="86" t="s">
        <v>529</v>
      </c>
      <c r="H439" s="86" t="s">
        <v>530</v>
      </c>
      <c r="I439" s="89"/>
      <c r="J439" s="90" t="s">
        <v>199</v>
      </c>
      <c r="K439" s="86"/>
      <c r="L439" s="86"/>
      <c r="M439" s="92" t="s">
        <v>151</v>
      </c>
      <c r="N439" s="86" t="s">
        <v>108</v>
      </c>
      <c r="O439" s="163" t="s">
        <v>224</v>
      </c>
      <c r="P439" s="163" t="s">
        <v>224</v>
      </c>
      <c r="Q439" s="91" t="s">
        <v>109</v>
      </c>
      <c r="R439" s="91" t="s">
        <v>210</v>
      </c>
      <c r="S439" s="91" t="s">
        <v>3388</v>
      </c>
      <c r="T439" s="92">
        <v>10</v>
      </c>
      <c r="U439" s="93">
        <v>4</v>
      </c>
      <c r="V439" s="94">
        <v>45735</v>
      </c>
      <c r="W439" s="94">
        <v>45735</v>
      </c>
      <c r="X439" s="95">
        <v>9785171221447</v>
      </c>
      <c r="Y439" s="96">
        <v>416</v>
      </c>
      <c r="Z439" s="97">
        <v>0.35499999999999998</v>
      </c>
      <c r="AA439" s="98" t="s">
        <v>145</v>
      </c>
      <c r="AB439" s="98" t="s">
        <v>175</v>
      </c>
      <c r="AC439" s="98" t="s">
        <v>146</v>
      </c>
      <c r="AD439" s="91" t="s">
        <v>110</v>
      </c>
      <c r="AE439" s="169" t="s">
        <v>198</v>
      </c>
      <c r="AF439" s="168"/>
      <c r="AG439" s="98" t="s">
        <v>273</v>
      </c>
      <c r="AH439" s="98"/>
      <c r="AI439" s="86" t="s">
        <v>531</v>
      </c>
      <c r="AJ439" s="101"/>
      <c r="AK439" s="91" t="s">
        <v>3389</v>
      </c>
      <c r="AL439" s="100" t="s">
        <v>3390</v>
      </c>
      <c r="AM439" s="86" t="s">
        <v>532</v>
      </c>
      <c r="AN439" s="86" t="s">
        <v>153</v>
      </c>
      <c r="AO439" s="143">
        <f t="shared" si="18"/>
        <v>0</v>
      </c>
      <c r="AP439" s="85" t="s">
        <v>3391</v>
      </c>
      <c r="AQ439" s="100" t="s">
        <v>111</v>
      </c>
      <c r="AR439" s="97" t="s">
        <v>125</v>
      </c>
      <c r="AV439" s="99"/>
      <c r="AW439" s="159" t="s">
        <v>3392</v>
      </c>
      <c r="AX439" s="102"/>
      <c r="AY439" s="157" t="s">
        <v>3393</v>
      </c>
      <c r="AZ439" s="159"/>
      <c r="BF439" s="103">
        <v>45740</v>
      </c>
      <c r="BG439" s="46"/>
      <c r="BH439" s="46"/>
      <c r="BI439" s="46">
        <f t="shared" si="19"/>
        <v>0</v>
      </c>
      <c r="BJ439" s="46">
        <f t="shared" si="20"/>
        <v>0</v>
      </c>
    </row>
    <row r="440" spans="1:62" ht="120" customHeight="1" x14ac:dyDescent="0.25">
      <c r="A440" s="132" t="s">
        <v>182</v>
      </c>
      <c r="B440" s="132"/>
      <c r="C440" s="150">
        <v>0</v>
      </c>
      <c r="D440" s="150">
        <v>0</v>
      </c>
      <c r="E440" s="133">
        <v>737.1</v>
      </c>
      <c r="F440" s="134" t="s">
        <v>4942</v>
      </c>
      <c r="G440" s="86" t="s">
        <v>4943</v>
      </c>
      <c r="H440" s="86" t="s">
        <v>4944</v>
      </c>
      <c r="I440" s="89"/>
      <c r="J440" s="90" t="s">
        <v>197</v>
      </c>
      <c r="K440" s="86"/>
      <c r="L440" s="86"/>
      <c r="M440" s="92" t="s">
        <v>133</v>
      </c>
      <c r="N440" s="86" t="s">
        <v>108</v>
      </c>
      <c r="O440" s="163" t="s">
        <v>174</v>
      </c>
      <c r="P440" s="163" t="s">
        <v>191</v>
      </c>
      <c r="Q440" s="91" t="s">
        <v>109</v>
      </c>
      <c r="R440" s="91" t="s">
        <v>210</v>
      </c>
      <c r="S440" s="91" t="s">
        <v>4945</v>
      </c>
      <c r="T440" s="92">
        <v>10</v>
      </c>
      <c r="U440" s="93">
        <v>8</v>
      </c>
      <c r="V440" s="94">
        <v>45738</v>
      </c>
      <c r="W440" s="94">
        <v>45738</v>
      </c>
      <c r="X440" s="95">
        <v>9785171737436</v>
      </c>
      <c r="Y440" s="96">
        <v>272</v>
      </c>
      <c r="Z440" s="97">
        <v>0.42499999999999999</v>
      </c>
      <c r="AA440" s="98" t="s">
        <v>134</v>
      </c>
      <c r="AB440" s="98" t="s">
        <v>193</v>
      </c>
      <c r="AC440" s="98" t="s">
        <v>135</v>
      </c>
      <c r="AD440" s="91" t="s">
        <v>110</v>
      </c>
      <c r="AE440" s="169" t="s">
        <v>198</v>
      </c>
      <c r="AF440" s="168"/>
      <c r="AG440" s="98" t="s">
        <v>4946</v>
      </c>
      <c r="AH440" s="98"/>
      <c r="AI440" s="86" t="s">
        <v>4947</v>
      </c>
      <c r="AJ440" s="101"/>
      <c r="AK440" s="91"/>
      <c r="AL440" s="100" t="s">
        <v>4948</v>
      </c>
      <c r="AM440" s="86" t="s">
        <v>264</v>
      </c>
      <c r="AN440" s="86" t="s">
        <v>240</v>
      </c>
      <c r="AO440" s="143">
        <f t="shared" si="18"/>
        <v>0</v>
      </c>
      <c r="AP440" s="85" t="s">
        <v>4949</v>
      </c>
      <c r="AQ440" s="100" t="s">
        <v>111</v>
      </c>
      <c r="AR440" s="97" t="s">
        <v>125</v>
      </c>
      <c r="AV440" s="99"/>
      <c r="AW440" s="159" t="s">
        <v>4950</v>
      </c>
      <c r="AX440" s="102"/>
      <c r="AY440" s="157" t="s">
        <v>4951</v>
      </c>
      <c r="AZ440" s="159"/>
      <c r="BF440" s="103">
        <v>45743</v>
      </c>
      <c r="BG440" s="46"/>
      <c r="BH440" s="46"/>
      <c r="BI440" s="46">
        <f t="shared" si="19"/>
        <v>0</v>
      </c>
      <c r="BJ440" s="46">
        <f t="shared" si="20"/>
        <v>0</v>
      </c>
    </row>
    <row r="441" spans="1:62" ht="120" customHeight="1" x14ac:dyDescent="0.25">
      <c r="A441" s="132" t="s">
        <v>182</v>
      </c>
      <c r="B441" s="132"/>
      <c r="C441" s="150">
        <v>0</v>
      </c>
      <c r="D441" s="150">
        <v>0</v>
      </c>
      <c r="E441" s="133">
        <v>2595.6</v>
      </c>
      <c r="F441" s="134" t="s">
        <v>1912</v>
      </c>
      <c r="G441" s="86" t="s">
        <v>526</v>
      </c>
      <c r="H441" s="86" t="s">
        <v>1913</v>
      </c>
      <c r="I441" s="89"/>
      <c r="J441" s="90">
        <v>3</v>
      </c>
      <c r="K441" s="86"/>
      <c r="L441" s="86"/>
      <c r="M441" s="92" t="s">
        <v>151</v>
      </c>
      <c r="N441" s="86" t="s">
        <v>108</v>
      </c>
      <c r="O441" s="163" t="s">
        <v>212</v>
      </c>
      <c r="P441" s="163" t="s">
        <v>212</v>
      </c>
      <c r="Q441" s="91" t="s">
        <v>109</v>
      </c>
      <c r="R441" s="91" t="s">
        <v>210</v>
      </c>
      <c r="S441" s="91" t="s">
        <v>1914</v>
      </c>
      <c r="T441" s="92">
        <v>10</v>
      </c>
      <c r="U441" s="93">
        <v>3</v>
      </c>
      <c r="V441" s="94">
        <v>44883</v>
      </c>
      <c r="W441" s="94">
        <v>45732</v>
      </c>
      <c r="X441" s="95">
        <v>9785171451295</v>
      </c>
      <c r="Y441" s="96">
        <v>1104</v>
      </c>
      <c r="Z441" s="97">
        <v>1.587</v>
      </c>
      <c r="AA441" s="98" t="s">
        <v>189</v>
      </c>
      <c r="AB441" s="98" t="s">
        <v>232</v>
      </c>
      <c r="AC441" s="98" t="s">
        <v>190</v>
      </c>
      <c r="AD441" s="91" t="s">
        <v>110</v>
      </c>
      <c r="AE441" s="135" t="s">
        <v>116</v>
      </c>
      <c r="AF441" s="168"/>
      <c r="AG441" s="98" t="s">
        <v>330</v>
      </c>
      <c r="AH441" s="98"/>
      <c r="AI441" s="86" t="s">
        <v>1915</v>
      </c>
      <c r="AJ441" s="101"/>
      <c r="AK441" s="91"/>
      <c r="AL441" s="100" t="s">
        <v>1916</v>
      </c>
      <c r="AM441" s="86" t="s">
        <v>208</v>
      </c>
      <c r="AN441" s="86" t="s">
        <v>240</v>
      </c>
      <c r="AO441" s="143">
        <f t="shared" si="18"/>
        <v>0</v>
      </c>
      <c r="AP441" s="85" t="s">
        <v>1917</v>
      </c>
      <c r="AQ441" s="100" t="s">
        <v>111</v>
      </c>
      <c r="AR441" s="97" t="s">
        <v>125</v>
      </c>
      <c r="AV441" s="99"/>
      <c r="AW441" s="159" t="s">
        <v>1918</v>
      </c>
      <c r="AX441" s="102" t="s">
        <v>1919</v>
      </c>
      <c r="AY441" s="157" t="s">
        <v>1920</v>
      </c>
      <c r="AZ441" s="159"/>
      <c r="BF441" s="103">
        <v>45735</v>
      </c>
      <c r="BG441" s="46"/>
      <c r="BH441" s="46"/>
      <c r="BI441" s="46">
        <f t="shared" si="19"/>
        <v>0</v>
      </c>
      <c r="BJ441" s="46">
        <f t="shared" si="20"/>
        <v>0</v>
      </c>
    </row>
    <row r="442" spans="1:62" ht="120" customHeight="1" x14ac:dyDescent="0.25">
      <c r="A442" s="132" t="s">
        <v>182</v>
      </c>
      <c r="B442" s="132"/>
      <c r="C442" s="150">
        <v>0</v>
      </c>
      <c r="D442" s="150">
        <v>0</v>
      </c>
      <c r="E442" s="133">
        <v>648.9</v>
      </c>
      <c r="F442" s="134" t="s">
        <v>3394</v>
      </c>
      <c r="G442" s="86" t="s">
        <v>3395</v>
      </c>
      <c r="H442" s="86" t="s">
        <v>3396</v>
      </c>
      <c r="I442" s="89"/>
      <c r="J442" s="90" t="s">
        <v>199</v>
      </c>
      <c r="K442" s="86"/>
      <c r="L442" s="86"/>
      <c r="M442" s="92" t="s">
        <v>133</v>
      </c>
      <c r="N442" s="86" t="s">
        <v>108</v>
      </c>
      <c r="O442" s="163" t="s">
        <v>227</v>
      </c>
      <c r="P442" s="163" t="s">
        <v>247</v>
      </c>
      <c r="Q442" s="91" t="s">
        <v>109</v>
      </c>
      <c r="R442" s="91" t="s">
        <v>210</v>
      </c>
      <c r="S442" s="91" t="s">
        <v>3397</v>
      </c>
      <c r="T442" s="92">
        <v>20</v>
      </c>
      <c r="U442" s="93">
        <v>6</v>
      </c>
      <c r="V442" s="94">
        <v>45735</v>
      </c>
      <c r="W442" s="94">
        <v>45735</v>
      </c>
      <c r="X442" s="95">
        <v>9785171162658</v>
      </c>
      <c r="Y442" s="96">
        <v>384</v>
      </c>
      <c r="Z442" s="97">
        <v>0.39</v>
      </c>
      <c r="AA442" s="98" t="s">
        <v>145</v>
      </c>
      <c r="AB442" s="98" t="s">
        <v>165</v>
      </c>
      <c r="AC442" s="98" t="s">
        <v>146</v>
      </c>
      <c r="AD442" s="91" t="s">
        <v>110</v>
      </c>
      <c r="AE442" s="169" t="s">
        <v>198</v>
      </c>
      <c r="AF442" s="168"/>
      <c r="AG442" s="98" t="s">
        <v>3398</v>
      </c>
      <c r="AH442" s="98"/>
      <c r="AI442" s="86" t="s">
        <v>3399</v>
      </c>
      <c r="AJ442" s="101"/>
      <c r="AK442" s="91"/>
      <c r="AL442" s="100" t="s">
        <v>3400</v>
      </c>
      <c r="AM442" s="86" t="s">
        <v>245</v>
      </c>
      <c r="AN442" s="86" t="s">
        <v>240</v>
      </c>
      <c r="AO442" s="143">
        <f t="shared" si="18"/>
        <v>0</v>
      </c>
      <c r="AP442" s="85" t="s">
        <v>3401</v>
      </c>
      <c r="AQ442" s="100" t="s">
        <v>111</v>
      </c>
      <c r="AR442" s="97" t="s">
        <v>125</v>
      </c>
      <c r="AV442" s="99" t="s">
        <v>121</v>
      </c>
      <c r="AW442" s="159" t="s">
        <v>3402</v>
      </c>
      <c r="AX442" s="102"/>
      <c r="AY442" s="157" t="s">
        <v>3403</v>
      </c>
      <c r="AZ442" s="159"/>
      <c r="BF442" s="103">
        <v>45740</v>
      </c>
      <c r="BG442" s="46"/>
      <c r="BH442" s="46"/>
      <c r="BI442" s="46">
        <f t="shared" si="19"/>
        <v>0</v>
      </c>
      <c r="BJ442" s="46">
        <f t="shared" si="20"/>
        <v>0</v>
      </c>
    </row>
    <row r="443" spans="1:62" ht="120" customHeight="1" x14ac:dyDescent="0.25">
      <c r="A443" s="132" t="s">
        <v>182</v>
      </c>
      <c r="B443" s="132"/>
      <c r="C443" s="150">
        <v>0</v>
      </c>
      <c r="D443" s="150">
        <v>0</v>
      </c>
      <c r="E443" s="133">
        <v>648.9</v>
      </c>
      <c r="F443" s="134" t="s">
        <v>3396</v>
      </c>
      <c r="G443" s="86" t="s">
        <v>3395</v>
      </c>
      <c r="H443" s="86" t="s">
        <v>3396</v>
      </c>
      <c r="I443" s="89"/>
      <c r="J443" s="90">
        <v>6</v>
      </c>
      <c r="K443" s="86"/>
      <c r="L443" s="86"/>
      <c r="M443" s="92" t="s">
        <v>133</v>
      </c>
      <c r="N443" s="86" t="s">
        <v>108</v>
      </c>
      <c r="O443" s="163" t="s">
        <v>227</v>
      </c>
      <c r="P443" s="163" t="s">
        <v>247</v>
      </c>
      <c r="Q443" s="91" t="s">
        <v>109</v>
      </c>
      <c r="R443" s="91" t="s">
        <v>210</v>
      </c>
      <c r="S443" s="91" t="s">
        <v>3933</v>
      </c>
      <c r="T443" s="92">
        <v>20</v>
      </c>
      <c r="U443" s="93">
        <v>6</v>
      </c>
      <c r="V443" s="94">
        <v>41725</v>
      </c>
      <c r="W443" s="94">
        <v>45740</v>
      </c>
      <c r="X443" s="95">
        <v>9785170844210</v>
      </c>
      <c r="Y443" s="96">
        <v>288</v>
      </c>
      <c r="Z443" s="97">
        <v>0.33300000000000002</v>
      </c>
      <c r="AA443" s="98" t="s">
        <v>145</v>
      </c>
      <c r="AB443" s="98" t="s">
        <v>136</v>
      </c>
      <c r="AC443" s="98" t="s">
        <v>146</v>
      </c>
      <c r="AD443" s="91" t="s">
        <v>110</v>
      </c>
      <c r="AE443" s="135" t="s">
        <v>116</v>
      </c>
      <c r="AF443" s="168"/>
      <c r="AG443" s="98" t="s">
        <v>3398</v>
      </c>
      <c r="AH443" s="98"/>
      <c r="AI443" s="86" t="s">
        <v>3399</v>
      </c>
      <c r="AJ443" s="101"/>
      <c r="AK443" s="91"/>
      <c r="AL443" s="100" t="s">
        <v>3934</v>
      </c>
      <c r="AM443" s="86" t="s">
        <v>245</v>
      </c>
      <c r="AN443" s="86" t="s">
        <v>240</v>
      </c>
      <c r="AO443" s="143">
        <f t="shared" si="18"/>
        <v>0</v>
      </c>
      <c r="AP443" s="85" t="s">
        <v>3935</v>
      </c>
      <c r="AQ443" s="100" t="s">
        <v>111</v>
      </c>
      <c r="AR443" s="97" t="s">
        <v>125</v>
      </c>
      <c r="AV443" s="99"/>
      <c r="AW443" s="159" t="s">
        <v>3936</v>
      </c>
      <c r="AX443" s="102" t="s">
        <v>3937</v>
      </c>
      <c r="AY443" s="157" t="s">
        <v>3938</v>
      </c>
      <c r="AZ443" s="159"/>
      <c r="BF443" s="103">
        <v>45741</v>
      </c>
      <c r="BG443" s="46"/>
      <c r="BH443" s="46"/>
      <c r="BI443" s="46">
        <f t="shared" si="19"/>
        <v>0</v>
      </c>
      <c r="BJ443" s="46">
        <f t="shared" si="20"/>
        <v>0</v>
      </c>
    </row>
    <row r="444" spans="1:62" ht="120" customHeight="1" x14ac:dyDescent="0.25">
      <c r="A444" s="132" t="s">
        <v>182</v>
      </c>
      <c r="B444" s="132"/>
      <c r="C444" s="150">
        <v>0</v>
      </c>
      <c r="D444" s="150">
        <v>0</v>
      </c>
      <c r="E444" s="133">
        <v>674.1</v>
      </c>
      <c r="F444" s="134" t="s">
        <v>3404</v>
      </c>
      <c r="G444" s="86" t="s">
        <v>593</v>
      </c>
      <c r="H444" s="86" t="s">
        <v>3405</v>
      </c>
      <c r="I444" s="89"/>
      <c r="J444" s="90" t="s">
        <v>197</v>
      </c>
      <c r="K444" s="86"/>
      <c r="L444" s="86"/>
      <c r="M444" s="92" t="s">
        <v>151</v>
      </c>
      <c r="N444" s="86" t="s">
        <v>108</v>
      </c>
      <c r="O444" s="163" t="s">
        <v>184</v>
      </c>
      <c r="P444" s="163" t="s">
        <v>184</v>
      </c>
      <c r="Q444" s="91" t="s">
        <v>109</v>
      </c>
      <c r="R444" s="91" t="s">
        <v>210</v>
      </c>
      <c r="S444" s="91" t="s">
        <v>3406</v>
      </c>
      <c r="T444" s="92">
        <v>10</v>
      </c>
      <c r="U444" s="93">
        <v>12</v>
      </c>
      <c r="V444" s="94">
        <v>45705</v>
      </c>
      <c r="W444" s="94">
        <v>45705</v>
      </c>
      <c r="X444" s="95">
        <v>9785171718183</v>
      </c>
      <c r="Y444" s="96">
        <v>320</v>
      </c>
      <c r="Z444" s="97">
        <v>0.28499999999999998</v>
      </c>
      <c r="AA444" s="98" t="s">
        <v>145</v>
      </c>
      <c r="AB444" s="98" t="s">
        <v>175</v>
      </c>
      <c r="AC444" s="98" t="s">
        <v>146</v>
      </c>
      <c r="AD444" s="91" t="s">
        <v>110</v>
      </c>
      <c r="AE444" s="169" t="s">
        <v>198</v>
      </c>
      <c r="AF444" s="168"/>
      <c r="AG444" s="98" t="s">
        <v>353</v>
      </c>
      <c r="AH444" s="98"/>
      <c r="AI444" s="86" t="s">
        <v>3407</v>
      </c>
      <c r="AJ444" s="101"/>
      <c r="AK444" s="91"/>
      <c r="AL444" s="100" t="s">
        <v>3408</v>
      </c>
      <c r="AM444" s="86" t="s">
        <v>159</v>
      </c>
      <c r="AN444" s="86" t="s">
        <v>153</v>
      </c>
      <c r="AO444" s="143">
        <f t="shared" si="18"/>
        <v>0</v>
      </c>
      <c r="AP444" s="85" t="s">
        <v>3409</v>
      </c>
      <c r="AQ444" s="100" t="s">
        <v>111</v>
      </c>
      <c r="AR444" s="97" t="s">
        <v>125</v>
      </c>
      <c r="AV444" s="99"/>
      <c r="AW444" s="159" t="s">
        <v>3410</v>
      </c>
      <c r="AX444" s="102" t="s">
        <v>3411</v>
      </c>
      <c r="AY444" s="157" t="s">
        <v>3412</v>
      </c>
      <c r="AZ444" s="159"/>
      <c r="BF444" s="103">
        <v>45740</v>
      </c>
      <c r="BG444" s="46"/>
      <c r="BH444" s="46"/>
      <c r="BI444" s="46">
        <f t="shared" si="19"/>
        <v>0</v>
      </c>
      <c r="BJ444" s="46">
        <f t="shared" si="20"/>
        <v>0</v>
      </c>
    </row>
    <row r="445" spans="1:62" ht="120" customHeight="1" x14ac:dyDescent="0.25">
      <c r="A445" s="132" t="s">
        <v>182</v>
      </c>
      <c r="B445" s="132"/>
      <c r="C445" s="150"/>
      <c r="D445" s="150"/>
      <c r="E445" s="133">
        <v>428.40000000000003</v>
      </c>
      <c r="F445" s="134" t="s">
        <v>4529</v>
      </c>
      <c r="G445" s="86" t="s">
        <v>211</v>
      </c>
      <c r="H445" s="86" t="s">
        <v>580</v>
      </c>
      <c r="I445" s="89"/>
      <c r="J445" s="90">
        <v>5</v>
      </c>
      <c r="K445" s="86"/>
      <c r="L445" s="86"/>
      <c r="M445" s="92" t="s">
        <v>144</v>
      </c>
      <c r="N445" s="86" t="s">
        <v>108</v>
      </c>
      <c r="O445" s="163" t="s">
        <v>1822</v>
      </c>
      <c r="P445" s="163" t="s">
        <v>1869</v>
      </c>
      <c r="Q445" s="91" t="s">
        <v>109</v>
      </c>
      <c r="R445" s="91" t="s">
        <v>210</v>
      </c>
      <c r="S445" s="91" t="s">
        <v>4530</v>
      </c>
      <c r="T445" s="92">
        <v>10</v>
      </c>
      <c r="U445" s="93">
        <v>6</v>
      </c>
      <c r="V445" s="94">
        <v>45545</v>
      </c>
      <c r="W445" s="94">
        <v>45740</v>
      </c>
      <c r="X445" s="95">
        <v>9785171662547</v>
      </c>
      <c r="Y445" s="96">
        <v>576</v>
      </c>
      <c r="Z445" s="97">
        <v>0.34699999999999998</v>
      </c>
      <c r="AA445" s="98" t="s">
        <v>145</v>
      </c>
      <c r="AB445" s="98" t="s">
        <v>185</v>
      </c>
      <c r="AC445" s="98" t="s">
        <v>146</v>
      </c>
      <c r="AD445" s="91">
        <v>3</v>
      </c>
      <c r="AE445" s="135" t="s">
        <v>116</v>
      </c>
      <c r="AF445" s="168"/>
      <c r="AG445" s="98" t="s">
        <v>1924</v>
      </c>
      <c r="AH445" s="98"/>
      <c r="AI445" s="86" t="s">
        <v>582</v>
      </c>
      <c r="AJ445" s="101"/>
      <c r="AK445" s="91"/>
      <c r="AL445" s="100" t="s">
        <v>4531</v>
      </c>
      <c r="AM445" s="86" t="s">
        <v>528</v>
      </c>
      <c r="AN445" s="86" t="s">
        <v>240</v>
      </c>
      <c r="AO445" s="143">
        <f t="shared" si="18"/>
        <v>0</v>
      </c>
      <c r="AP445" s="85" t="s">
        <v>4532</v>
      </c>
      <c r="AQ445" s="100" t="s">
        <v>157</v>
      </c>
      <c r="AR445" s="97" t="s">
        <v>125</v>
      </c>
      <c r="AV445" s="99"/>
      <c r="AW445" s="159" t="s">
        <v>4533</v>
      </c>
      <c r="AX445" s="102"/>
      <c r="AY445" s="157" t="s">
        <v>4534</v>
      </c>
      <c r="AZ445" s="159"/>
      <c r="BF445" s="103">
        <v>45742</v>
      </c>
      <c r="BG445" s="46"/>
      <c r="BH445" s="46"/>
      <c r="BI445" s="46">
        <f t="shared" si="19"/>
        <v>0</v>
      </c>
      <c r="BJ445" s="46">
        <f t="shared" si="20"/>
        <v>0</v>
      </c>
    </row>
    <row r="446" spans="1:62" ht="120" customHeight="1" x14ac:dyDescent="0.25">
      <c r="A446" s="132" t="s">
        <v>182</v>
      </c>
      <c r="B446" s="132"/>
      <c r="C446" s="150">
        <v>0</v>
      </c>
      <c r="D446" s="150">
        <v>0</v>
      </c>
      <c r="E446" s="133">
        <v>68.25</v>
      </c>
      <c r="F446" s="134" t="s">
        <v>1921</v>
      </c>
      <c r="G446" s="86" t="s">
        <v>211</v>
      </c>
      <c r="H446" s="86" t="s">
        <v>580</v>
      </c>
      <c r="I446" s="89"/>
      <c r="J446" s="90">
        <v>7</v>
      </c>
      <c r="K446" s="86"/>
      <c r="L446" s="86"/>
      <c r="M446" s="92" t="s">
        <v>144</v>
      </c>
      <c r="N446" s="86" t="s">
        <v>108</v>
      </c>
      <c r="O446" s="163" t="s">
        <v>337</v>
      </c>
      <c r="P446" s="163" t="s">
        <v>1922</v>
      </c>
      <c r="Q446" s="91" t="s">
        <v>109</v>
      </c>
      <c r="R446" s="91" t="s">
        <v>210</v>
      </c>
      <c r="S446" s="91" t="s">
        <v>1923</v>
      </c>
      <c r="T446" s="92">
        <v>10</v>
      </c>
      <c r="U446" s="93">
        <v>50</v>
      </c>
      <c r="V446" s="94">
        <v>45511</v>
      </c>
      <c r="W446" s="94">
        <v>45733</v>
      </c>
      <c r="X446" s="95">
        <v>9785171662486</v>
      </c>
      <c r="Y446" s="96">
        <v>32</v>
      </c>
      <c r="Z446" s="97">
        <v>3.1E-2</v>
      </c>
      <c r="AA446" s="98" t="s">
        <v>145</v>
      </c>
      <c r="AB446" s="98" t="s">
        <v>185</v>
      </c>
      <c r="AC446" s="98" t="s">
        <v>146</v>
      </c>
      <c r="AD446" s="91">
        <v>3</v>
      </c>
      <c r="AE446" s="135" t="s">
        <v>116</v>
      </c>
      <c r="AF446" s="168"/>
      <c r="AG446" s="98" t="s">
        <v>1924</v>
      </c>
      <c r="AH446" s="98"/>
      <c r="AI446" s="86" t="s">
        <v>582</v>
      </c>
      <c r="AJ446" s="101"/>
      <c r="AK446" s="91"/>
      <c r="AL446" s="100" t="s">
        <v>1925</v>
      </c>
      <c r="AM446" s="86" t="s">
        <v>528</v>
      </c>
      <c r="AN446" s="86" t="s">
        <v>240</v>
      </c>
      <c r="AO446" s="143">
        <f t="shared" si="18"/>
        <v>0</v>
      </c>
      <c r="AP446" s="85" t="s">
        <v>1926</v>
      </c>
      <c r="AQ446" s="100" t="s">
        <v>157</v>
      </c>
      <c r="AR446" s="97" t="s">
        <v>125</v>
      </c>
      <c r="AV446" s="99"/>
      <c r="AW446" s="159" t="s">
        <v>1927</v>
      </c>
      <c r="AX446" s="102"/>
      <c r="AY446" s="157" t="s">
        <v>1928</v>
      </c>
      <c r="AZ446" s="159"/>
      <c r="BF446" s="103">
        <v>45735</v>
      </c>
      <c r="BG446" s="46"/>
      <c r="BH446" s="46"/>
      <c r="BI446" s="46">
        <f t="shared" si="19"/>
        <v>0</v>
      </c>
      <c r="BJ446" s="46">
        <f t="shared" si="20"/>
        <v>0</v>
      </c>
    </row>
    <row r="447" spans="1:62" ht="120" customHeight="1" x14ac:dyDescent="0.25">
      <c r="A447" s="132" t="s">
        <v>182</v>
      </c>
      <c r="B447" s="132"/>
      <c r="C447" s="150">
        <v>0</v>
      </c>
      <c r="D447" s="150">
        <v>0</v>
      </c>
      <c r="E447" s="133">
        <v>693</v>
      </c>
      <c r="F447" s="134" t="s">
        <v>5489</v>
      </c>
      <c r="G447" s="86" t="s">
        <v>5490</v>
      </c>
      <c r="H447" s="86" t="s">
        <v>5491</v>
      </c>
      <c r="I447" s="89"/>
      <c r="J447" s="90" t="s">
        <v>199</v>
      </c>
      <c r="K447" s="86"/>
      <c r="L447" s="86"/>
      <c r="M447" s="92" t="s">
        <v>151</v>
      </c>
      <c r="N447" s="86" t="s">
        <v>108</v>
      </c>
      <c r="O447" s="163" t="s">
        <v>205</v>
      </c>
      <c r="P447" s="163" t="s">
        <v>205</v>
      </c>
      <c r="Q447" s="91" t="s">
        <v>109</v>
      </c>
      <c r="R447" s="91" t="s">
        <v>210</v>
      </c>
      <c r="S447" s="91" t="s">
        <v>5492</v>
      </c>
      <c r="T447" s="92">
        <v>10</v>
      </c>
      <c r="U447" s="93">
        <v>3</v>
      </c>
      <c r="V447" s="94">
        <v>45737</v>
      </c>
      <c r="W447" s="94">
        <v>45737</v>
      </c>
      <c r="X447" s="95">
        <v>9785171702298</v>
      </c>
      <c r="Y447" s="96">
        <v>832</v>
      </c>
      <c r="Z447" s="97">
        <v>0.68</v>
      </c>
      <c r="AA447" s="98" t="s">
        <v>145</v>
      </c>
      <c r="AB447" s="98" t="s">
        <v>204</v>
      </c>
      <c r="AC447" s="98" t="s">
        <v>146</v>
      </c>
      <c r="AD447" s="91" t="s">
        <v>110</v>
      </c>
      <c r="AE447" s="169" t="s">
        <v>198</v>
      </c>
      <c r="AF447" s="168"/>
      <c r="AG447" s="98" t="s">
        <v>5493</v>
      </c>
      <c r="AH447" s="98"/>
      <c r="AI447" s="86" t="s">
        <v>5494</v>
      </c>
      <c r="AJ447" s="101"/>
      <c r="AK447" s="91"/>
      <c r="AL447" s="100" t="s">
        <v>5495</v>
      </c>
      <c r="AM447" s="86" t="s">
        <v>159</v>
      </c>
      <c r="AN447" s="86" t="s">
        <v>153</v>
      </c>
      <c r="AO447" s="143">
        <f t="shared" si="18"/>
        <v>0</v>
      </c>
      <c r="AP447" s="85" t="s">
        <v>5496</v>
      </c>
      <c r="AQ447" s="100" t="s">
        <v>154</v>
      </c>
      <c r="AR447" s="97" t="s">
        <v>125</v>
      </c>
      <c r="AV447" s="99" t="s">
        <v>121</v>
      </c>
      <c r="AW447" s="159" t="s">
        <v>5497</v>
      </c>
      <c r="AX447" s="102" t="s">
        <v>5498</v>
      </c>
      <c r="AY447" s="157" t="s">
        <v>5499</v>
      </c>
      <c r="AZ447" s="159"/>
      <c r="BF447" s="103">
        <v>45744</v>
      </c>
      <c r="BG447" s="46"/>
      <c r="BH447" s="46"/>
      <c r="BI447" s="46">
        <f t="shared" si="19"/>
        <v>0</v>
      </c>
      <c r="BJ447" s="46">
        <f t="shared" si="20"/>
        <v>0</v>
      </c>
    </row>
    <row r="448" spans="1:62" ht="120" customHeight="1" x14ac:dyDescent="0.25">
      <c r="A448" s="132" t="s">
        <v>182</v>
      </c>
      <c r="B448" s="132"/>
      <c r="C448" s="150">
        <v>0</v>
      </c>
      <c r="D448" s="150">
        <v>0</v>
      </c>
      <c r="E448" s="133">
        <v>241.5</v>
      </c>
      <c r="F448" s="134" t="s">
        <v>2510</v>
      </c>
      <c r="G448" s="86" t="s">
        <v>2511</v>
      </c>
      <c r="H448" s="86" t="s">
        <v>2512</v>
      </c>
      <c r="I448" s="89"/>
      <c r="J448" s="90" t="s">
        <v>197</v>
      </c>
      <c r="K448" s="86"/>
      <c r="L448" s="86"/>
      <c r="M448" s="92" t="s">
        <v>138</v>
      </c>
      <c r="N448" s="86" t="s">
        <v>108</v>
      </c>
      <c r="O448" s="163" t="s">
        <v>222</v>
      </c>
      <c r="P448" s="163" t="s">
        <v>223</v>
      </c>
      <c r="Q448" s="91" t="s">
        <v>109</v>
      </c>
      <c r="R448" s="91" t="s">
        <v>210</v>
      </c>
      <c r="S448" s="91" t="s">
        <v>2513</v>
      </c>
      <c r="T448" s="92">
        <v>10</v>
      </c>
      <c r="U448" s="93">
        <v>20</v>
      </c>
      <c r="V448" s="94">
        <v>45733</v>
      </c>
      <c r="W448" s="94">
        <v>45733</v>
      </c>
      <c r="X448" s="95">
        <v>9785171627843</v>
      </c>
      <c r="Y448" s="96">
        <v>48</v>
      </c>
      <c r="Z448" s="97">
        <v>0.155</v>
      </c>
      <c r="AA448" s="98" t="s">
        <v>155</v>
      </c>
      <c r="AB448" s="98" t="s">
        <v>160</v>
      </c>
      <c r="AC448" s="98" t="s">
        <v>156</v>
      </c>
      <c r="AD448" s="91">
        <v>3</v>
      </c>
      <c r="AE448" s="169" t="s">
        <v>198</v>
      </c>
      <c r="AF448" s="168"/>
      <c r="AG448" s="98" t="s">
        <v>416</v>
      </c>
      <c r="AH448" s="98"/>
      <c r="AI448" s="86" t="s">
        <v>2514</v>
      </c>
      <c r="AJ448" s="101" t="s">
        <v>163</v>
      </c>
      <c r="AK448" s="91"/>
      <c r="AL448" s="100" t="s">
        <v>2515</v>
      </c>
      <c r="AM448" s="86" t="s">
        <v>187</v>
      </c>
      <c r="AN448" s="86" t="s">
        <v>142</v>
      </c>
      <c r="AO448" s="143">
        <f t="shared" si="18"/>
        <v>0</v>
      </c>
      <c r="AP448" s="85" t="s">
        <v>2516</v>
      </c>
      <c r="AQ448" s="100" t="s">
        <v>143</v>
      </c>
      <c r="AR448" s="97" t="s">
        <v>125</v>
      </c>
      <c r="AV448" s="99"/>
      <c r="AW448" s="159" t="s">
        <v>2517</v>
      </c>
      <c r="AX448" s="102" t="s">
        <v>2518</v>
      </c>
      <c r="AY448" s="157" t="s">
        <v>2519</v>
      </c>
      <c r="AZ448" s="159"/>
      <c r="BF448" s="103">
        <v>45736</v>
      </c>
      <c r="BG448" s="46"/>
      <c r="BH448" s="46"/>
      <c r="BI448" s="46">
        <f t="shared" si="19"/>
        <v>0</v>
      </c>
      <c r="BJ448" s="46">
        <f t="shared" si="20"/>
        <v>0</v>
      </c>
    </row>
    <row r="449" spans="1:62" ht="120" customHeight="1" x14ac:dyDescent="0.25">
      <c r="A449" s="132" t="s">
        <v>182</v>
      </c>
      <c r="B449" s="132"/>
      <c r="C449" s="150"/>
      <c r="D449" s="150"/>
      <c r="E449" s="133">
        <v>1934.1000000000001</v>
      </c>
      <c r="F449" s="134" t="s">
        <v>4535</v>
      </c>
      <c r="G449" s="86" t="s">
        <v>211</v>
      </c>
      <c r="H449" s="86" t="s">
        <v>4536</v>
      </c>
      <c r="I449" s="89"/>
      <c r="J449" s="90">
        <v>5</v>
      </c>
      <c r="K449" s="86"/>
      <c r="L449" s="86"/>
      <c r="M449" s="92" t="s">
        <v>151</v>
      </c>
      <c r="N449" s="86" t="s">
        <v>108</v>
      </c>
      <c r="O449" s="163" t="s">
        <v>224</v>
      </c>
      <c r="P449" s="163" t="s">
        <v>224</v>
      </c>
      <c r="Q449" s="91" t="s">
        <v>109</v>
      </c>
      <c r="R449" s="91" t="s">
        <v>210</v>
      </c>
      <c r="S449" s="91" t="s">
        <v>4537</v>
      </c>
      <c r="T449" s="92">
        <v>10</v>
      </c>
      <c r="U449" s="93">
        <v>5</v>
      </c>
      <c r="V449" s="94">
        <v>42744</v>
      </c>
      <c r="W449" s="94">
        <v>45730</v>
      </c>
      <c r="X449" s="95">
        <v>9785170943463</v>
      </c>
      <c r="Y449" s="96">
        <v>240</v>
      </c>
      <c r="Z449" s="97">
        <v>0.86799999999999999</v>
      </c>
      <c r="AA449" s="98" t="s">
        <v>155</v>
      </c>
      <c r="AB449" s="98" t="s">
        <v>160</v>
      </c>
      <c r="AC449" s="98" t="s">
        <v>156</v>
      </c>
      <c r="AD449" s="91" t="s">
        <v>110</v>
      </c>
      <c r="AE449" s="135" t="s">
        <v>116</v>
      </c>
      <c r="AF449" s="168"/>
      <c r="AG449" s="98"/>
      <c r="AH449" s="98"/>
      <c r="AI449" s="86" t="s">
        <v>4538</v>
      </c>
      <c r="AJ449" s="101"/>
      <c r="AK449" s="91"/>
      <c r="AL449" s="100" t="s">
        <v>4539</v>
      </c>
      <c r="AM449" s="86" t="s">
        <v>405</v>
      </c>
      <c r="AN449" s="86" t="s">
        <v>240</v>
      </c>
      <c r="AO449" s="143">
        <f t="shared" si="18"/>
        <v>0</v>
      </c>
      <c r="AP449" s="85" t="s">
        <v>4540</v>
      </c>
      <c r="AQ449" s="100" t="s">
        <v>111</v>
      </c>
      <c r="AR449" s="97" t="s">
        <v>125</v>
      </c>
      <c r="AV449" s="99"/>
      <c r="AW449" s="159" t="s">
        <v>4541</v>
      </c>
      <c r="AX449" s="102" t="s">
        <v>4542</v>
      </c>
      <c r="AY449" s="157" t="s">
        <v>4543</v>
      </c>
      <c r="AZ449" s="159"/>
      <c r="BF449" s="103">
        <v>45742</v>
      </c>
      <c r="BG449" s="46"/>
      <c r="BH449" s="46"/>
      <c r="BI449" s="46">
        <f t="shared" si="19"/>
        <v>0</v>
      </c>
      <c r="BJ449" s="46">
        <f t="shared" si="20"/>
        <v>0</v>
      </c>
    </row>
    <row r="450" spans="1:62" ht="120" customHeight="1" x14ac:dyDescent="0.25">
      <c r="A450" s="132" t="s">
        <v>182</v>
      </c>
      <c r="B450" s="132"/>
      <c r="C450" s="150">
        <v>0</v>
      </c>
      <c r="D450" s="150">
        <v>0</v>
      </c>
      <c r="E450" s="133">
        <v>2501.1</v>
      </c>
      <c r="F450" s="134" t="s">
        <v>3413</v>
      </c>
      <c r="G450" s="86" t="s">
        <v>3414</v>
      </c>
      <c r="H450" s="86" t="s">
        <v>3415</v>
      </c>
      <c r="I450" s="89"/>
      <c r="J450" s="90">
        <v>5</v>
      </c>
      <c r="K450" s="86"/>
      <c r="L450" s="86"/>
      <c r="M450" s="92" t="s">
        <v>144</v>
      </c>
      <c r="N450" s="86" t="s">
        <v>108</v>
      </c>
      <c r="O450" s="163" t="s">
        <v>260</v>
      </c>
      <c r="P450" s="163" t="s">
        <v>584</v>
      </c>
      <c r="Q450" s="91" t="s">
        <v>109</v>
      </c>
      <c r="R450" s="91" t="s">
        <v>210</v>
      </c>
      <c r="S450" s="91" t="s">
        <v>3416</v>
      </c>
      <c r="T450" s="92">
        <v>10</v>
      </c>
      <c r="U450" s="93">
        <v>2</v>
      </c>
      <c r="V450" s="94">
        <v>43823</v>
      </c>
      <c r="W450" s="94">
        <v>45734</v>
      </c>
      <c r="X450" s="95">
        <v>9785171208189</v>
      </c>
      <c r="Y450" s="96">
        <v>896</v>
      </c>
      <c r="Z450" s="97">
        <v>1.59</v>
      </c>
      <c r="AA450" s="98" t="s">
        <v>189</v>
      </c>
      <c r="AB450" s="98" t="s">
        <v>232</v>
      </c>
      <c r="AC450" s="98" t="s">
        <v>190</v>
      </c>
      <c r="AD450" s="91" t="s">
        <v>110</v>
      </c>
      <c r="AE450" s="135" t="s">
        <v>116</v>
      </c>
      <c r="AF450" s="168"/>
      <c r="AG450" s="98" t="s">
        <v>415</v>
      </c>
      <c r="AH450" s="98"/>
      <c r="AI450" s="86" t="s">
        <v>3417</v>
      </c>
      <c r="AJ450" s="101"/>
      <c r="AK450" s="91"/>
      <c r="AL450" s="100" t="s">
        <v>3418</v>
      </c>
      <c r="AM450" s="86" t="s">
        <v>482</v>
      </c>
      <c r="AN450" s="86" t="s">
        <v>240</v>
      </c>
      <c r="AO450" s="143">
        <f t="shared" si="18"/>
        <v>0</v>
      </c>
      <c r="AP450" s="85" t="s">
        <v>3419</v>
      </c>
      <c r="AQ450" s="100" t="s">
        <v>154</v>
      </c>
      <c r="AR450" s="97" t="s">
        <v>125</v>
      </c>
      <c r="AV450" s="99"/>
      <c r="AW450" s="159" t="s">
        <v>3420</v>
      </c>
      <c r="AX450" s="102" t="s">
        <v>3421</v>
      </c>
      <c r="AY450" s="157" t="s">
        <v>3422</v>
      </c>
      <c r="AZ450" s="159"/>
      <c r="BF450" s="103">
        <v>45740</v>
      </c>
      <c r="BG450" s="46"/>
      <c r="BH450" s="46"/>
      <c r="BI450" s="46">
        <f t="shared" si="19"/>
        <v>0</v>
      </c>
      <c r="BJ450" s="46">
        <f t="shared" si="20"/>
        <v>0</v>
      </c>
    </row>
    <row r="451" spans="1:62" ht="120" customHeight="1" x14ac:dyDescent="0.25">
      <c r="A451" s="132" t="s">
        <v>182</v>
      </c>
      <c r="B451" s="132"/>
      <c r="C451" s="150">
        <v>0</v>
      </c>
      <c r="D451" s="150">
        <v>0</v>
      </c>
      <c r="E451" s="133">
        <v>1556.1000000000001</v>
      </c>
      <c r="F451" s="134" t="s">
        <v>5500</v>
      </c>
      <c r="G451" s="86" t="s">
        <v>211</v>
      </c>
      <c r="H451" s="86" t="s">
        <v>5501</v>
      </c>
      <c r="I451" s="89"/>
      <c r="J451" s="90" t="s">
        <v>197</v>
      </c>
      <c r="K451" s="86"/>
      <c r="L451" s="86"/>
      <c r="M451" s="92" t="s">
        <v>151</v>
      </c>
      <c r="N451" s="86" t="s">
        <v>108</v>
      </c>
      <c r="O451" s="163" t="s">
        <v>224</v>
      </c>
      <c r="P451" s="163" t="s">
        <v>224</v>
      </c>
      <c r="Q451" s="91" t="s">
        <v>109</v>
      </c>
      <c r="R451" s="91" t="s">
        <v>210</v>
      </c>
      <c r="S451" s="91" t="s">
        <v>5502</v>
      </c>
      <c r="T451" s="92">
        <v>10</v>
      </c>
      <c r="U451" s="93">
        <v>6</v>
      </c>
      <c r="V451" s="94">
        <v>45743</v>
      </c>
      <c r="W451" s="94">
        <v>45743</v>
      </c>
      <c r="X451" s="95">
        <v>9785171631505</v>
      </c>
      <c r="Y451" s="96">
        <v>272</v>
      </c>
      <c r="Z451" s="97">
        <v>0.96</v>
      </c>
      <c r="AA451" s="98" t="s">
        <v>155</v>
      </c>
      <c r="AB451" s="98" t="s">
        <v>160</v>
      </c>
      <c r="AC451" s="98" t="s">
        <v>156</v>
      </c>
      <c r="AD451" s="91" t="s">
        <v>110</v>
      </c>
      <c r="AE451" s="169" t="s">
        <v>198</v>
      </c>
      <c r="AF451" s="168"/>
      <c r="AG451" s="98" t="s">
        <v>5192</v>
      </c>
      <c r="AH451" s="98"/>
      <c r="AI451" s="86" t="s">
        <v>5503</v>
      </c>
      <c r="AJ451" s="101" t="s">
        <v>149</v>
      </c>
      <c r="AK451" s="91"/>
      <c r="AL451" s="100" t="s">
        <v>5504</v>
      </c>
      <c r="AM451" s="86" t="s">
        <v>234</v>
      </c>
      <c r="AN451" s="86" t="s">
        <v>142</v>
      </c>
      <c r="AO451" s="143">
        <f t="shared" si="18"/>
        <v>0</v>
      </c>
      <c r="AP451" s="85" t="s">
        <v>5505</v>
      </c>
      <c r="AQ451" s="100" t="s">
        <v>157</v>
      </c>
      <c r="AR451" s="97" t="s">
        <v>125</v>
      </c>
      <c r="AV451" s="99"/>
      <c r="AW451" s="159" t="s">
        <v>5506</v>
      </c>
      <c r="AX451" s="102"/>
      <c r="AY451" s="157" t="s">
        <v>5507</v>
      </c>
      <c r="AZ451" s="159"/>
      <c r="BF451" s="103">
        <v>45744</v>
      </c>
      <c r="BG451" s="46"/>
      <c r="BH451" s="46"/>
      <c r="BI451" s="46">
        <f t="shared" si="19"/>
        <v>0</v>
      </c>
      <c r="BJ451" s="46">
        <f t="shared" si="20"/>
        <v>0</v>
      </c>
    </row>
    <row r="452" spans="1:62" ht="120" customHeight="1" x14ac:dyDescent="0.25">
      <c r="A452" s="132" t="s">
        <v>182</v>
      </c>
      <c r="B452" s="132"/>
      <c r="C452" s="150">
        <v>0</v>
      </c>
      <c r="D452" s="150">
        <v>0</v>
      </c>
      <c r="E452" s="133">
        <v>342.3</v>
      </c>
      <c r="F452" s="134" t="s">
        <v>4952</v>
      </c>
      <c r="G452" s="86" t="s">
        <v>4953</v>
      </c>
      <c r="H452" s="86" t="s">
        <v>451</v>
      </c>
      <c r="I452" s="89"/>
      <c r="J452" s="90" t="s">
        <v>197</v>
      </c>
      <c r="K452" s="86"/>
      <c r="L452" s="86"/>
      <c r="M452" s="92" t="s">
        <v>144</v>
      </c>
      <c r="N452" s="86" t="s">
        <v>108</v>
      </c>
      <c r="O452" s="163" t="s">
        <v>179</v>
      </c>
      <c r="P452" s="163" t="s">
        <v>192</v>
      </c>
      <c r="Q452" s="91" t="s">
        <v>109</v>
      </c>
      <c r="R452" s="91" t="s">
        <v>210</v>
      </c>
      <c r="S452" s="91" t="s">
        <v>4954</v>
      </c>
      <c r="T452" s="92">
        <v>10</v>
      </c>
      <c r="U452" s="93">
        <v>14</v>
      </c>
      <c r="V452" s="94">
        <v>45741</v>
      </c>
      <c r="W452" s="94">
        <v>45741</v>
      </c>
      <c r="X452" s="95">
        <v>9785171703691</v>
      </c>
      <c r="Y452" s="96">
        <v>416</v>
      </c>
      <c r="Z452" s="97">
        <v>0.34</v>
      </c>
      <c r="AA452" s="98" t="s">
        <v>300</v>
      </c>
      <c r="AB452" s="98" t="s">
        <v>194</v>
      </c>
      <c r="AC452" s="98" t="s">
        <v>292</v>
      </c>
      <c r="AD452" s="91" t="s">
        <v>110</v>
      </c>
      <c r="AE452" s="169" t="s">
        <v>198</v>
      </c>
      <c r="AF452" s="168"/>
      <c r="AG452" s="98" t="s">
        <v>3719</v>
      </c>
      <c r="AH452" s="98"/>
      <c r="AI452" s="86" t="s">
        <v>453</v>
      </c>
      <c r="AJ452" s="101"/>
      <c r="AK452" s="91"/>
      <c r="AL452" s="100" t="s">
        <v>4955</v>
      </c>
      <c r="AM452" s="86" t="s">
        <v>440</v>
      </c>
      <c r="AN452" s="86" t="s">
        <v>240</v>
      </c>
      <c r="AO452" s="143">
        <f t="shared" si="18"/>
        <v>0</v>
      </c>
      <c r="AP452" s="85" t="s">
        <v>4956</v>
      </c>
      <c r="AQ452" s="100" t="s">
        <v>157</v>
      </c>
      <c r="AR452" s="97" t="s">
        <v>125</v>
      </c>
      <c r="AV452" s="99"/>
      <c r="AW452" s="159" t="s">
        <v>4957</v>
      </c>
      <c r="AX452" s="102"/>
      <c r="AY452" s="157" t="s">
        <v>4958</v>
      </c>
      <c r="AZ452" s="159"/>
      <c r="BF452" s="103">
        <v>45743</v>
      </c>
      <c r="BG452" s="46"/>
      <c r="BH452" s="46"/>
      <c r="BI452" s="46">
        <f t="shared" si="19"/>
        <v>0</v>
      </c>
      <c r="BJ452" s="46">
        <f t="shared" si="20"/>
        <v>0</v>
      </c>
    </row>
    <row r="453" spans="1:62" ht="120" customHeight="1" x14ac:dyDescent="0.25">
      <c r="A453" s="132" t="s">
        <v>182</v>
      </c>
      <c r="B453" s="132"/>
      <c r="C453" s="150">
        <v>0</v>
      </c>
      <c r="D453" s="150">
        <v>0</v>
      </c>
      <c r="E453" s="133">
        <v>382.2</v>
      </c>
      <c r="F453" s="134" t="s">
        <v>3423</v>
      </c>
      <c r="G453" s="86" t="s">
        <v>1409</v>
      </c>
      <c r="H453" s="86" t="s">
        <v>451</v>
      </c>
      <c r="I453" s="89"/>
      <c r="J453" s="90">
        <v>4</v>
      </c>
      <c r="K453" s="86"/>
      <c r="L453" s="86"/>
      <c r="M453" s="92" t="s">
        <v>144</v>
      </c>
      <c r="N453" s="86" t="s">
        <v>108</v>
      </c>
      <c r="O453" s="163" t="s">
        <v>179</v>
      </c>
      <c r="P453" s="163" t="s">
        <v>452</v>
      </c>
      <c r="Q453" s="91" t="s">
        <v>109</v>
      </c>
      <c r="R453" s="91" t="s">
        <v>210</v>
      </c>
      <c r="S453" s="91" t="s">
        <v>3424</v>
      </c>
      <c r="T453" s="92">
        <v>10</v>
      </c>
      <c r="U453" s="93">
        <v>10</v>
      </c>
      <c r="V453" s="94">
        <v>41767</v>
      </c>
      <c r="W453" s="94">
        <v>45734</v>
      </c>
      <c r="X453" s="95">
        <v>9785170846252</v>
      </c>
      <c r="Y453" s="96">
        <v>640</v>
      </c>
      <c r="Z453" s="97">
        <v>0.38200000000000001</v>
      </c>
      <c r="AA453" s="98" t="s">
        <v>300</v>
      </c>
      <c r="AB453" s="98" t="s">
        <v>185</v>
      </c>
      <c r="AC453" s="98" t="s">
        <v>292</v>
      </c>
      <c r="AD453" s="91" t="s">
        <v>110</v>
      </c>
      <c r="AE453" s="135" t="s">
        <v>116</v>
      </c>
      <c r="AF453" s="168"/>
      <c r="AG453" s="98" t="s">
        <v>290</v>
      </c>
      <c r="AH453" s="98"/>
      <c r="AI453" s="86" t="s">
        <v>453</v>
      </c>
      <c r="AJ453" s="101"/>
      <c r="AK453" s="91"/>
      <c r="AL453" s="100" t="s">
        <v>3425</v>
      </c>
      <c r="AM453" s="86" t="s">
        <v>440</v>
      </c>
      <c r="AN453" s="86" t="s">
        <v>240</v>
      </c>
      <c r="AO453" s="143">
        <f t="shared" si="18"/>
        <v>0</v>
      </c>
      <c r="AP453" s="85" t="s">
        <v>3426</v>
      </c>
      <c r="AQ453" s="100" t="s">
        <v>157</v>
      </c>
      <c r="AR453" s="97" t="s">
        <v>125</v>
      </c>
      <c r="AV453" s="99"/>
      <c r="AW453" s="159" t="s">
        <v>3427</v>
      </c>
      <c r="AX453" s="102"/>
      <c r="AY453" s="157" t="s">
        <v>3428</v>
      </c>
      <c r="AZ453" s="159"/>
      <c r="BF453" s="103">
        <v>45740</v>
      </c>
      <c r="BG453" s="46"/>
      <c r="BH453" s="46"/>
      <c r="BI453" s="46">
        <f t="shared" si="19"/>
        <v>0</v>
      </c>
      <c r="BJ453" s="46">
        <f t="shared" si="20"/>
        <v>0</v>
      </c>
    </row>
    <row r="454" spans="1:62" ht="120" customHeight="1" x14ac:dyDescent="0.25">
      <c r="A454" s="132" t="s">
        <v>182</v>
      </c>
      <c r="B454" s="132"/>
      <c r="C454" s="150">
        <v>0</v>
      </c>
      <c r="D454" s="150">
        <v>0</v>
      </c>
      <c r="E454" s="133">
        <v>363.3</v>
      </c>
      <c r="F454" s="134" t="s">
        <v>2880</v>
      </c>
      <c r="G454" s="86" t="s">
        <v>2881</v>
      </c>
      <c r="H454" s="86" t="s">
        <v>451</v>
      </c>
      <c r="I454" s="89"/>
      <c r="J454" s="90">
        <v>5</v>
      </c>
      <c r="K454" s="86"/>
      <c r="L454" s="86"/>
      <c r="M454" s="92" t="s">
        <v>144</v>
      </c>
      <c r="N454" s="86" t="s">
        <v>108</v>
      </c>
      <c r="O454" s="163" t="s">
        <v>244</v>
      </c>
      <c r="P454" s="163" t="s">
        <v>343</v>
      </c>
      <c r="Q454" s="91" t="s">
        <v>109</v>
      </c>
      <c r="R454" s="91" t="s">
        <v>210</v>
      </c>
      <c r="S454" s="91" t="s">
        <v>2882</v>
      </c>
      <c r="T454" s="92">
        <v>10</v>
      </c>
      <c r="U454" s="93">
        <v>12</v>
      </c>
      <c r="V454" s="94">
        <v>44979</v>
      </c>
      <c r="W454" s="94">
        <v>45733</v>
      </c>
      <c r="X454" s="95">
        <v>9785171541071</v>
      </c>
      <c r="Y454" s="96">
        <v>416</v>
      </c>
      <c r="Z454" s="97">
        <v>0.34499999999999997</v>
      </c>
      <c r="AA454" s="98" t="s">
        <v>300</v>
      </c>
      <c r="AB454" s="98" t="s">
        <v>194</v>
      </c>
      <c r="AC454" s="98" t="s">
        <v>292</v>
      </c>
      <c r="AD454" s="91" t="s">
        <v>110</v>
      </c>
      <c r="AE454" s="135" t="s">
        <v>116</v>
      </c>
      <c r="AF454" s="168"/>
      <c r="AG454" s="98" t="s">
        <v>325</v>
      </c>
      <c r="AH454" s="98"/>
      <c r="AI454" s="86" t="s">
        <v>453</v>
      </c>
      <c r="AJ454" s="101"/>
      <c r="AK454" s="91"/>
      <c r="AL454" s="100" t="s">
        <v>2883</v>
      </c>
      <c r="AM454" s="86" t="s">
        <v>454</v>
      </c>
      <c r="AN454" s="86" t="s">
        <v>240</v>
      </c>
      <c r="AO454" s="143">
        <f t="shared" si="18"/>
        <v>0</v>
      </c>
      <c r="AP454" s="85" t="s">
        <v>2884</v>
      </c>
      <c r="AQ454" s="100" t="s">
        <v>157</v>
      </c>
      <c r="AR454" s="97" t="s">
        <v>125</v>
      </c>
      <c r="AV454" s="99"/>
      <c r="AW454" s="159" t="s">
        <v>2885</v>
      </c>
      <c r="AX454" s="102"/>
      <c r="AY454" s="157" t="s">
        <v>2886</v>
      </c>
      <c r="AZ454" s="159"/>
      <c r="BF454" s="103">
        <v>45737</v>
      </c>
      <c r="BG454" s="46"/>
      <c r="BH454" s="46"/>
      <c r="BI454" s="46">
        <f t="shared" si="19"/>
        <v>0</v>
      </c>
      <c r="BJ454" s="46">
        <f t="shared" si="20"/>
        <v>0</v>
      </c>
    </row>
    <row r="455" spans="1:62" ht="120" customHeight="1" x14ac:dyDescent="0.25">
      <c r="A455" s="132" t="s">
        <v>182</v>
      </c>
      <c r="B455" s="132"/>
      <c r="C455" s="150"/>
      <c r="D455" s="150"/>
      <c r="E455" s="133">
        <v>604.80000000000007</v>
      </c>
      <c r="F455" s="134" t="s">
        <v>4544</v>
      </c>
      <c r="G455" s="86" t="s">
        <v>4545</v>
      </c>
      <c r="H455" s="86" t="s">
        <v>4546</v>
      </c>
      <c r="I455" s="89"/>
      <c r="J455" s="90" t="s">
        <v>200</v>
      </c>
      <c r="K455" s="86"/>
      <c r="L455" s="86"/>
      <c r="M455" s="92" t="s">
        <v>151</v>
      </c>
      <c r="N455" s="86" t="s">
        <v>108</v>
      </c>
      <c r="O455" s="163" t="s">
        <v>184</v>
      </c>
      <c r="P455" s="163" t="s">
        <v>184</v>
      </c>
      <c r="Q455" s="91" t="s">
        <v>109</v>
      </c>
      <c r="R455" s="91" t="s">
        <v>210</v>
      </c>
      <c r="S455" s="91" t="s">
        <v>4547</v>
      </c>
      <c r="T455" s="92">
        <v>10</v>
      </c>
      <c r="U455" s="93">
        <v>10</v>
      </c>
      <c r="V455" s="94">
        <v>45737</v>
      </c>
      <c r="W455" s="94">
        <v>45737</v>
      </c>
      <c r="X455" s="95">
        <v>9785171372866</v>
      </c>
      <c r="Y455" s="96">
        <v>384</v>
      </c>
      <c r="Z455" s="97">
        <v>0.318</v>
      </c>
      <c r="AA455" s="98" t="s">
        <v>145</v>
      </c>
      <c r="AB455" s="98" t="s">
        <v>175</v>
      </c>
      <c r="AC455" s="98" t="s">
        <v>146</v>
      </c>
      <c r="AD455" s="91" t="s">
        <v>110</v>
      </c>
      <c r="AE455" s="169" t="s">
        <v>198</v>
      </c>
      <c r="AF455" s="168"/>
      <c r="AG455" s="98" t="s">
        <v>237</v>
      </c>
      <c r="AH455" s="98"/>
      <c r="AI455" s="86" t="s">
        <v>4548</v>
      </c>
      <c r="AJ455" s="101"/>
      <c r="AK455" s="91"/>
      <c r="AL455" s="100" t="s">
        <v>4549</v>
      </c>
      <c r="AM455" s="86" t="s">
        <v>236</v>
      </c>
      <c r="AN455" s="86" t="s">
        <v>153</v>
      </c>
      <c r="AO455" s="143">
        <f t="shared" si="18"/>
        <v>0</v>
      </c>
      <c r="AP455" s="85" t="s">
        <v>4550</v>
      </c>
      <c r="AQ455" s="100" t="s">
        <v>111</v>
      </c>
      <c r="AR455" s="97" t="s">
        <v>125</v>
      </c>
      <c r="AV455" s="99"/>
      <c r="AW455" s="159" t="s">
        <v>4551</v>
      </c>
      <c r="AX455" s="102"/>
      <c r="AY455" s="157" t="s">
        <v>4552</v>
      </c>
      <c r="AZ455" s="159"/>
      <c r="BF455" s="103">
        <v>45742</v>
      </c>
      <c r="BG455" s="46"/>
      <c r="BH455" s="46"/>
      <c r="BI455" s="46">
        <f t="shared" si="19"/>
        <v>0</v>
      </c>
      <c r="BJ455" s="46">
        <f t="shared" si="20"/>
        <v>0</v>
      </c>
    </row>
    <row r="456" spans="1:62" ht="120" customHeight="1" x14ac:dyDescent="0.25">
      <c r="A456" s="132" t="s">
        <v>182</v>
      </c>
      <c r="B456" s="132"/>
      <c r="C456" s="150">
        <v>0</v>
      </c>
      <c r="D456" s="150">
        <v>0</v>
      </c>
      <c r="E456" s="133">
        <v>875.7</v>
      </c>
      <c r="F456" s="134" t="s">
        <v>3429</v>
      </c>
      <c r="G456" s="86" t="s">
        <v>211</v>
      </c>
      <c r="H456" s="86" t="s">
        <v>554</v>
      </c>
      <c r="I456" s="89"/>
      <c r="J456" s="90" t="s">
        <v>199</v>
      </c>
      <c r="K456" s="86"/>
      <c r="L456" s="86"/>
      <c r="M456" s="92" t="s">
        <v>138</v>
      </c>
      <c r="N456" s="86" t="s">
        <v>108</v>
      </c>
      <c r="O456" s="163" t="s">
        <v>449</v>
      </c>
      <c r="P456" s="163" t="s">
        <v>450</v>
      </c>
      <c r="Q456" s="91" t="s">
        <v>109</v>
      </c>
      <c r="R456" s="91" t="s">
        <v>210</v>
      </c>
      <c r="S456" s="91" t="s">
        <v>3430</v>
      </c>
      <c r="T456" s="92">
        <v>10</v>
      </c>
      <c r="U456" s="93">
        <v>10</v>
      </c>
      <c r="V456" s="94">
        <v>45734</v>
      </c>
      <c r="W456" s="94">
        <v>45734</v>
      </c>
      <c r="X456" s="95">
        <v>9785171209674</v>
      </c>
      <c r="Y456" s="96">
        <v>72</v>
      </c>
      <c r="Z456" s="97">
        <v>0.56599999999999995</v>
      </c>
      <c r="AA456" s="98" t="s">
        <v>139</v>
      </c>
      <c r="AB456" s="98" t="s">
        <v>359</v>
      </c>
      <c r="AC456" s="98" t="s">
        <v>140</v>
      </c>
      <c r="AD456" s="91" t="s">
        <v>110</v>
      </c>
      <c r="AE456" s="169" t="s">
        <v>198</v>
      </c>
      <c r="AF456" s="168"/>
      <c r="AG456" s="98" t="s">
        <v>555</v>
      </c>
      <c r="AH456" s="98"/>
      <c r="AI456" s="86" t="s">
        <v>556</v>
      </c>
      <c r="AJ456" s="101" t="s">
        <v>168</v>
      </c>
      <c r="AK456" s="91"/>
      <c r="AL456" s="100" t="s">
        <v>3431</v>
      </c>
      <c r="AM456" s="86" t="s">
        <v>557</v>
      </c>
      <c r="AN456" s="86" t="s">
        <v>142</v>
      </c>
      <c r="AO456" s="143">
        <f t="shared" si="18"/>
        <v>0</v>
      </c>
      <c r="AP456" s="85" t="s">
        <v>3432</v>
      </c>
      <c r="AQ456" s="100" t="s">
        <v>143</v>
      </c>
      <c r="AR456" s="97" t="s">
        <v>125</v>
      </c>
      <c r="AV456" s="99"/>
      <c r="AW456" s="159" t="s">
        <v>3433</v>
      </c>
      <c r="AX456" s="102"/>
      <c r="AY456" s="157" t="s">
        <v>3434</v>
      </c>
      <c r="AZ456" s="159"/>
      <c r="BF456" s="103">
        <v>45740</v>
      </c>
      <c r="BG456" s="46"/>
      <c r="BH456" s="46"/>
      <c r="BI456" s="46">
        <f t="shared" si="19"/>
        <v>0</v>
      </c>
      <c r="BJ456" s="46">
        <f t="shared" si="20"/>
        <v>0</v>
      </c>
    </row>
    <row r="457" spans="1:62" ht="120" customHeight="1" x14ac:dyDescent="0.25">
      <c r="A457" s="132" t="s">
        <v>182</v>
      </c>
      <c r="B457" s="132"/>
      <c r="C457" s="150">
        <v>0</v>
      </c>
      <c r="D457" s="150">
        <v>0</v>
      </c>
      <c r="E457" s="133">
        <v>957.6</v>
      </c>
      <c r="F457" s="134" t="s">
        <v>2520</v>
      </c>
      <c r="G457" s="86" t="s">
        <v>2521</v>
      </c>
      <c r="H457" s="86" t="s">
        <v>2522</v>
      </c>
      <c r="I457" s="89"/>
      <c r="J457" s="90" t="s">
        <v>197</v>
      </c>
      <c r="K457" s="86"/>
      <c r="L457" s="86"/>
      <c r="M457" s="92" t="s">
        <v>151</v>
      </c>
      <c r="N457" s="86" t="s">
        <v>108</v>
      </c>
      <c r="O457" s="163" t="s">
        <v>188</v>
      </c>
      <c r="P457" s="163" t="s">
        <v>188</v>
      </c>
      <c r="Q457" s="91" t="s">
        <v>109</v>
      </c>
      <c r="R457" s="91" t="s">
        <v>210</v>
      </c>
      <c r="S457" s="91" t="s">
        <v>2523</v>
      </c>
      <c r="T457" s="92">
        <v>20</v>
      </c>
      <c r="U457" s="93">
        <v>8</v>
      </c>
      <c r="V457" s="94">
        <v>45734</v>
      </c>
      <c r="W457" s="94">
        <v>45734</v>
      </c>
      <c r="X457" s="95">
        <v>9785171738488</v>
      </c>
      <c r="Y457" s="96">
        <v>400</v>
      </c>
      <c r="Z457" s="97">
        <v>0.39300000000000002</v>
      </c>
      <c r="AA457" s="98" t="s">
        <v>145</v>
      </c>
      <c r="AB457" s="98" t="s">
        <v>251</v>
      </c>
      <c r="AC457" s="98" t="s">
        <v>146</v>
      </c>
      <c r="AD457" s="91" t="s">
        <v>110</v>
      </c>
      <c r="AE457" s="169" t="s">
        <v>198</v>
      </c>
      <c r="AF457" s="168"/>
      <c r="AG457" s="98" t="s">
        <v>215</v>
      </c>
      <c r="AH457" s="98"/>
      <c r="AI457" s="86" t="s">
        <v>2524</v>
      </c>
      <c r="AJ457" s="101"/>
      <c r="AK457" s="91"/>
      <c r="AL457" s="100" t="s">
        <v>2525</v>
      </c>
      <c r="AM457" s="86" t="s">
        <v>216</v>
      </c>
      <c r="AN457" s="86" t="s">
        <v>153</v>
      </c>
      <c r="AO457" s="143">
        <f t="shared" si="18"/>
        <v>0</v>
      </c>
      <c r="AP457" s="85" t="s">
        <v>2526</v>
      </c>
      <c r="AQ457" s="100" t="s">
        <v>154</v>
      </c>
      <c r="AR457" s="97" t="s">
        <v>125</v>
      </c>
      <c r="AV457" s="99"/>
      <c r="AW457" s="159" t="s">
        <v>2527</v>
      </c>
      <c r="AX457" s="102"/>
      <c r="AY457" s="157" t="s">
        <v>2528</v>
      </c>
      <c r="AZ457" s="159"/>
      <c r="BF457" s="103">
        <v>45736</v>
      </c>
      <c r="BG457" s="46"/>
      <c r="BH457" s="46"/>
      <c r="BI457" s="46">
        <f t="shared" si="19"/>
        <v>0</v>
      </c>
      <c r="BJ457" s="46">
        <f t="shared" si="20"/>
        <v>0</v>
      </c>
    </row>
    <row r="458" spans="1:62" ht="120" customHeight="1" x14ac:dyDescent="0.25">
      <c r="A458" s="132" t="s">
        <v>182</v>
      </c>
      <c r="B458" s="132"/>
      <c r="C458" s="150">
        <v>0</v>
      </c>
      <c r="D458" s="150">
        <v>0</v>
      </c>
      <c r="E458" s="133">
        <v>317.10000000000002</v>
      </c>
      <c r="F458" s="134" t="s">
        <v>2529</v>
      </c>
      <c r="G458" s="86" t="s">
        <v>533</v>
      </c>
      <c r="H458" s="86" t="s">
        <v>2530</v>
      </c>
      <c r="I458" s="89"/>
      <c r="J458" s="90">
        <v>8</v>
      </c>
      <c r="K458" s="86"/>
      <c r="L458" s="86"/>
      <c r="M458" s="92" t="s">
        <v>151</v>
      </c>
      <c r="N458" s="86" t="s">
        <v>108</v>
      </c>
      <c r="O458" s="163" t="s">
        <v>226</v>
      </c>
      <c r="P458" s="163" t="s">
        <v>226</v>
      </c>
      <c r="Q458" s="91" t="s">
        <v>109</v>
      </c>
      <c r="R458" s="91" t="s">
        <v>210</v>
      </c>
      <c r="S458" s="91" t="s">
        <v>2531</v>
      </c>
      <c r="T458" s="92">
        <v>10</v>
      </c>
      <c r="U458" s="93">
        <v>12</v>
      </c>
      <c r="V458" s="94">
        <v>44489</v>
      </c>
      <c r="W458" s="94">
        <v>45728</v>
      </c>
      <c r="X458" s="95">
        <v>9785171383381</v>
      </c>
      <c r="Y458" s="96">
        <v>608</v>
      </c>
      <c r="Z458" s="97">
        <v>0.29799999999999999</v>
      </c>
      <c r="AA458" s="98" t="s">
        <v>171</v>
      </c>
      <c r="AB458" s="98" t="s">
        <v>185</v>
      </c>
      <c r="AC458" s="98" t="s">
        <v>172</v>
      </c>
      <c r="AD458" s="91">
        <v>3</v>
      </c>
      <c r="AE458" s="135" t="s">
        <v>116</v>
      </c>
      <c r="AF458" s="168"/>
      <c r="AG458" s="98" t="s">
        <v>361</v>
      </c>
      <c r="AH458" s="98"/>
      <c r="AI458" s="86" t="s">
        <v>2532</v>
      </c>
      <c r="AJ458" s="101"/>
      <c r="AK458" s="91" t="s">
        <v>2533</v>
      </c>
      <c r="AL458" s="100" t="s">
        <v>2534</v>
      </c>
      <c r="AM458" s="86" t="s">
        <v>523</v>
      </c>
      <c r="AN458" s="86" t="s">
        <v>153</v>
      </c>
      <c r="AO458" s="143">
        <f t="shared" si="18"/>
        <v>0</v>
      </c>
      <c r="AP458" s="85" t="s">
        <v>2535</v>
      </c>
      <c r="AQ458" s="100" t="s">
        <v>111</v>
      </c>
      <c r="AR458" s="97" t="s">
        <v>125</v>
      </c>
      <c r="AV458" s="99"/>
      <c r="AW458" s="159" t="s">
        <v>2536</v>
      </c>
      <c r="AX458" s="102"/>
      <c r="AY458" s="157" t="s">
        <v>2537</v>
      </c>
      <c r="AZ458" s="159"/>
      <c r="BF458" s="103">
        <v>45736</v>
      </c>
      <c r="BG458" s="46"/>
      <c r="BH458" s="46"/>
      <c r="BI458" s="46">
        <f t="shared" si="19"/>
        <v>0</v>
      </c>
      <c r="BJ458" s="46">
        <f t="shared" si="20"/>
        <v>0</v>
      </c>
    </row>
    <row r="459" spans="1:62" ht="120" customHeight="1" x14ac:dyDescent="0.25">
      <c r="A459" s="132" t="s">
        <v>182</v>
      </c>
      <c r="B459" s="132"/>
      <c r="C459" s="150">
        <v>0</v>
      </c>
      <c r="D459" s="150">
        <v>0</v>
      </c>
      <c r="E459" s="133">
        <v>229.95000000000002</v>
      </c>
      <c r="F459" s="134" t="s">
        <v>3939</v>
      </c>
      <c r="G459" s="86" t="s">
        <v>218</v>
      </c>
      <c r="H459" s="86" t="s">
        <v>3940</v>
      </c>
      <c r="I459" s="89"/>
      <c r="J459" s="90">
        <v>5</v>
      </c>
      <c r="K459" s="86"/>
      <c r="L459" s="86"/>
      <c r="M459" s="92" t="s">
        <v>219</v>
      </c>
      <c r="N459" s="86" t="s">
        <v>108</v>
      </c>
      <c r="O459" s="163" t="s">
        <v>220</v>
      </c>
      <c r="P459" s="163" t="s">
        <v>388</v>
      </c>
      <c r="Q459" s="91" t="s">
        <v>109</v>
      </c>
      <c r="R459" s="91" t="s">
        <v>210</v>
      </c>
      <c r="S459" s="91" t="s">
        <v>3941</v>
      </c>
      <c r="T459" s="92">
        <v>10</v>
      </c>
      <c r="U459" s="93">
        <v>20</v>
      </c>
      <c r="V459" s="94">
        <v>44942</v>
      </c>
      <c r="W459" s="94">
        <v>45737</v>
      </c>
      <c r="X459" s="95">
        <v>9785171490171</v>
      </c>
      <c r="Y459" s="96">
        <v>48</v>
      </c>
      <c r="Z459" s="97">
        <v>0.11799999999999999</v>
      </c>
      <c r="AA459" s="98" t="s">
        <v>189</v>
      </c>
      <c r="AB459" s="98" t="s">
        <v>160</v>
      </c>
      <c r="AC459" s="98" t="s">
        <v>190</v>
      </c>
      <c r="AD459" s="91">
        <v>3</v>
      </c>
      <c r="AE459" s="135" t="s">
        <v>116</v>
      </c>
      <c r="AF459" s="168"/>
      <c r="AG459" s="98" t="s">
        <v>2195</v>
      </c>
      <c r="AH459" s="98"/>
      <c r="AI459" s="86" t="s">
        <v>3942</v>
      </c>
      <c r="AJ459" s="101" t="s">
        <v>141</v>
      </c>
      <c r="AK459" s="91"/>
      <c r="AL459" s="100" t="s">
        <v>3943</v>
      </c>
      <c r="AM459" s="86" t="s">
        <v>186</v>
      </c>
      <c r="AN459" s="86" t="s">
        <v>142</v>
      </c>
      <c r="AO459" s="143">
        <f t="shared" si="18"/>
        <v>0</v>
      </c>
      <c r="AP459" s="85" t="s">
        <v>3944</v>
      </c>
      <c r="AQ459" s="100" t="s">
        <v>147</v>
      </c>
      <c r="AR459" s="97" t="s">
        <v>125</v>
      </c>
      <c r="AV459" s="99"/>
      <c r="AW459" s="159" t="s">
        <v>3945</v>
      </c>
      <c r="AX459" s="102" t="s">
        <v>3946</v>
      </c>
      <c r="AY459" s="157" t="s">
        <v>3947</v>
      </c>
      <c r="AZ459" s="159"/>
      <c r="BF459" s="103">
        <v>45741</v>
      </c>
      <c r="BG459" s="46"/>
      <c r="BH459" s="46"/>
      <c r="BI459" s="46">
        <f t="shared" si="19"/>
        <v>0</v>
      </c>
      <c r="BJ459" s="46">
        <f t="shared" si="20"/>
        <v>0</v>
      </c>
    </row>
    <row r="460" spans="1:62" ht="120" customHeight="1" x14ac:dyDescent="0.25">
      <c r="A460" s="132" t="s">
        <v>182</v>
      </c>
      <c r="B460" s="132"/>
      <c r="C460" s="150">
        <v>0</v>
      </c>
      <c r="D460" s="150">
        <v>0</v>
      </c>
      <c r="E460" s="133">
        <v>648.9</v>
      </c>
      <c r="F460" s="134" t="s">
        <v>5508</v>
      </c>
      <c r="G460" s="86" t="s">
        <v>211</v>
      </c>
      <c r="H460" s="86" t="s">
        <v>5509</v>
      </c>
      <c r="I460" s="89"/>
      <c r="J460" s="90">
        <v>5</v>
      </c>
      <c r="K460" s="86"/>
      <c r="L460" s="86"/>
      <c r="M460" s="92" t="s">
        <v>133</v>
      </c>
      <c r="N460" s="86" t="s">
        <v>108</v>
      </c>
      <c r="O460" s="163" t="s">
        <v>213</v>
      </c>
      <c r="P460" s="163" t="s">
        <v>327</v>
      </c>
      <c r="Q460" s="91" t="s">
        <v>109</v>
      </c>
      <c r="R460" s="91" t="s">
        <v>210</v>
      </c>
      <c r="S460" s="91" t="s">
        <v>5510</v>
      </c>
      <c r="T460" s="92">
        <v>20</v>
      </c>
      <c r="U460" s="93">
        <v>10</v>
      </c>
      <c r="V460" s="94">
        <v>45254</v>
      </c>
      <c r="W460" s="94">
        <v>45742</v>
      </c>
      <c r="X460" s="95">
        <v>9785171564742</v>
      </c>
      <c r="Y460" s="96">
        <v>80</v>
      </c>
      <c r="Z460" s="97">
        <v>0.35199999999999998</v>
      </c>
      <c r="AA460" s="98" t="s">
        <v>5511</v>
      </c>
      <c r="AB460" s="98" t="s">
        <v>228</v>
      </c>
      <c r="AC460" s="98" t="s">
        <v>5512</v>
      </c>
      <c r="AD460" s="91">
        <v>3</v>
      </c>
      <c r="AE460" s="135" t="s">
        <v>116</v>
      </c>
      <c r="AF460" s="168"/>
      <c r="AG460" s="98" t="s">
        <v>5513</v>
      </c>
      <c r="AH460" s="98"/>
      <c r="AI460" s="86" t="s">
        <v>5514</v>
      </c>
      <c r="AJ460" s="101"/>
      <c r="AK460" s="91"/>
      <c r="AL460" s="100" t="s">
        <v>5515</v>
      </c>
      <c r="AM460" s="86" t="s">
        <v>267</v>
      </c>
      <c r="AN460" s="86" t="s">
        <v>240</v>
      </c>
      <c r="AO460" s="143">
        <f t="shared" si="18"/>
        <v>0</v>
      </c>
      <c r="AP460" s="85" t="s">
        <v>5516</v>
      </c>
      <c r="AQ460" s="100" t="s">
        <v>157</v>
      </c>
      <c r="AR460" s="97" t="s">
        <v>125</v>
      </c>
      <c r="AV460" s="99"/>
      <c r="AW460" s="159" t="s">
        <v>5517</v>
      </c>
      <c r="AX460" s="102"/>
      <c r="AY460" s="157" t="s">
        <v>5518</v>
      </c>
      <c r="AZ460" s="159"/>
      <c r="BF460" s="103">
        <v>45744</v>
      </c>
      <c r="BG460" s="46"/>
      <c r="BH460" s="46"/>
      <c r="BI460" s="46">
        <f t="shared" si="19"/>
        <v>0</v>
      </c>
      <c r="BJ460" s="46">
        <f t="shared" si="20"/>
        <v>0</v>
      </c>
    </row>
    <row r="461" spans="1:62" ht="120" customHeight="1" x14ac:dyDescent="0.25">
      <c r="A461" s="132" t="s">
        <v>182</v>
      </c>
      <c r="B461" s="132"/>
      <c r="C461" s="150">
        <v>0</v>
      </c>
      <c r="D461" s="150">
        <v>0</v>
      </c>
      <c r="E461" s="133">
        <v>648.9</v>
      </c>
      <c r="F461" s="134" t="s">
        <v>5519</v>
      </c>
      <c r="G461" s="86" t="s">
        <v>211</v>
      </c>
      <c r="H461" s="86" t="s">
        <v>5509</v>
      </c>
      <c r="I461" s="89"/>
      <c r="J461" s="90">
        <v>8</v>
      </c>
      <c r="K461" s="86"/>
      <c r="L461" s="86"/>
      <c r="M461" s="92" t="s">
        <v>133</v>
      </c>
      <c r="N461" s="86" t="s">
        <v>108</v>
      </c>
      <c r="O461" s="163" t="s">
        <v>213</v>
      </c>
      <c r="P461" s="163" t="s">
        <v>327</v>
      </c>
      <c r="Q461" s="91" t="s">
        <v>109</v>
      </c>
      <c r="R461" s="91" t="s">
        <v>210</v>
      </c>
      <c r="S461" s="91" t="s">
        <v>5520</v>
      </c>
      <c r="T461" s="92">
        <v>20</v>
      </c>
      <c r="U461" s="93">
        <v>10</v>
      </c>
      <c r="V461" s="94">
        <v>45100</v>
      </c>
      <c r="W461" s="94">
        <v>45742</v>
      </c>
      <c r="X461" s="95">
        <v>9785171564766</v>
      </c>
      <c r="Y461" s="96">
        <v>80</v>
      </c>
      <c r="Z461" s="97">
        <v>0.34799999999999998</v>
      </c>
      <c r="AA461" s="98" t="s">
        <v>5511</v>
      </c>
      <c r="AB461" s="98" t="s">
        <v>228</v>
      </c>
      <c r="AC461" s="98" t="s">
        <v>5512</v>
      </c>
      <c r="AD461" s="91">
        <v>3</v>
      </c>
      <c r="AE461" s="135" t="s">
        <v>116</v>
      </c>
      <c r="AF461" s="168"/>
      <c r="AG461" s="98" t="s">
        <v>5521</v>
      </c>
      <c r="AH461" s="98"/>
      <c r="AI461" s="86" t="s">
        <v>5514</v>
      </c>
      <c r="AJ461" s="101"/>
      <c r="AK461" s="91"/>
      <c r="AL461" s="100" t="s">
        <v>5522</v>
      </c>
      <c r="AM461" s="86" t="s">
        <v>267</v>
      </c>
      <c r="AN461" s="86" t="s">
        <v>240</v>
      </c>
      <c r="AO461" s="143">
        <f t="shared" si="18"/>
        <v>0</v>
      </c>
      <c r="AP461" s="85" t="s">
        <v>5523</v>
      </c>
      <c r="AQ461" s="100" t="s">
        <v>147</v>
      </c>
      <c r="AR461" s="97" t="s">
        <v>125</v>
      </c>
      <c r="AV461" s="99"/>
      <c r="AW461" s="159" t="s">
        <v>5524</v>
      </c>
      <c r="AX461" s="102"/>
      <c r="AY461" s="157" t="s">
        <v>5525</v>
      </c>
      <c r="AZ461" s="159"/>
      <c r="BF461" s="103">
        <v>45744</v>
      </c>
      <c r="BG461" s="46"/>
      <c r="BH461" s="46"/>
      <c r="BI461" s="46">
        <f t="shared" si="19"/>
        <v>0</v>
      </c>
      <c r="BJ461" s="46">
        <f t="shared" si="20"/>
        <v>0</v>
      </c>
    </row>
    <row r="462" spans="1:62" ht="120" customHeight="1" x14ac:dyDescent="0.25">
      <c r="A462" s="132" t="s">
        <v>182</v>
      </c>
      <c r="B462" s="132"/>
      <c r="C462" s="150">
        <v>0</v>
      </c>
      <c r="D462" s="150">
        <v>0</v>
      </c>
      <c r="E462" s="133">
        <v>560.70000000000005</v>
      </c>
      <c r="F462" s="134" t="s">
        <v>5526</v>
      </c>
      <c r="G462" s="86" t="s">
        <v>5527</v>
      </c>
      <c r="H462" s="86" t="s">
        <v>5528</v>
      </c>
      <c r="I462" s="89"/>
      <c r="J462" s="90" t="s">
        <v>197</v>
      </c>
      <c r="K462" s="86"/>
      <c r="L462" s="86"/>
      <c r="M462" s="92" t="s">
        <v>151</v>
      </c>
      <c r="N462" s="86" t="s">
        <v>108</v>
      </c>
      <c r="O462" s="163" t="s">
        <v>285</v>
      </c>
      <c r="P462" s="163" t="s">
        <v>285</v>
      </c>
      <c r="Q462" s="91" t="s">
        <v>109</v>
      </c>
      <c r="R462" s="91" t="s">
        <v>210</v>
      </c>
      <c r="S462" s="91" t="s">
        <v>5529</v>
      </c>
      <c r="T462" s="92">
        <v>10</v>
      </c>
      <c r="U462" s="93">
        <v>32</v>
      </c>
      <c r="V462" s="94">
        <v>45741</v>
      </c>
      <c r="W462" s="94">
        <v>45741</v>
      </c>
      <c r="X462" s="95">
        <v>9785171731045</v>
      </c>
      <c r="Y462" s="96">
        <v>224</v>
      </c>
      <c r="Z462" s="97">
        <v>0.20300000000000001</v>
      </c>
      <c r="AA462" s="98" t="s">
        <v>2825</v>
      </c>
      <c r="AB462" s="98" t="s">
        <v>193</v>
      </c>
      <c r="AC462" s="98" t="s">
        <v>2826</v>
      </c>
      <c r="AD462" s="91" t="s">
        <v>110</v>
      </c>
      <c r="AE462" s="169" t="s">
        <v>198</v>
      </c>
      <c r="AF462" s="168"/>
      <c r="AG462" s="98" t="s">
        <v>399</v>
      </c>
      <c r="AH462" s="98"/>
      <c r="AI462" s="86" t="s">
        <v>5530</v>
      </c>
      <c r="AJ462" s="101" t="s">
        <v>111</v>
      </c>
      <c r="AK462" s="91"/>
      <c r="AL462" s="100" t="s">
        <v>5531</v>
      </c>
      <c r="AM462" s="86" t="s">
        <v>405</v>
      </c>
      <c r="AN462" s="86" t="s">
        <v>240</v>
      </c>
      <c r="AO462" s="143">
        <f t="shared" si="18"/>
        <v>0</v>
      </c>
      <c r="AP462" s="85" t="s">
        <v>5532</v>
      </c>
      <c r="AQ462" s="100" t="s">
        <v>111</v>
      </c>
      <c r="AR462" s="97" t="s">
        <v>125</v>
      </c>
      <c r="AV462" s="99"/>
      <c r="AW462" s="159" t="s">
        <v>5533</v>
      </c>
      <c r="AX462" s="102"/>
      <c r="AY462" s="157" t="s">
        <v>5534</v>
      </c>
      <c r="AZ462" s="159"/>
      <c r="BF462" s="103">
        <v>45744</v>
      </c>
      <c r="BG462" s="46"/>
      <c r="BH462" s="46"/>
      <c r="BI462" s="46">
        <f t="shared" si="19"/>
        <v>0</v>
      </c>
      <c r="BJ462" s="46">
        <f t="shared" si="20"/>
        <v>0</v>
      </c>
    </row>
    <row r="463" spans="1:62" ht="120" customHeight="1" x14ac:dyDescent="0.25">
      <c r="A463" s="132" t="s">
        <v>182</v>
      </c>
      <c r="B463" s="132"/>
      <c r="C463" s="150">
        <v>0</v>
      </c>
      <c r="D463" s="150">
        <v>0</v>
      </c>
      <c r="E463" s="133">
        <v>630</v>
      </c>
      <c r="F463" s="134" t="s">
        <v>3948</v>
      </c>
      <c r="G463" s="86" t="s">
        <v>369</v>
      </c>
      <c r="H463" s="86" t="s">
        <v>3949</v>
      </c>
      <c r="I463" s="89"/>
      <c r="J463" s="90">
        <v>4</v>
      </c>
      <c r="K463" s="86"/>
      <c r="L463" s="86"/>
      <c r="M463" s="92" t="s">
        <v>151</v>
      </c>
      <c r="N463" s="86" t="s">
        <v>108</v>
      </c>
      <c r="O463" s="163" t="s">
        <v>205</v>
      </c>
      <c r="P463" s="163" t="s">
        <v>205</v>
      </c>
      <c r="Q463" s="91" t="s">
        <v>109</v>
      </c>
      <c r="R463" s="91" t="s">
        <v>210</v>
      </c>
      <c r="S463" s="91" t="s">
        <v>3950</v>
      </c>
      <c r="T463" s="92">
        <v>10</v>
      </c>
      <c r="U463" s="93">
        <v>10</v>
      </c>
      <c r="V463" s="94">
        <v>43770</v>
      </c>
      <c r="W463" s="94">
        <v>45736</v>
      </c>
      <c r="X463" s="95">
        <v>9785171188665</v>
      </c>
      <c r="Y463" s="96">
        <v>416</v>
      </c>
      <c r="Z463" s="97">
        <v>0.39400000000000002</v>
      </c>
      <c r="AA463" s="98" t="s">
        <v>145</v>
      </c>
      <c r="AB463" s="98" t="s">
        <v>152</v>
      </c>
      <c r="AC463" s="98" t="s">
        <v>146</v>
      </c>
      <c r="AD463" s="91" t="s">
        <v>110</v>
      </c>
      <c r="AE463" s="135" t="s">
        <v>116</v>
      </c>
      <c r="AF463" s="168"/>
      <c r="AG463" s="98" t="s">
        <v>273</v>
      </c>
      <c r="AH463" s="98"/>
      <c r="AI463" s="86" t="s">
        <v>3951</v>
      </c>
      <c r="AJ463" s="101"/>
      <c r="AK463" s="91"/>
      <c r="AL463" s="100" t="s">
        <v>3952</v>
      </c>
      <c r="AM463" s="86" t="s">
        <v>532</v>
      </c>
      <c r="AN463" s="86" t="s">
        <v>153</v>
      </c>
      <c r="AO463" s="143">
        <f t="shared" si="18"/>
        <v>0</v>
      </c>
      <c r="AP463" s="85" t="s">
        <v>3953</v>
      </c>
      <c r="AQ463" s="100" t="s">
        <v>157</v>
      </c>
      <c r="AR463" s="97" t="s">
        <v>125</v>
      </c>
      <c r="AV463" s="99"/>
      <c r="AW463" s="159" t="s">
        <v>3954</v>
      </c>
      <c r="AX463" s="102"/>
      <c r="AY463" s="157" t="s">
        <v>3955</v>
      </c>
      <c r="AZ463" s="159"/>
      <c r="BF463" s="103">
        <v>45741</v>
      </c>
      <c r="BG463" s="46"/>
      <c r="BH463" s="46"/>
      <c r="BI463" s="46">
        <f t="shared" si="19"/>
        <v>0</v>
      </c>
      <c r="BJ463" s="46">
        <f t="shared" si="20"/>
        <v>0</v>
      </c>
    </row>
    <row r="464" spans="1:62" ht="120" customHeight="1" x14ac:dyDescent="0.25">
      <c r="A464" s="132" t="s">
        <v>182</v>
      </c>
      <c r="B464" s="132"/>
      <c r="C464" s="150">
        <v>0</v>
      </c>
      <c r="D464" s="150">
        <v>0</v>
      </c>
      <c r="E464" s="133">
        <v>261.45</v>
      </c>
      <c r="F464" s="134" t="s">
        <v>4959</v>
      </c>
      <c r="G464" s="86" t="s">
        <v>253</v>
      </c>
      <c r="H464" s="86" t="s">
        <v>4960</v>
      </c>
      <c r="I464" s="89"/>
      <c r="J464" s="90">
        <v>7</v>
      </c>
      <c r="K464" s="86"/>
      <c r="L464" s="86"/>
      <c r="M464" s="92" t="s">
        <v>138</v>
      </c>
      <c r="N464" s="86" t="s">
        <v>108</v>
      </c>
      <c r="O464" s="163" t="s">
        <v>254</v>
      </c>
      <c r="P464" s="163" t="s">
        <v>2133</v>
      </c>
      <c r="Q464" s="91" t="s">
        <v>109</v>
      </c>
      <c r="R464" s="91" t="s">
        <v>210</v>
      </c>
      <c r="S464" s="91" t="s">
        <v>4961</v>
      </c>
      <c r="T464" s="92">
        <v>10</v>
      </c>
      <c r="U464" s="93">
        <v>30</v>
      </c>
      <c r="V464" s="94">
        <v>43397</v>
      </c>
      <c r="W464" s="94">
        <v>45741</v>
      </c>
      <c r="X464" s="95">
        <v>9785171099473</v>
      </c>
      <c r="Y464" s="96">
        <v>32</v>
      </c>
      <c r="Z464" s="97">
        <v>0.13</v>
      </c>
      <c r="AA464" s="98" t="s">
        <v>139</v>
      </c>
      <c r="AB464" s="98" t="s">
        <v>160</v>
      </c>
      <c r="AC464" s="98" t="s">
        <v>140</v>
      </c>
      <c r="AD464" s="91">
        <v>3</v>
      </c>
      <c r="AE464" s="135" t="s">
        <v>116</v>
      </c>
      <c r="AF464" s="168"/>
      <c r="AG464" s="98" t="s">
        <v>3987</v>
      </c>
      <c r="AH464" s="98"/>
      <c r="AI464" s="86" t="s">
        <v>4962</v>
      </c>
      <c r="AJ464" s="101" t="s">
        <v>163</v>
      </c>
      <c r="AK464" s="91"/>
      <c r="AL464" s="100" t="s">
        <v>4963</v>
      </c>
      <c r="AM464" s="86" t="s">
        <v>186</v>
      </c>
      <c r="AN464" s="86" t="s">
        <v>142</v>
      </c>
      <c r="AO464" s="143">
        <f t="shared" si="18"/>
        <v>0</v>
      </c>
      <c r="AP464" s="85" t="s">
        <v>4964</v>
      </c>
      <c r="AQ464" s="100" t="s">
        <v>143</v>
      </c>
      <c r="AR464" s="97" t="s">
        <v>125</v>
      </c>
      <c r="AV464" s="99"/>
      <c r="AW464" s="159" t="s">
        <v>4965</v>
      </c>
      <c r="AX464" s="102" t="s">
        <v>4966</v>
      </c>
      <c r="AY464" s="157" t="s">
        <v>4967</v>
      </c>
      <c r="AZ464" s="159"/>
      <c r="BF464" s="103">
        <v>45743</v>
      </c>
      <c r="BG464" s="46"/>
      <c r="BH464" s="46"/>
      <c r="BI464" s="46">
        <f t="shared" si="19"/>
        <v>0</v>
      </c>
      <c r="BJ464" s="46">
        <f t="shared" si="20"/>
        <v>0</v>
      </c>
    </row>
    <row r="465" spans="1:62" ht="120" customHeight="1" x14ac:dyDescent="0.25">
      <c r="A465" s="132" t="s">
        <v>182</v>
      </c>
      <c r="B465" s="132"/>
      <c r="C465" s="150">
        <v>0</v>
      </c>
      <c r="D465" s="150">
        <v>0</v>
      </c>
      <c r="E465" s="133">
        <v>241.5</v>
      </c>
      <c r="F465" s="134" t="s">
        <v>3956</v>
      </c>
      <c r="G465" s="86" t="s">
        <v>3957</v>
      </c>
      <c r="H465" s="86" t="s">
        <v>3958</v>
      </c>
      <c r="I465" s="89"/>
      <c r="J465" s="90" t="s">
        <v>197</v>
      </c>
      <c r="K465" s="86"/>
      <c r="L465" s="86"/>
      <c r="M465" s="92" t="s">
        <v>144</v>
      </c>
      <c r="N465" s="86" t="s">
        <v>108</v>
      </c>
      <c r="O465" s="163" t="s">
        <v>179</v>
      </c>
      <c r="P465" s="163" t="s">
        <v>192</v>
      </c>
      <c r="Q465" s="91" t="s">
        <v>109</v>
      </c>
      <c r="R465" s="91" t="s">
        <v>210</v>
      </c>
      <c r="S465" s="91" t="s">
        <v>3959</v>
      </c>
      <c r="T465" s="92">
        <v>10</v>
      </c>
      <c r="U465" s="93">
        <v>20</v>
      </c>
      <c r="V465" s="94">
        <v>45737</v>
      </c>
      <c r="W465" s="94">
        <v>45737</v>
      </c>
      <c r="X465" s="95">
        <v>9785171728458</v>
      </c>
      <c r="Y465" s="96">
        <v>64</v>
      </c>
      <c r="Z465" s="97">
        <v>0.108</v>
      </c>
      <c r="AA465" s="98" t="s">
        <v>189</v>
      </c>
      <c r="AB465" s="98" t="s">
        <v>232</v>
      </c>
      <c r="AC465" s="98" t="s">
        <v>190</v>
      </c>
      <c r="AD465" s="91">
        <v>3</v>
      </c>
      <c r="AE465" s="169" t="s">
        <v>198</v>
      </c>
      <c r="AF465" s="168"/>
      <c r="AG465" s="98" t="s">
        <v>3719</v>
      </c>
      <c r="AH465" s="98"/>
      <c r="AI465" s="86" t="s">
        <v>3958</v>
      </c>
      <c r="AJ465" s="101"/>
      <c r="AK465" s="91"/>
      <c r="AL465" s="100" t="s">
        <v>3960</v>
      </c>
      <c r="AM465" s="86" t="s">
        <v>440</v>
      </c>
      <c r="AN465" s="86" t="s">
        <v>240</v>
      </c>
      <c r="AO465" s="143">
        <f t="shared" si="18"/>
        <v>0</v>
      </c>
      <c r="AP465" s="85" t="s">
        <v>3961</v>
      </c>
      <c r="AQ465" s="100" t="s">
        <v>143</v>
      </c>
      <c r="AR465" s="97" t="s">
        <v>125</v>
      </c>
      <c r="AV465" s="99"/>
      <c r="AW465" s="159" t="s">
        <v>3962</v>
      </c>
      <c r="AX465" s="102"/>
      <c r="AY465" s="157" t="s">
        <v>3963</v>
      </c>
      <c r="AZ465" s="159"/>
      <c r="BF465" s="103">
        <v>45741</v>
      </c>
      <c r="BG465" s="46"/>
      <c r="BH465" s="46"/>
      <c r="BI465" s="46">
        <f t="shared" si="19"/>
        <v>0</v>
      </c>
      <c r="BJ465" s="46">
        <f t="shared" si="20"/>
        <v>0</v>
      </c>
    </row>
    <row r="466" spans="1:62" ht="120" customHeight="1" x14ac:dyDescent="0.25">
      <c r="A466" s="132" t="s">
        <v>182</v>
      </c>
      <c r="B466" s="132"/>
      <c r="C466" s="150">
        <v>0</v>
      </c>
      <c r="D466" s="150">
        <v>0</v>
      </c>
      <c r="E466" s="133">
        <v>241.5</v>
      </c>
      <c r="F466" s="134" t="s">
        <v>3964</v>
      </c>
      <c r="G466" s="86" t="s">
        <v>1980</v>
      </c>
      <c r="H466" s="86" t="s">
        <v>3958</v>
      </c>
      <c r="I466" s="89"/>
      <c r="J466" s="90">
        <v>5</v>
      </c>
      <c r="K466" s="86"/>
      <c r="L466" s="86"/>
      <c r="M466" s="92" t="s">
        <v>144</v>
      </c>
      <c r="N466" s="86" t="s">
        <v>108</v>
      </c>
      <c r="O466" s="163" t="s">
        <v>179</v>
      </c>
      <c r="P466" s="163" t="s">
        <v>192</v>
      </c>
      <c r="Q466" s="91" t="s">
        <v>109</v>
      </c>
      <c r="R466" s="91" t="s">
        <v>210</v>
      </c>
      <c r="S466" s="91" t="s">
        <v>3965</v>
      </c>
      <c r="T466" s="92">
        <v>10</v>
      </c>
      <c r="U466" s="93">
        <v>20</v>
      </c>
      <c r="V466" s="94">
        <v>45352</v>
      </c>
      <c r="W466" s="94">
        <v>45737</v>
      </c>
      <c r="X466" s="95">
        <v>9785171611170</v>
      </c>
      <c r="Y466" s="96">
        <v>64</v>
      </c>
      <c r="Z466" s="97">
        <v>0.109</v>
      </c>
      <c r="AA466" s="98" t="s">
        <v>189</v>
      </c>
      <c r="AB466" s="98" t="s">
        <v>232</v>
      </c>
      <c r="AC466" s="98" t="s">
        <v>190</v>
      </c>
      <c r="AD466" s="91">
        <v>3</v>
      </c>
      <c r="AE466" s="135" t="s">
        <v>116</v>
      </c>
      <c r="AF466" s="168"/>
      <c r="AG466" s="98" t="s">
        <v>306</v>
      </c>
      <c r="AH466" s="98"/>
      <c r="AI466" s="86" t="s">
        <v>3958</v>
      </c>
      <c r="AJ466" s="101"/>
      <c r="AK466" s="91"/>
      <c r="AL466" s="100" t="s">
        <v>3966</v>
      </c>
      <c r="AM466" s="86" t="s">
        <v>430</v>
      </c>
      <c r="AN466" s="86" t="s">
        <v>240</v>
      </c>
      <c r="AO466" s="143">
        <f t="shared" ref="AO466:AO529" si="21">C466*U466+D466</f>
        <v>0</v>
      </c>
      <c r="AP466" s="85" t="s">
        <v>3967</v>
      </c>
      <c r="AQ466" s="100" t="s">
        <v>157</v>
      </c>
      <c r="AR466" s="97" t="s">
        <v>125</v>
      </c>
      <c r="AV466" s="99"/>
      <c r="AW466" s="159" t="s">
        <v>3968</v>
      </c>
      <c r="AX466" s="102"/>
      <c r="AY466" s="157" t="s">
        <v>3969</v>
      </c>
      <c r="AZ466" s="159"/>
      <c r="BF466" s="103">
        <v>45741</v>
      </c>
      <c r="BG466" s="46"/>
      <c r="BH466" s="46"/>
      <c r="BI466" s="46">
        <f t="shared" ref="BI466:BI529" si="22">AO466*E466</f>
        <v>0</v>
      </c>
      <c r="BJ466" s="46">
        <f t="shared" ref="BJ466:BJ529" si="23">AO466*Z466</f>
        <v>0</v>
      </c>
    </row>
    <row r="467" spans="1:62" ht="120" customHeight="1" x14ac:dyDescent="0.25">
      <c r="A467" s="132" t="s">
        <v>182</v>
      </c>
      <c r="B467" s="132"/>
      <c r="C467" s="150">
        <v>0</v>
      </c>
      <c r="D467" s="150">
        <v>0</v>
      </c>
      <c r="E467" s="133">
        <v>604.80000000000007</v>
      </c>
      <c r="F467" s="134" t="s">
        <v>3970</v>
      </c>
      <c r="G467" s="86" t="s">
        <v>3971</v>
      </c>
      <c r="H467" s="86" t="s">
        <v>3972</v>
      </c>
      <c r="I467" s="89"/>
      <c r="J467" s="90" t="s">
        <v>197</v>
      </c>
      <c r="K467" s="86"/>
      <c r="L467" s="86"/>
      <c r="M467" s="92" t="s">
        <v>133</v>
      </c>
      <c r="N467" s="86" t="s">
        <v>108</v>
      </c>
      <c r="O467" s="163" t="s">
        <v>174</v>
      </c>
      <c r="P467" s="163" t="s">
        <v>191</v>
      </c>
      <c r="Q467" s="91" t="s">
        <v>109</v>
      </c>
      <c r="R467" s="91" t="s">
        <v>210</v>
      </c>
      <c r="S467" s="91" t="s">
        <v>3973</v>
      </c>
      <c r="T467" s="92">
        <v>10</v>
      </c>
      <c r="U467" s="93">
        <v>24</v>
      </c>
      <c r="V467" s="94">
        <v>45737</v>
      </c>
      <c r="W467" s="94">
        <v>45737</v>
      </c>
      <c r="X467" s="95">
        <v>9785171720940</v>
      </c>
      <c r="Y467" s="96">
        <v>144</v>
      </c>
      <c r="Z467" s="97">
        <v>0.24299999999999999</v>
      </c>
      <c r="AA467" s="98" t="s">
        <v>169</v>
      </c>
      <c r="AB467" s="98" t="s">
        <v>160</v>
      </c>
      <c r="AC467" s="98" t="s">
        <v>170</v>
      </c>
      <c r="AD467" s="91" t="s">
        <v>256</v>
      </c>
      <c r="AE467" s="169" t="s">
        <v>198</v>
      </c>
      <c r="AF467" s="168"/>
      <c r="AG467" s="98" t="s">
        <v>1163</v>
      </c>
      <c r="AH467" s="98"/>
      <c r="AI467" s="86" t="s">
        <v>3974</v>
      </c>
      <c r="AJ467" s="101"/>
      <c r="AK467" s="91"/>
      <c r="AL467" s="100" t="s">
        <v>3975</v>
      </c>
      <c r="AM467" s="86" t="s">
        <v>264</v>
      </c>
      <c r="AN467" s="86" t="s">
        <v>240</v>
      </c>
      <c r="AO467" s="143">
        <f t="shared" si="21"/>
        <v>0</v>
      </c>
      <c r="AP467" s="85" t="s">
        <v>3976</v>
      </c>
      <c r="AQ467" s="100" t="s">
        <v>111</v>
      </c>
      <c r="AR467" s="97" t="s">
        <v>125</v>
      </c>
      <c r="AV467" s="99"/>
      <c r="AW467" s="159" t="s">
        <v>3977</v>
      </c>
      <c r="AX467" s="102"/>
      <c r="AY467" s="157" t="s">
        <v>3978</v>
      </c>
      <c r="AZ467" s="159"/>
      <c r="BF467" s="103">
        <v>45741</v>
      </c>
      <c r="BG467" s="46"/>
      <c r="BH467" s="46"/>
      <c r="BI467" s="46">
        <f t="shared" si="22"/>
        <v>0</v>
      </c>
      <c r="BJ467" s="46">
        <f t="shared" si="23"/>
        <v>0</v>
      </c>
    </row>
    <row r="468" spans="1:62" ht="120" customHeight="1" x14ac:dyDescent="0.25">
      <c r="A468" s="132" t="s">
        <v>182</v>
      </c>
      <c r="B468" s="132"/>
      <c r="C468" s="150"/>
      <c r="D468" s="150"/>
      <c r="E468" s="133">
        <v>762.30000000000007</v>
      </c>
      <c r="F468" s="134" t="s">
        <v>4553</v>
      </c>
      <c r="G468" s="86" t="s">
        <v>4554</v>
      </c>
      <c r="H468" s="86" t="s">
        <v>583</v>
      </c>
      <c r="I468" s="89"/>
      <c r="J468" s="90" t="s">
        <v>197</v>
      </c>
      <c r="K468" s="86"/>
      <c r="L468" s="86"/>
      <c r="M468" s="92" t="s">
        <v>133</v>
      </c>
      <c r="N468" s="86" t="s">
        <v>108</v>
      </c>
      <c r="O468" s="163" t="s">
        <v>227</v>
      </c>
      <c r="P468" s="163" t="s">
        <v>371</v>
      </c>
      <c r="Q468" s="91" t="s">
        <v>109</v>
      </c>
      <c r="R468" s="91" t="s">
        <v>210</v>
      </c>
      <c r="S468" s="91" t="s">
        <v>4555</v>
      </c>
      <c r="T468" s="92">
        <v>20</v>
      </c>
      <c r="U468" s="93">
        <v>12</v>
      </c>
      <c r="V468" s="94">
        <v>45730</v>
      </c>
      <c r="W468" s="94">
        <v>45730</v>
      </c>
      <c r="X468" s="95">
        <v>9785171563714</v>
      </c>
      <c r="Y468" s="96">
        <v>240</v>
      </c>
      <c r="Z468" s="97">
        <v>0.29799999999999999</v>
      </c>
      <c r="AA468" s="98" t="s">
        <v>169</v>
      </c>
      <c r="AB468" s="98" t="s">
        <v>193</v>
      </c>
      <c r="AC468" s="98" t="s">
        <v>170</v>
      </c>
      <c r="AD468" s="91">
        <v>3</v>
      </c>
      <c r="AE468" s="169" t="s">
        <v>198</v>
      </c>
      <c r="AF468" s="168"/>
      <c r="AG468" s="98" t="s">
        <v>485</v>
      </c>
      <c r="AH468" s="98"/>
      <c r="AI468" s="86" t="s">
        <v>4556</v>
      </c>
      <c r="AJ468" s="101"/>
      <c r="AK468" s="91"/>
      <c r="AL468" s="100" t="s">
        <v>4557</v>
      </c>
      <c r="AM468" s="86" t="s">
        <v>245</v>
      </c>
      <c r="AN468" s="86" t="s">
        <v>240</v>
      </c>
      <c r="AO468" s="143">
        <f t="shared" si="21"/>
        <v>0</v>
      </c>
      <c r="AP468" s="85" t="s">
        <v>4558</v>
      </c>
      <c r="AQ468" s="100" t="s">
        <v>111</v>
      </c>
      <c r="AR468" s="97" t="s">
        <v>125</v>
      </c>
      <c r="AV468" s="99"/>
      <c r="AW468" s="159" t="s">
        <v>4559</v>
      </c>
      <c r="AX468" s="102"/>
      <c r="AY468" s="157" t="s">
        <v>4560</v>
      </c>
      <c r="AZ468" s="159"/>
      <c r="BF468" s="103">
        <v>45742</v>
      </c>
      <c r="BG468" s="46"/>
      <c r="BH468" s="46"/>
      <c r="BI468" s="46">
        <f t="shared" si="22"/>
        <v>0</v>
      </c>
      <c r="BJ468" s="46">
        <f t="shared" si="23"/>
        <v>0</v>
      </c>
    </row>
    <row r="469" spans="1:62" ht="120" customHeight="1" x14ac:dyDescent="0.25">
      <c r="A469" s="132" t="s">
        <v>182</v>
      </c>
      <c r="B469" s="132"/>
      <c r="C469" s="150">
        <v>0</v>
      </c>
      <c r="D469" s="150">
        <v>0</v>
      </c>
      <c r="E469" s="133">
        <v>289.8</v>
      </c>
      <c r="F469" s="134" t="s">
        <v>4968</v>
      </c>
      <c r="G469" s="86" t="s">
        <v>4969</v>
      </c>
      <c r="H469" s="86" t="s">
        <v>4970</v>
      </c>
      <c r="I469" s="89"/>
      <c r="J469" s="90">
        <v>4</v>
      </c>
      <c r="K469" s="86"/>
      <c r="L469" s="86"/>
      <c r="M469" s="92" t="s">
        <v>133</v>
      </c>
      <c r="N469" s="86" t="s">
        <v>108</v>
      </c>
      <c r="O469" s="163" t="s">
        <v>227</v>
      </c>
      <c r="P469" s="163" t="s">
        <v>247</v>
      </c>
      <c r="Q469" s="91" t="s">
        <v>109</v>
      </c>
      <c r="R469" s="91" t="s">
        <v>210</v>
      </c>
      <c r="S469" s="91" t="s">
        <v>4971</v>
      </c>
      <c r="T469" s="92">
        <v>20</v>
      </c>
      <c r="U469" s="93">
        <v>12</v>
      </c>
      <c r="V469" s="94">
        <v>45279</v>
      </c>
      <c r="W469" s="94">
        <v>45741</v>
      </c>
      <c r="X469" s="95">
        <v>9785171598044</v>
      </c>
      <c r="Y469" s="96">
        <v>512</v>
      </c>
      <c r="Z469" s="97">
        <v>0.32700000000000001</v>
      </c>
      <c r="AA469" s="98" t="s">
        <v>300</v>
      </c>
      <c r="AB469" s="98" t="s">
        <v>204</v>
      </c>
      <c r="AC469" s="98" t="s">
        <v>292</v>
      </c>
      <c r="AD469" s="91">
        <v>3</v>
      </c>
      <c r="AE469" s="135" t="s">
        <v>116</v>
      </c>
      <c r="AF469" s="168"/>
      <c r="AG469" s="98" t="s">
        <v>4972</v>
      </c>
      <c r="AH469" s="98"/>
      <c r="AI469" s="86" t="s">
        <v>4973</v>
      </c>
      <c r="AJ469" s="101"/>
      <c r="AK469" s="91"/>
      <c r="AL469" s="100" t="s">
        <v>4974</v>
      </c>
      <c r="AM469" s="86" t="s">
        <v>245</v>
      </c>
      <c r="AN469" s="86" t="s">
        <v>240</v>
      </c>
      <c r="AO469" s="143">
        <f t="shared" si="21"/>
        <v>0</v>
      </c>
      <c r="AP469" s="85" t="s">
        <v>4975</v>
      </c>
      <c r="AQ469" s="100" t="s">
        <v>111</v>
      </c>
      <c r="AR469" s="97" t="s">
        <v>125</v>
      </c>
      <c r="AV469" s="99"/>
      <c r="AW469" s="159" t="s">
        <v>4976</v>
      </c>
      <c r="AX469" s="102"/>
      <c r="AY469" s="157" t="s">
        <v>4977</v>
      </c>
      <c r="AZ469" s="159"/>
      <c r="BF469" s="103">
        <v>45743</v>
      </c>
      <c r="BG469" s="46"/>
      <c r="BH469" s="46"/>
      <c r="BI469" s="46">
        <f t="shared" si="22"/>
        <v>0</v>
      </c>
      <c r="BJ469" s="46">
        <f t="shared" si="23"/>
        <v>0</v>
      </c>
    </row>
    <row r="470" spans="1:62" ht="120" customHeight="1" x14ac:dyDescent="0.25">
      <c r="A470" s="132" t="s">
        <v>182</v>
      </c>
      <c r="B470" s="132"/>
      <c r="C470" s="150">
        <v>0</v>
      </c>
      <c r="D470" s="150">
        <v>0</v>
      </c>
      <c r="E470" s="133">
        <v>289.8</v>
      </c>
      <c r="F470" s="134" t="s">
        <v>4978</v>
      </c>
      <c r="G470" s="86" t="s">
        <v>4969</v>
      </c>
      <c r="H470" s="86" t="s">
        <v>4970</v>
      </c>
      <c r="I470" s="89"/>
      <c r="J470" s="90">
        <v>4</v>
      </c>
      <c r="K470" s="86"/>
      <c r="L470" s="86"/>
      <c r="M470" s="92" t="s">
        <v>133</v>
      </c>
      <c r="N470" s="86" t="s">
        <v>108</v>
      </c>
      <c r="O470" s="163" t="s">
        <v>227</v>
      </c>
      <c r="P470" s="163" t="s">
        <v>247</v>
      </c>
      <c r="Q470" s="91" t="s">
        <v>109</v>
      </c>
      <c r="R470" s="91" t="s">
        <v>210</v>
      </c>
      <c r="S470" s="91" t="s">
        <v>4979</v>
      </c>
      <c r="T470" s="92">
        <v>20</v>
      </c>
      <c r="U470" s="93">
        <v>12</v>
      </c>
      <c r="V470" s="94">
        <v>45280</v>
      </c>
      <c r="W470" s="94">
        <v>45741</v>
      </c>
      <c r="X470" s="95">
        <v>9785171598051</v>
      </c>
      <c r="Y470" s="96">
        <v>480</v>
      </c>
      <c r="Z470" s="97">
        <v>0.29299999999999998</v>
      </c>
      <c r="AA470" s="98" t="s">
        <v>300</v>
      </c>
      <c r="AB470" s="98" t="s">
        <v>204</v>
      </c>
      <c r="AC470" s="98" t="s">
        <v>292</v>
      </c>
      <c r="AD470" s="91">
        <v>3</v>
      </c>
      <c r="AE470" s="135" t="s">
        <v>116</v>
      </c>
      <c r="AF470" s="168"/>
      <c r="AG470" s="98" t="s">
        <v>4972</v>
      </c>
      <c r="AH470" s="98"/>
      <c r="AI470" s="86" t="s">
        <v>4973</v>
      </c>
      <c r="AJ470" s="101"/>
      <c r="AK470" s="91"/>
      <c r="AL470" s="100" t="s">
        <v>4980</v>
      </c>
      <c r="AM470" s="86" t="s">
        <v>245</v>
      </c>
      <c r="AN470" s="86" t="s">
        <v>240</v>
      </c>
      <c r="AO470" s="143">
        <f t="shared" si="21"/>
        <v>0</v>
      </c>
      <c r="AP470" s="85" t="s">
        <v>4981</v>
      </c>
      <c r="AQ470" s="100" t="s">
        <v>111</v>
      </c>
      <c r="AR470" s="97" t="s">
        <v>125</v>
      </c>
      <c r="AV470" s="99"/>
      <c r="AW470" s="159" t="s">
        <v>4982</v>
      </c>
      <c r="AX470" s="102"/>
      <c r="AY470" s="157" t="s">
        <v>4983</v>
      </c>
      <c r="AZ470" s="159"/>
      <c r="BF470" s="103">
        <v>45743</v>
      </c>
      <c r="BG470" s="46"/>
      <c r="BH470" s="46"/>
      <c r="BI470" s="46">
        <f t="shared" si="22"/>
        <v>0</v>
      </c>
      <c r="BJ470" s="46">
        <f t="shared" si="23"/>
        <v>0</v>
      </c>
    </row>
    <row r="471" spans="1:62" ht="120" customHeight="1" x14ac:dyDescent="0.25">
      <c r="A471" s="132" t="s">
        <v>182</v>
      </c>
      <c r="B471" s="132"/>
      <c r="C471" s="150">
        <v>0</v>
      </c>
      <c r="D471" s="150">
        <v>0</v>
      </c>
      <c r="E471" s="133">
        <v>289.8</v>
      </c>
      <c r="F471" s="134" t="s">
        <v>4984</v>
      </c>
      <c r="G471" s="86" t="s">
        <v>4969</v>
      </c>
      <c r="H471" s="86" t="s">
        <v>4970</v>
      </c>
      <c r="I471" s="89"/>
      <c r="J471" s="90">
        <v>5</v>
      </c>
      <c r="K471" s="86"/>
      <c r="L471" s="86"/>
      <c r="M471" s="92" t="s">
        <v>133</v>
      </c>
      <c r="N471" s="86" t="s">
        <v>108</v>
      </c>
      <c r="O471" s="163" t="s">
        <v>227</v>
      </c>
      <c r="P471" s="163" t="s">
        <v>247</v>
      </c>
      <c r="Q471" s="91" t="s">
        <v>109</v>
      </c>
      <c r="R471" s="91" t="s">
        <v>210</v>
      </c>
      <c r="S471" s="91" t="s">
        <v>4985</v>
      </c>
      <c r="T471" s="92">
        <v>20</v>
      </c>
      <c r="U471" s="93">
        <v>12</v>
      </c>
      <c r="V471" s="94">
        <v>45279</v>
      </c>
      <c r="W471" s="94">
        <v>45741</v>
      </c>
      <c r="X471" s="95">
        <v>9785171598068</v>
      </c>
      <c r="Y471" s="96">
        <v>544</v>
      </c>
      <c r="Z471" s="97">
        <v>0.32700000000000001</v>
      </c>
      <c r="AA471" s="98" t="s">
        <v>300</v>
      </c>
      <c r="AB471" s="98" t="s">
        <v>204</v>
      </c>
      <c r="AC471" s="98" t="s">
        <v>292</v>
      </c>
      <c r="AD471" s="91">
        <v>3</v>
      </c>
      <c r="AE471" s="135" t="s">
        <v>116</v>
      </c>
      <c r="AF471" s="168"/>
      <c r="AG471" s="98" t="s">
        <v>4972</v>
      </c>
      <c r="AH471" s="98"/>
      <c r="AI471" s="86" t="s">
        <v>4973</v>
      </c>
      <c r="AJ471" s="101"/>
      <c r="AK471" s="91"/>
      <c r="AL471" s="100" t="s">
        <v>4986</v>
      </c>
      <c r="AM471" s="86" t="s">
        <v>245</v>
      </c>
      <c r="AN471" s="86" t="s">
        <v>240</v>
      </c>
      <c r="AO471" s="143">
        <f t="shared" si="21"/>
        <v>0</v>
      </c>
      <c r="AP471" s="85" t="s">
        <v>4987</v>
      </c>
      <c r="AQ471" s="100" t="s">
        <v>111</v>
      </c>
      <c r="AR471" s="97" t="s">
        <v>125</v>
      </c>
      <c r="AV471" s="99"/>
      <c r="AW471" s="159" t="s">
        <v>4988</v>
      </c>
      <c r="AX471" s="102"/>
      <c r="AY471" s="157" t="s">
        <v>4989</v>
      </c>
      <c r="AZ471" s="159"/>
      <c r="BF471" s="103">
        <v>45743</v>
      </c>
      <c r="BG471" s="46"/>
      <c r="BH471" s="46"/>
      <c r="BI471" s="46">
        <f t="shared" si="22"/>
        <v>0</v>
      </c>
      <c r="BJ471" s="46">
        <f t="shared" si="23"/>
        <v>0</v>
      </c>
    </row>
    <row r="472" spans="1:62" ht="120" customHeight="1" x14ac:dyDescent="0.25">
      <c r="A472" s="132" t="s">
        <v>182</v>
      </c>
      <c r="B472" s="132"/>
      <c r="C472" s="150">
        <v>0</v>
      </c>
      <c r="D472" s="150">
        <v>0</v>
      </c>
      <c r="E472" s="133">
        <v>3068.1</v>
      </c>
      <c r="F472" s="134" t="s">
        <v>1929</v>
      </c>
      <c r="G472" s="86" t="s">
        <v>1930</v>
      </c>
      <c r="H472" s="86" t="s">
        <v>1931</v>
      </c>
      <c r="I472" s="89"/>
      <c r="J472" s="90">
        <v>4</v>
      </c>
      <c r="K472" s="86"/>
      <c r="L472" s="86"/>
      <c r="M472" s="92" t="s">
        <v>133</v>
      </c>
      <c r="N472" s="86" t="s">
        <v>108</v>
      </c>
      <c r="O472" s="163" t="s">
        <v>227</v>
      </c>
      <c r="P472" s="163" t="s">
        <v>247</v>
      </c>
      <c r="Q472" s="91" t="s">
        <v>109</v>
      </c>
      <c r="R472" s="91" t="s">
        <v>210</v>
      </c>
      <c r="S472" s="91" t="s">
        <v>1932</v>
      </c>
      <c r="T472" s="92">
        <v>20</v>
      </c>
      <c r="U472" s="93">
        <v>9</v>
      </c>
      <c r="V472" s="94">
        <v>44966</v>
      </c>
      <c r="W472" s="94">
        <v>45733</v>
      </c>
      <c r="X472" s="95">
        <v>9785171517748</v>
      </c>
      <c r="Y472" s="96">
        <v>128</v>
      </c>
      <c r="Z472" s="97">
        <v>0.96199999999999997</v>
      </c>
      <c r="AA472" s="98" t="s">
        <v>169</v>
      </c>
      <c r="AB472" s="98" t="s">
        <v>160</v>
      </c>
      <c r="AC472" s="98" t="s">
        <v>170</v>
      </c>
      <c r="AD472" s="91" t="s">
        <v>110</v>
      </c>
      <c r="AE472" s="135" t="s">
        <v>116</v>
      </c>
      <c r="AF472" s="168"/>
      <c r="AG472" s="98" t="s">
        <v>485</v>
      </c>
      <c r="AH472" s="98"/>
      <c r="AI472" s="86" t="s">
        <v>1933</v>
      </c>
      <c r="AJ472" s="101"/>
      <c r="AK472" s="91"/>
      <c r="AL472" s="100" t="s">
        <v>1934</v>
      </c>
      <c r="AM472" s="86" t="s">
        <v>245</v>
      </c>
      <c r="AN472" s="86" t="s">
        <v>240</v>
      </c>
      <c r="AO472" s="143">
        <f t="shared" si="21"/>
        <v>0</v>
      </c>
      <c r="AP472" s="85" t="s">
        <v>1935</v>
      </c>
      <c r="AQ472" s="100" t="s">
        <v>111</v>
      </c>
      <c r="AR472" s="97" t="s">
        <v>125</v>
      </c>
      <c r="AV472" s="99"/>
      <c r="AW472" s="159" t="s">
        <v>1936</v>
      </c>
      <c r="AX472" s="102" t="s">
        <v>1937</v>
      </c>
      <c r="AY472" s="157" t="s">
        <v>1938</v>
      </c>
      <c r="AZ472" s="159"/>
      <c r="BF472" s="103">
        <v>45735</v>
      </c>
      <c r="BG472" s="46"/>
      <c r="BH472" s="46"/>
      <c r="BI472" s="46">
        <f t="shared" si="22"/>
        <v>0</v>
      </c>
      <c r="BJ472" s="46">
        <f t="shared" si="23"/>
        <v>0</v>
      </c>
    </row>
    <row r="473" spans="1:62" ht="120" customHeight="1" x14ac:dyDescent="0.25">
      <c r="A473" s="132" t="s">
        <v>182</v>
      </c>
      <c r="B473" s="132"/>
      <c r="C473" s="150">
        <v>0</v>
      </c>
      <c r="D473" s="150">
        <v>0</v>
      </c>
      <c r="E473" s="133">
        <v>781.2</v>
      </c>
      <c r="F473" s="134" t="s">
        <v>5535</v>
      </c>
      <c r="G473" s="86" t="s">
        <v>5536</v>
      </c>
      <c r="H473" s="86" t="s">
        <v>5535</v>
      </c>
      <c r="I473" s="89"/>
      <c r="J473" s="90" t="s">
        <v>199</v>
      </c>
      <c r="K473" s="86"/>
      <c r="L473" s="86"/>
      <c r="M473" s="92" t="s">
        <v>151</v>
      </c>
      <c r="N473" s="86" t="s">
        <v>108</v>
      </c>
      <c r="O473" s="163" t="s">
        <v>205</v>
      </c>
      <c r="P473" s="163" t="s">
        <v>205</v>
      </c>
      <c r="Q473" s="91" t="s">
        <v>109</v>
      </c>
      <c r="R473" s="91" t="s">
        <v>210</v>
      </c>
      <c r="S473" s="91" t="s">
        <v>5537</v>
      </c>
      <c r="T473" s="92">
        <v>10</v>
      </c>
      <c r="U473" s="93">
        <v>8</v>
      </c>
      <c r="V473" s="94">
        <v>45741</v>
      </c>
      <c r="W473" s="94">
        <v>45741</v>
      </c>
      <c r="X473" s="95">
        <v>9785171708603</v>
      </c>
      <c r="Y473" s="96">
        <v>144</v>
      </c>
      <c r="Z473" s="97">
        <v>0.48</v>
      </c>
      <c r="AA473" s="98" t="s">
        <v>189</v>
      </c>
      <c r="AB473" s="98" t="s">
        <v>229</v>
      </c>
      <c r="AC473" s="98" t="s">
        <v>190</v>
      </c>
      <c r="AD473" s="91" t="s">
        <v>110</v>
      </c>
      <c r="AE473" s="169" t="s">
        <v>198</v>
      </c>
      <c r="AF473" s="168"/>
      <c r="AG473" s="98" t="s">
        <v>5134</v>
      </c>
      <c r="AH473" s="98"/>
      <c r="AI473" s="86" t="s">
        <v>5538</v>
      </c>
      <c r="AJ473" s="101"/>
      <c r="AK473" s="91"/>
      <c r="AL473" s="100" t="s">
        <v>5539</v>
      </c>
      <c r="AM473" s="86" t="s">
        <v>2393</v>
      </c>
      <c r="AN473" s="86" t="s">
        <v>142</v>
      </c>
      <c r="AO473" s="143">
        <f t="shared" si="21"/>
        <v>0</v>
      </c>
      <c r="AP473" s="85" t="s">
        <v>5540</v>
      </c>
      <c r="AQ473" s="100" t="s">
        <v>111</v>
      </c>
      <c r="AR473" s="97" t="s">
        <v>125</v>
      </c>
      <c r="AV473" s="99" t="s">
        <v>121</v>
      </c>
      <c r="AW473" s="159" t="s">
        <v>5541</v>
      </c>
      <c r="AX473" s="102" t="s">
        <v>5542</v>
      </c>
      <c r="AY473" s="157" t="s">
        <v>5543</v>
      </c>
      <c r="AZ473" s="159"/>
      <c r="BF473" s="103">
        <v>45744</v>
      </c>
      <c r="BG473" s="46"/>
      <c r="BH473" s="46"/>
      <c r="BI473" s="46">
        <f t="shared" si="22"/>
        <v>0</v>
      </c>
      <c r="BJ473" s="46">
        <f t="shared" si="23"/>
        <v>0</v>
      </c>
    </row>
    <row r="474" spans="1:62" ht="120" customHeight="1" x14ac:dyDescent="0.25">
      <c r="A474" s="132" t="s">
        <v>182</v>
      </c>
      <c r="B474" s="132"/>
      <c r="C474" s="150">
        <v>0</v>
      </c>
      <c r="D474" s="150">
        <v>0</v>
      </c>
      <c r="E474" s="133">
        <v>875.7</v>
      </c>
      <c r="F474" s="134" t="s">
        <v>2538</v>
      </c>
      <c r="G474" s="86" t="s">
        <v>2539</v>
      </c>
      <c r="H474" s="86" t="s">
        <v>2540</v>
      </c>
      <c r="I474" s="89"/>
      <c r="J474" s="90" t="s">
        <v>197</v>
      </c>
      <c r="K474" s="86"/>
      <c r="L474" s="86"/>
      <c r="M474" s="92" t="s">
        <v>151</v>
      </c>
      <c r="N474" s="86" t="s">
        <v>108</v>
      </c>
      <c r="O474" s="163" t="s">
        <v>224</v>
      </c>
      <c r="P474" s="163" t="s">
        <v>224</v>
      </c>
      <c r="Q474" s="91" t="s">
        <v>109</v>
      </c>
      <c r="R474" s="91" t="s">
        <v>210</v>
      </c>
      <c r="S474" s="91" t="s">
        <v>2541</v>
      </c>
      <c r="T474" s="92">
        <v>20</v>
      </c>
      <c r="U474" s="93">
        <v>6</v>
      </c>
      <c r="V474" s="94">
        <v>45733</v>
      </c>
      <c r="W474" s="94">
        <v>45733</v>
      </c>
      <c r="X474" s="95">
        <v>9785171634612</v>
      </c>
      <c r="Y474" s="96">
        <v>544</v>
      </c>
      <c r="Z474" s="97">
        <v>0.42299999999999999</v>
      </c>
      <c r="AA474" s="98" t="s">
        <v>145</v>
      </c>
      <c r="AB474" s="98" t="s">
        <v>175</v>
      </c>
      <c r="AC474" s="98" t="s">
        <v>146</v>
      </c>
      <c r="AD474" s="91" t="s">
        <v>110</v>
      </c>
      <c r="AE474" s="169" t="s">
        <v>198</v>
      </c>
      <c r="AF474" s="168"/>
      <c r="AG474" s="98" t="s">
        <v>365</v>
      </c>
      <c r="AH474" s="98"/>
      <c r="AI474" s="86" t="s">
        <v>2542</v>
      </c>
      <c r="AJ474" s="101"/>
      <c r="AK474" s="91" t="s">
        <v>2543</v>
      </c>
      <c r="AL474" s="100" t="s">
        <v>2544</v>
      </c>
      <c r="AM474" s="86" t="s">
        <v>277</v>
      </c>
      <c r="AN474" s="86" t="s">
        <v>153</v>
      </c>
      <c r="AO474" s="143">
        <f t="shared" si="21"/>
        <v>0</v>
      </c>
      <c r="AP474" s="85" t="s">
        <v>2545</v>
      </c>
      <c r="AQ474" s="100" t="s">
        <v>154</v>
      </c>
      <c r="AR474" s="97" t="s">
        <v>125</v>
      </c>
      <c r="AV474" s="99"/>
      <c r="AW474" s="159" t="s">
        <v>2546</v>
      </c>
      <c r="AX474" s="102" t="s">
        <v>2547</v>
      </c>
      <c r="AY474" s="157" t="s">
        <v>2548</v>
      </c>
      <c r="AZ474" s="159"/>
      <c r="BF474" s="103">
        <v>45736</v>
      </c>
      <c r="BG474" s="46"/>
      <c r="BH474" s="46"/>
      <c r="BI474" s="46">
        <f t="shared" si="22"/>
        <v>0</v>
      </c>
      <c r="BJ474" s="46">
        <f t="shared" si="23"/>
        <v>0</v>
      </c>
    </row>
    <row r="475" spans="1:62" ht="120" customHeight="1" x14ac:dyDescent="0.25">
      <c r="A475" s="132" t="s">
        <v>182</v>
      </c>
      <c r="B475" s="132"/>
      <c r="C475" s="150">
        <v>0</v>
      </c>
      <c r="D475" s="150">
        <v>0</v>
      </c>
      <c r="E475" s="133">
        <v>957.6</v>
      </c>
      <c r="F475" s="134" t="s">
        <v>3435</v>
      </c>
      <c r="G475" s="86" t="s">
        <v>3436</v>
      </c>
      <c r="H475" s="86" t="s">
        <v>3437</v>
      </c>
      <c r="I475" s="89"/>
      <c r="J475" s="90">
        <v>5</v>
      </c>
      <c r="K475" s="86"/>
      <c r="L475" s="86"/>
      <c r="M475" s="92" t="s">
        <v>133</v>
      </c>
      <c r="N475" s="86" t="s">
        <v>108</v>
      </c>
      <c r="O475" s="163" t="s">
        <v>246</v>
      </c>
      <c r="P475" s="163" t="s">
        <v>274</v>
      </c>
      <c r="Q475" s="91" t="s">
        <v>109</v>
      </c>
      <c r="R475" s="91" t="s">
        <v>210</v>
      </c>
      <c r="S475" s="91" t="s">
        <v>3438</v>
      </c>
      <c r="T475" s="92">
        <v>10</v>
      </c>
      <c r="U475" s="93">
        <v>8</v>
      </c>
      <c r="V475" s="94">
        <v>42887</v>
      </c>
      <c r="W475" s="94">
        <v>45735</v>
      </c>
      <c r="X475" s="95">
        <v>9785171024093</v>
      </c>
      <c r="Y475" s="96">
        <v>768</v>
      </c>
      <c r="Z475" s="97">
        <v>0.81499999999999995</v>
      </c>
      <c r="AA475" s="98" t="s">
        <v>134</v>
      </c>
      <c r="AB475" s="98" t="s">
        <v>194</v>
      </c>
      <c r="AC475" s="98" t="s">
        <v>135</v>
      </c>
      <c r="AD475" s="91" t="s">
        <v>110</v>
      </c>
      <c r="AE475" s="135" t="s">
        <v>116</v>
      </c>
      <c r="AF475" s="168"/>
      <c r="AG475" s="98" t="s">
        <v>3439</v>
      </c>
      <c r="AH475" s="98"/>
      <c r="AI475" s="86" t="s">
        <v>3440</v>
      </c>
      <c r="AJ475" s="101"/>
      <c r="AK475" s="91"/>
      <c r="AL475" s="100" t="s">
        <v>3441</v>
      </c>
      <c r="AM475" s="86" t="s">
        <v>442</v>
      </c>
      <c r="AN475" s="86" t="s">
        <v>240</v>
      </c>
      <c r="AO475" s="143">
        <f t="shared" si="21"/>
        <v>0</v>
      </c>
      <c r="AP475" s="85" t="s">
        <v>3442</v>
      </c>
      <c r="AQ475" s="100" t="s">
        <v>157</v>
      </c>
      <c r="AR475" s="97" t="s">
        <v>125</v>
      </c>
      <c r="AV475" s="99"/>
      <c r="AW475" s="159" t="s">
        <v>3443</v>
      </c>
      <c r="AX475" s="102"/>
      <c r="AY475" s="157" t="s">
        <v>3444</v>
      </c>
      <c r="AZ475" s="159"/>
      <c r="BF475" s="103">
        <v>45740</v>
      </c>
      <c r="BG475" s="46"/>
      <c r="BH475" s="46"/>
      <c r="BI475" s="46">
        <f t="shared" si="22"/>
        <v>0</v>
      </c>
      <c r="BJ475" s="46">
        <f t="shared" si="23"/>
        <v>0</v>
      </c>
    </row>
    <row r="476" spans="1:62" ht="120" customHeight="1" x14ac:dyDescent="0.25">
      <c r="A476" s="132" t="s">
        <v>182</v>
      </c>
      <c r="B476" s="132"/>
      <c r="C476" s="150">
        <v>0</v>
      </c>
      <c r="D476" s="150">
        <v>0</v>
      </c>
      <c r="E476" s="133">
        <v>541.80000000000007</v>
      </c>
      <c r="F476" s="134" t="s">
        <v>2549</v>
      </c>
      <c r="G476" s="86" t="s">
        <v>608</v>
      </c>
      <c r="H476" s="86" t="s">
        <v>2550</v>
      </c>
      <c r="I476" s="89"/>
      <c r="J476" s="90">
        <v>4</v>
      </c>
      <c r="K476" s="86"/>
      <c r="L476" s="86"/>
      <c r="M476" s="92" t="s">
        <v>138</v>
      </c>
      <c r="N476" s="86" t="s">
        <v>108</v>
      </c>
      <c r="O476" s="163" t="s">
        <v>379</v>
      </c>
      <c r="P476" s="163" t="s">
        <v>380</v>
      </c>
      <c r="Q476" s="91" t="s">
        <v>109</v>
      </c>
      <c r="R476" s="91" t="s">
        <v>210</v>
      </c>
      <c r="S476" s="91" t="s">
        <v>2551</v>
      </c>
      <c r="T476" s="92">
        <v>10</v>
      </c>
      <c r="U476" s="93">
        <v>8</v>
      </c>
      <c r="V476" s="94">
        <v>43347</v>
      </c>
      <c r="W476" s="94">
        <v>45733</v>
      </c>
      <c r="X476" s="95">
        <v>9785171118815</v>
      </c>
      <c r="Y476" s="96">
        <v>480</v>
      </c>
      <c r="Z476" s="97">
        <v>0.38300000000000001</v>
      </c>
      <c r="AA476" s="98" t="s">
        <v>145</v>
      </c>
      <c r="AB476" s="98" t="s">
        <v>175</v>
      </c>
      <c r="AC476" s="98" t="s">
        <v>146</v>
      </c>
      <c r="AD476" s="91" t="s">
        <v>110</v>
      </c>
      <c r="AE476" s="135" t="s">
        <v>116</v>
      </c>
      <c r="AF476" s="168"/>
      <c r="AG476" s="98" t="s">
        <v>273</v>
      </c>
      <c r="AH476" s="98"/>
      <c r="AI476" s="86" t="s">
        <v>2550</v>
      </c>
      <c r="AJ476" s="101"/>
      <c r="AK476" s="91" t="s">
        <v>456</v>
      </c>
      <c r="AL476" s="100" t="s">
        <v>2552</v>
      </c>
      <c r="AM476" s="86" t="s">
        <v>532</v>
      </c>
      <c r="AN476" s="86" t="s">
        <v>153</v>
      </c>
      <c r="AO476" s="143">
        <f t="shared" si="21"/>
        <v>0</v>
      </c>
      <c r="AP476" s="85" t="s">
        <v>2553</v>
      </c>
      <c r="AQ476" s="100" t="s">
        <v>157</v>
      </c>
      <c r="AR476" s="97" t="s">
        <v>125</v>
      </c>
      <c r="AV476" s="99"/>
      <c r="AW476" s="159" t="s">
        <v>2554</v>
      </c>
      <c r="AX476" s="102"/>
      <c r="AY476" s="157" t="s">
        <v>2555</v>
      </c>
      <c r="AZ476" s="159"/>
      <c r="BF476" s="103">
        <v>45736</v>
      </c>
      <c r="BG476" s="46"/>
      <c r="BH476" s="46"/>
      <c r="BI476" s="46">
        <f t="shared" si="22"/>
        <v>0</v>
      </c>
      <c r="BJ476" s="46">
        <f t="shared" si="23"/>
        <v>0</v>
      </c>
    </row>
    <row r="477" spans="1:62" ht="120" customHeight="1" x14ac:dyDescent="0.25">
      <c r="A477" s="132" t="s">
        <v>182</v>
      </c>
      <c r="B477" s="132"/>
      <c r="C477" s="150">
        <v>0</v>
      </c>
      <c r="D477" s="150">
        <v>0</v>
      </c>
      <c r="E477" s="133">
        <v>604.80000000000007</v>
      </c>
      <c r="F477" s="134" t="s">
        <v>2556</v>
      </c>
      <c r="G477" s="86" t="s">
        <v>608</v>
      </c>
      <c r="H477" s="86" t="s">
        <v>2550</v>
      </c>
      <c r="I477" s="89"/>
      <c r="J477" s="90">
        <v>3</v>
      </c>
      <c r="K477" s="86"/>
      <c r="L477" s="86"/>
      <c r="M477" s="92" t="s">
        <v>138</v>
      </c>
      <c r="N477" s="86" t="s">
        <v>108</v>
      </c>
      <c r="O477" s="163" t="s">
        <v>378</v>
      </c>
      <c r="P477" s="163" t="s">
        <v>1180</v>
      </c>
      <c r="Q477" s="91" t="s">
        <v>109</v>
      </c>
      <c r="R477" s="91" t="s">
        <v>210</v>
      </c>
      <c r="S477" s="91" t="s">
        <v>2557</v>
      </c>
      <c r="T477" s="92">
        <v>10</v>
      </c>
      <c r="U477" s="93">
        <v>6</v>
      </c>
      <c r="V477" s="94">
        <v>43475</v>
      </c>
      <c r="W477" s="94">
        <v>45733</v>
      </c>
      <c r="X477" s="95">
        <v>9785171144678</v>
      </c>
      <c r="Y477" s="96">
        <v>576</v>
      </c>
      <c r="Z477" s="97">
        <v>0.437</v>
      </c>
      <c r="AA477" s="98" t="s">
        <v>145</v>
      </c>
      <c r="AB477" s="98" t="s">
        <v>175</v>
      </c>
      <c r="AC477" s="98" t="s">
        <v>146</v>
      </c>
      <c r="AD477" s="91" t="s">
        <v>110</v>
      </c>
      <c r="AE477" s="135" t="s">
        <v>116</v>
      </c>
      <c r="AF477" s="168"/>
      <c r="AG477" s="98" t="s">
        <v>250</v>
      </c>
      <c r="AH477" s="98"/>
      <c r="AI477" s="86" t="s">
        <v>2550</v>
      </c>
      <c r="AJ477" s="101"/>
      <c r="AK477" s="91" t="s">
        <v>456</v>
      </c>
      <c r="AL477" s="100" t="s">
        <v>2558</v>
      </c>
      <c r="AM477" s="86" t="s">
        <v>532</v>
      </c>
      <c r="AN477" s="86" t="s">
        <v>153</v>
      </c>
      <c r="AO477" s="143">
        <f t="shared" si="21"/>
        <v>0</v>
      </c>
      <c r="AP477" s="85" t="s">
        <v>2559</v>
      </c>
      <c r="AQ477" s="100" t="s">
        <v>157</v>
      </c>
      <c r="AR477" s="97" t="s">
        <v>125</v>
      </c>
      <c r="AV477" s="99"/>
      <c r="AW477" s="159" t="s">
        <v>2560</v>
      </c>
      <c r="AX477" s="102"/>
      <c r="AY477" s="157" t="s">
        <v>2561</v>
      </c>
      <c r="AZ477" s="159"/>
      <c r="BF477" s="103">
        <v>45736</v>
      </c>
      <c r="BG477" s="46"/>
      <c r="BH477" s="46"/>
      <c r="BI477" s="46">
        <f t="shared" si="22"/>
        <v>0</v>
      </c>
      <c r="BJ477" s="46">
        <f t="shared" si="23"/>
        <v>0</v>
      </c>
    </row>
    <row r="478" spans="1:62" ht="120" customHeight="1" x14ac:dyDescent="0.25">
      <c r="A478" s="132" t="s">
        <v>182</v>
      </c>
      <c r="B478" s="132"/>
      <c r="C478" s="150">
        <v>0</v>
      </c>
      <c r="D478" s="150">
        <v>0</v>
      </c>
      <c r="E478" s="133">
        <v>516.6</v>
      </c>
      <c r="F478" s="134" t="s">
        <v>3979</v>
      </c>
      <c r="G478" s="86" t="s">
        <v>608</v>
      </c>
      <c r="H478" s="86" t="s">
        <v>2550</v>
      </c>
      <c r="I478" s="89"/>
      <c r="J478" s="90">
        <v>4</v>
      </c>
      <c r="K478" s="86"/>
      <c r="L478" s="86"/>
      <c r="M478" s="92" t="s">
        <v>151</v>
      </c>
      <c r="N478" s="86" t="s">
        <v>108</v>
      </c>
      <c r="O478" s="163" t="s">
        <v>184</v>
      </c>
      <c r="P478" s="163" t="s">
        <v>184</v>
      </c>
      <c r="Q478" s="91" t="s">
        <v>109</v>
      </c>
      <c r="R478" s="91" t="s">
        <v>210</v>
      </c>
      <c r="S478" s="91" t="s">
        <v>3980</v>
      </c>
      <c r="T478" s="92">
        <v>10</v>
      </c>
      <c r="U478" s="93">
        <v>14</v>
      </c>
      <c r="V478" s="94">
        <v>41996</v>
      </c>
      <c r="W478" s="94">
        <v>45736</v>
      </c>
      <c r="X478" s="95">
        <v>9785170886647</v>
      </c>
      <c r="Y478" s="96">
        <v>320</v>
      </c>
      <c r="Z478" s="97">
        <v>0.28899999999999998</v>
      </c>
      <c r="AA478" s="98" t="s">
        <v>305</v>
      </c>
      <c r="AB478" s="98" t="s">
        <v>175</v>
      </c>
      <c r="AC478" s="98" t="s">
        <v>146</v>
      </c>
      <c r="AD478" s="91" t="s">
        <v>110</v>
      </c>
      <c r="AE478" s="135" t="s">
        <v>116</v>
      </c>
      <c r="AF478" s="168"/>
      <c r="AG478" s="98" t="s">
        <v>273</v>
      </c>
      <c r="AH478" s="98"/>
      <c r="AI478" s="86" t="s">
        <v>2550</v>
      </c>
      <c r="AJ478" s="101"/>
      <c r="AK478" s="91" t="s">
        <v>2566</v>
      </c>
      <c r="AL478" s="100" t="s">
        <v>3981</v>
      </c>
      <c r="AM478" s="86" t="s">
        <v>532</v>
      </c>
      <c r="AN478" s="86" t="s">
        <v>153</v>
      </c>
      <c r="AO478" s="143">
        <f t="shared" si="21"/>
        <v>0</v>
      </c>
      <c r="AP478" s="85" t="s">
        <v>3982</v>
      </c>
      <c r="AQ478" s="100" t="s">
        <v>157</v>
      </c>
      <c r="AR478" s="97" t="s">
        <v>125</v>
      </c>
      <c r="AV478" s="99"/>
      <c r="AW478" s="159" t="s">
        <v>3983</v>
      </c>
      <c r="AX478" s="102"/>
      <c r="AY478" s="157" t="s">
        <v>2570</v>
      </c>
      <c r="AZ478" s="159"/>
      <c r="BF478" s="103">
        <v>45741</v>
      </c>
      <c r="BG478" s="46"/>
      <c r="BH478" s="46"/>
      <c r="BI478" s="46">
        <f t="shared" si="22"/>
        <v>0</v>
      </c>
      <c r="BJ478" s="46">
        <f t="shared" si="23"/>
        <v>0</v>
      </c>
    </row>
    <row r="479" spans="1:62" ht="120" customHeight="1" x14ac:dyDescent="0.25">
      <c r="A479" s="132" t="s">
        <v>182</v>
      </c>
      <c r="B479" s="132"/>
      <c r="C479" s="150">
        <v>0</v>
      </c>
      <c r="D479" s="150">
        <v>0</v>
      </c>
      <c r="E479" s="133">
        <v>1052.1000000000001</v>
      </c>
      <c r="F479" s="134" t="s">
        <v>2562</v>
      </c>
      <c r="G479" s="86" t="s">
        <v>608</v>
      </c>
      <c r="H479" s="86" t="s">
        <v>2563</v>
      </c>
      <c r="I479" s="89"/>
      <c r="J479" s="90">
        <v>5</v>
      </c>
      <c r="K479" s="86"/>
      <c r="L479" s="86"/>
      <c r="M479" s="92" t="s">
        <v>151</v>
      </c>
      <c r="N479" s="86" t="s">
        <v>108</v>
      </c>
      <c r="O479" s="163" t="s">
        <v>224</v>
      </c>
      <c r="P479" s="163" t="s">
        <v>224</v>
      </c>
      <c r="Q479" s="91" t="s">
        <v>109</v>
      </c>
      <c r="R479" s="91" t="s">
        <v>210</v>
      </c>
      <c r="S479" s="91" t="s">
        <v>2564</v>
      </c>
      <c r="T479" s="92">
        <v>10</v>
      </c>
      <c r="U479" s="93">
        <v>14</v>
      </c>
      <c r="V479" s="94">
        <v>43143</v>
      </c>
      <c r="W479" s="94">
        <v>45730</v>
      </c>
      <c r="X479" s="95">
        <v>9785171061241</v>
      </c>
      <c r="Y479" s="96">
        <v>320</v>
      </c>
      <c r="Z479" s="97">
        <v>0.45100000000000001</v>
      </c>
      <c r="AA479" s="98" t="s">
        <v>134</v>
      </c>
      <c r="AB479" s="98" t="s">
        <v>232</v>
      </c>
      <c r="AC479" s="98" t="s">
        <v>135</v>
      </c>
      <c r="AD479" s="91" t="s">
        <v>110</v>
      </c>
      <c r="AE479" s="135" t="s">
        <v>116</v>
      </c>
      <c r="AF479" s="168"/>
      <c r="AG479" s="98" t="s">
        <v>273</v>
      </c>
      <c r="AH479" s="98"/>
      <c r="AI479" s="86" t="s">
        <v>2565</v>
      </c>
      <c r="AJ479" s="101"/>
      <c r="AK479" s="91" t="s">
        <v>2566</v>
      </c>
      <c r="AL479" s="100" t="s">
        <v>2567</v>
      </c>
      <c r="AM479" s="86" t="s">
        <v>532</v>
      </c>
      <c r="AN479" s="86" t="s">
        <v>153</v>
      </c>
      <c r="AO479" s="143">
        <f t="shared" si="21"/>
        <v>0</v>
      </c>
      <c r="AP479" s="85" t="s">
        <v>2568</v>
      </c>
      <c r="AQ479" s="100" t="s">
        <v>157</v>
      </c>
      <c r="AR479" s="97" t="s">
        <v>125</v>
      </c>
      <c r="AV479" s="99"/>
      <c r="AW479" s="159" t="s">
        <v>2569</v>
      </c>
      <c r="AX479" s="102"/>
      <c r="AY479" s="157" t="s">
        <v>2570</v>
      </c>
      <c r="AZ479" s="159"/>
      <c r="BF479" s="103">
        <v>45736</v>
      </c>
      <c r="BG479" s="46"/>
      <c r="BH479" s="46"/>
      <c r="BI479" s="46">
        <f t="shared" si="22"/>
        <v>0</v>
      </c>
      <c r="BJ479" s="46">
        <f t="shared" si="23"/>
        <v>0</v>
      </c>
    </row>
    <row r="480" spans="1:62" ht="120" customHeight="1" x14ac:dyDescent="0.25">
      <c r="A480" s="132" t="s">
        <v>182</v>
      </c>
      <c r="B480" s="132"/>
      <c r="C480" s="150">
        <v>0</v>
      </c>
      <c r="D480" s="150">
        <v>0</v>
      </c>
      <c r="E480" s="133">
        <v>1052.1000000000001</v>
      </c>
      <c r="F480" s="134" t="s">
        <v>3445</v>
      </c>
      <c r="G480" s="86" t="s">
        <v>608</v>
      </c>
      <c r="H480" s="86" t="s">
        <v>2563</v>
      </c>
      <c r="I480" s="89"/>
      <c r="J480" s="90">
        <v>7</v>
      </c>
      <c r="K480" s="86"/>
      <c r="L480" s="86"/>
      <c r="M480" s="92" t="s">
        <v>151</v>
      </c>
      <c r="N480" s="86" t="s">
        <v>108</v>
      </c>
      <c r="O480" s="163" t="s">
        <v>224</v>
      </c>
      <c r="P480" s="163" t="s">
        <v>224</v>
      </c>
      <c r="Q480" s="91" t="s">
        <v>109</v>
      </c>
      <c r="R480" s="91" t="s">
        <v>210</v>
      </c>
      <c r="S480" s="91" t="s">
        <v>3446</v>
      </c>
      <c r="T480" s="92">
        <v>10</v>
      </c>
      <c r="U480" s="93">
        <v>12</v>
      </c>
      <c r="V480" s="94">
        <v>44413</v>
      </c>
      <c r="W480" s="94">
        <v>45736</v>
      </c>
      <c r="X480" s="95">
        <v>9785171332983</v>
      </c>
      <c r="Y480" s="96">
        <v>320</v>
      </c>
      <c r="Z480" s="97">
        <v>0.46500000000000002</v>
      </c>
      <c r="AA480" s="98" t="s">
        <v>134</v>
      </c>
      <c r="AB480" s="98" t="s">
        <v>232</v>
      </c>
      <c r="AC480" s="98" t="s">
        <v>135</v>
      </c>
      <c r="AD480" s="91" t="s">
        <v>110</v>
      </c>
      <c r="AE480" s="135" t="s">
        <v>116</v>
      </c>
      <c r="AF480" s="168"/>
      <c r="AG480" s="98" t="s">
        <v>273</v>
      </c>
      <c r="AH480" s="98"/>
      <c r="AI480" s="86" t="s">
        <v>2565</v>
      </c>
      <c r="AJ480" s="101"/>
      <c r="AK480" s="91" t="s">
        <v>3447</v>
      </c>
      <c r="AL480" s="100" t="s">
        <v>3448</v>
      </c>
      <c r="AM480" s="86" t="s">
        <v>532</v>
      </c>
      <c r="AN480" s="86" t="s">
        <v>153</v>
      </c>
      <c r="AO480" s="143">
        <f t="shared" si="21"/>
        <v>0</v>
      </c>
      <c r="AP480" s="85" t="s">
        <v>3449</v>
      </c>
      <c r="AQ480" s="100" t="s">
        <v>111</v>
      </c>
      <c r="AR480" s="97" t="s">
        <v>125</v>
      </c>
      <c r="AV480" s="99"/>
      <c r="AW480" s="159" t="s">
        <v>3450</v>
      </c>
      <c r="AX480" s="102" t="s">
        <v>3451</v>
      </c>
      <c r="AY480" s="157" t="s">
        <v>3452</v>
      </c>
      <c r="AZ480" s="159"/>
      <c r="BF480" s="103">
        <v>45740</v>
      </c>
      <c r="BG480" s="46"/>
      <c r="BH480" s="46"/>
      <c r="BI480" s="46">
        <f t="shared" si="22"/>
        <v>0</v>
      </c>
      <c r="BJ480" s="46">
        <f t="shared" si="23"/>
        <v>0</v>
      </c>
    </row>
    <row r="481" spans="1:62" ht="120" customHeight="1" x14ac:dyDescent="0.25">
      <c r="A481" s="132" t="s">
        <v>182</v>
      </c>
      <c r="B481" s="132"/>
      <c r="C481" s="150">
        <v>0</v>
      </c>
      <c r="D481" s="150">
        <v>0</v>
      </c>
      <c r="E481" s="133">
        <v>875.7</v>
      </c>
      <c r="F481" s="134" t="s">
        <v>2887</v>
      </c>
      <c r="G481" s="86" t="s">
        <v>2888</v>
      </c>
      <c r="H481" s="86" t="s">
        <v>2889</v>
      </c>
      <c r="I481" s="89"/>
      <c r="J481" s="90" t="s">
        <v>197</v>
      </c>
      <c r="K481" s="86"/>
      <c r="L481" s="86"/>
      <c r="M481" s="92" t="s">
        <v>133</v>
      </c>
      <c r="N481" s="86" t="s">
        <v>108</v>
      </c>
      <c r="O481" s="163" t="s">
        <v>230</v>
      </c>
      <c r="P481" s="163" t="s">
        <v>231</v>
      </c>
      <c r="Q481" s="91" t="s">
        <v>109</v>
      </c>
      <c r="R481" s="91" t="s">
        <v>210</v>
      </c>
      <c r="S481" s="91" t="s">
        <v>2890</v>
      </c>
      <c r="T481" s="92">
        <v>10</v>
      </c>
      <c r="U481" s="93">
        <v>16</v>
      </c>
      <c r="V481" s="94">
        <v>45735</v>
      </c>
      <c r="W481" s="94">
        <v>45735</v>
      </c>
      <c r="X481" s="95">
        <v>9785171731014</v>
      </c>
      <c r="Y481" s="96">
        <v>352</v>
      </c>
      <c r="Z481" s="97">
        <v>0.36599999999999999</v>
      </c>
      <c r="AA481" s="98" t="s">
        <v>134</v>
      </c>
      <c r="AB481" s="98" t="s">
        <v>232</v>
      </c>
      <c r="AC481" s="98" t="s">
        <v>135</v>
      </c>
      <c r="AD481" s="91">
        <v>3</v>
      </c>
      <c r="AE481" s="169" t="s">
        <v>198</v>
      </c>
      <c r="AF481" s="168"/>
      <c r="AG481" s="98" t="s">
        <v>2891</v>
      </c>
      <c r="AH481" s="98"/>
      <c r="AI481" s="86" t="s">
        <v>2892</v>
      </c>
      <c r="AJ481" s="101"/>
      <c r="AK481" s="91"/>
      <c r="AL481" s="100" t="s">
        <v>2893</v>
      </c>
      <c r="AM481" s="86" t="s">
        <v>602</v>
      </c>
      <c r="AN481" s="86" t="s">
        <v>240</v>
      </c>
      <c r="AO481" s="143">
        <f t="shared" si="21"/>
        <v>0</v>
      </c>
      <c r="AP481" s="85" t="s">
        <v>2894</v>
      </c>
      <c r="AQ481" s="100" t="s">
        <v>111</v>
      </c>
      <c r="AR481" s="97" t="s">
        <v>125</v>
      </c>
      <c r="AV481" s="99"/>
      <c r="AW481" s="159" t="s">
        <v>2895</v>
      </c>
      <c r="AX481" s="102"/>
      <c r="AY481" s="157" t="s">
        <v>2896</v>
      </c>
      <c r="AZ481" s="159"/>
      <c r="BF481" s="103">
        <v>45737</v>
      </c>
      <c r="BG481" s="46"/>
      <c r="BH481" s="46"/>
      <c r="BI481" s="46">
        <f t="shared" si="22"/>
        <v>0</v>
      </c>
      <c r="BJ481" s="46">
        <f t="shared" si="23"/>
        <v>0</v>
      </c>
    </row>
    <row r="482" spans="1:62" ht="120" customHeight="1" x14ac:dyDescent="0.25">
      <c r="A482" s="132" t="s">
        <v>182</v>
      </c>
      <c r="B482" s="132"/>
      <c r="C482" s="150">
        <v>0</v>
      </c>
      <c r="D482" s="150">
        <v>0</v>
      </c>
      <c r="E482" s="133">
        <v>138.6</v>
      </c>
      <c r="F482" s="134" t="s">
        <v>5392</v>
      </c>
      <c r="G482" s="86" t="s">
        <v>211</v>
      </c>
      <c r="H482" s="86" t="s">
        <v>5544</v>
      </c>
      <c r="I482" s="89"/>
      <c r="J482" s="90">
        <v>7</v>
      </c>
      <c r="K482" s="86"/>
      <c r="L482" s="86"/>
      <c r="M482" s="92" t="s">
        <v>219</v>
      </c>
      <c r="N482" s="86" t="s">
        <v>108</v>
      </c>
      <c r="O482" s="163" t="s">
        <v>220</v>
      </c>
      <c r="P482" s="163" t="s">
        <v>269</v>
      </c>
      <c r="Q482" s="91" t="s">
        <v>109</v>
      </c>
      <c r="R482" s="91" t="s">
        <v>210</v>
      </c>
      <c r="S482" s="91" t="s">
        <v>5545</v>
      </c>
      <c r="T482" s="92">
        <v>10</v>
      </c>
      <c r="U482" s="93">
        <v>40</v>
      </c>
      <c r="V482" s="94">
        <v>45118</v>
      </c>
      <c r="W482" s="94">
        <v>45742</v>
      </c>
      <c r="X482" s="95">
        <v>9785171558406</v>
      </c>
      <c r="Y482" s="96">
        <v>48</v>
      </c>
      <c r="Z482" s="97">
        <v>7.9000000000000001E-2</v>
      </c>
      <c r="AA482" s="98" t="s">
        <v>189</v>
      </c>
      <c r="AB482" s="98" t="s">
        <v>232</v>
      </c>
      <c r="AC482" s="98" t="s">
        <v>190</v>
      </c>
      <c r="AD482" s="91">
        <v>3</v>
      </c>
      <c r="AE482" s="135" t="s">
        <v>116</v>
      </c>
      <c r="AF482" s="168"/>
      <c r="AG482" s="98" t="s">
        <v>5395</v>
      </c>
      <c r="AH482" s="98"/>
      <c r="AI482" s="86" t="s">
        <v>5546</v>
      </c>
      <c r="AJ482" s="101"/>
      <c r="AK482" s="91"/>
      <c r="AL482" s="100" t="s">
        <v>5547</v>
      </c>
      <c r="AM482" s="86" t="s">
        <v>454</v>
      </c>
      <c r="AN482" s="86" t="s">
        <v>240</v>
      </c>
      <c r="AO482" s="143">
        <f t="shared" si="21"/>
        <v>0</v>
      </c>
      <c r="AP482" s="85" t="s">
        <v>5548</v>
      </c>
      <c r="AQ482" s="100" t="s">
        <v>147</v>
      </c>
      <c r="AR482" s="97" t="s">
        <v>125</v>
      </c>
      <c r="AV482" s="99"/>
      <c r="AW482" s="159" t="s">
        <v>5549</v>
      </c>
      <c r="AX482" s="102"/>
      <c r="AY482" s="157" t="s">
        <v>5400</v>
      </c>
      <c r="AZ482" s="159"/>
      <c r="BF482" s="103">
        <v>45744</v>
      </c>
      <c r="BG482" s="46"/>
      <c r="BH482" s="46"/>
      <c r="BI482" s="46">
        <f t="shared" si="22"/>
        <v>0</v>
      </c>
      <c r="BJ482" s="46">
        <f t="shared" si="23"/>
        <v>0</v>
      </c>
    </row>
    <row r="483" spans="1:62" ht="120" customHeight="1" x14ac:dyDescent="0.25">
      <c r="A483" s="132" t="s">
        <v>182</v>
      </c>
      <c r="B483" s="132"/>
      <c r="C483" s="150">
        <v>0</v>
      </c>
      <c r="D483" s="150">
        <v>0</v>
      </c>
      <c r="E483" s="133">
        <v>148.05000000000001</v>
      </c>
      <c r="F483" s="134" t="s">
        <v>3984</v>
      </c>
      <c r="G483" s="86" t="s">
        <v>218</v>
      </c>
      <c r="H483" s="86" t="s">
        <v>3985</v>
      </c>
      <c r="I483" s="89"/>
      <c r="J483" s="90" t="s">
        <v>197</v>
      </c>
      <c r="K483" s="86"/>
      <c r="L483" s="86"/>
      <c r="M483" s="92" t="s">
        <v>219</v>
      </c>
      <c r="N483" s="86" t="s">
        <v>108</v>
      </c>
      <c r="O483" s="163" t="s">
        <v>220</v>
      </c>
      <c r="P483" s="163" t="s">
        <v>269</v>
      </c>
      <c r="Q483" s="91" t="s">
        <v>109</v>
      </c>
      <c r="R483" s="91" t="s">
        <v>210</v>
      </c>
      <c r="S483" s="91" t="s">
        <v>3986</v>
      </c>
      <c r="T483" s="92">
        <v>10</v>
      </c>
      <c r="U483" s="93">
        <v>40</v>
      </c>
      <c r="V483" s="94">
        <v>45723</v>
      </c>
      <c r="W483" s="94">
        <v>45723</v>
      </c>
      <c r="X483" s="95">
        <v>9785171686567</v>
      </c>
      <c r="Y483" s="96">
        <v>48</v>
      </c>
      <c r="Z483" s="97">
        <v>7.3999999999999996E-2</v>
      </c>
      <c r="AA483" s="98" t="s">
        <v>189</v>
      </c>
      <c r="AB483" s="98" t="s">
        <v>194</v>
      </c>
      <c r="AC483" s="98" t="s">
        <v>190</v>
      </c>
      <c r="AD483" s="91">
        <v>3</v>
      </c>
      <c r="AE483" s="169" t="s">
        <v>198</v>
      </c>
      <c r="AF483" s="168"/>
      <c r="AG483" s="98" t="s">
        <v>3987</v>
      </c>
      <c r="AH483" s="98"/>
      <c r="AI483" s="86" t="s">
        <v>3988</v>
      </c>
      <c r="AJ483" s="101" t="s">
        <v>141</v>
      </c>
      <c r="AK483" s="91"/>
      <c r="AL483" s="100" t="s">
        <v>3989</v>
      </c>
      <c r="AM483" s="86" t="s">
        <v>186</v>
      </c>
      <c r="AN483" s="86" t="s">
        <v>142</v>
      </c>
      <c r="AO483" s="143">
        <f t="shared" si="21"/>
        <v>0</v>
      </c>
      <c r="AP483" s="85" t="s">
        <v>3990</v>
      </c>
      <c r="AQ483" s="100" t="s">
        <v>147</v>
      </c>
      <c r="AR483" s="97" t="s">
        <v>125</v>
      </c>
      <c r="AV483" s="99"/>
      <c r="AW483" s="159" t="s">
        <v>3991</v>
      </c>
      <c r="AX483" s="102" t="s">
        <v>3992</v>
      </c>
      <c r="AY483" s="157" t="s">
        <v>3993</v>
      </c>
      <c r="AZ483" s="159"/>
      <c r="BF483" s="103">
        <v>45741</v>
      </c>
      <c r="BG483" s="46"/>
      <c r="BH483" s="46"/>
      <c r="BI483" s="46">
        <f t="shared" si="22"/>
        <v>0</v>
      </c>
      <c r="BJ483" s="46">
        <f t="shared" si="23"/>
        <v>0</v>
      </c>
    </row>
    <row r="484" spans="1:62" ht="120" customHeight="1" x14ac:dyDescent="0.25">
      <c r="A484" s="132" t="s">
        <v>182</v>
      </c>
      <c r="B484" s="132"/>
      <c r="C484" s="150">
        <v>0</v>
      </c>
      <c r="D484" s="150">
        <v>0</v>
      </c>
      <c r="E484" s="133">
        <v>693</v>
      </c>
      <c r="F484" s="134" t="s">
        <v>3453</v>
      </c>
      <c r="G484" s="86" t="s">
        <v>3454</v>
      </c>
      <c r="H484" s="86" t="s">
        <v>3455</v>
      </c>
      <c r="I484" s="89"/>
      <c r="J484" s="90" t="s">
        <v>197</v>
      </c>
      <c r="K484" s="86"/>
      <c r="L484" s="86"/>
      <c r="M484" s="92" t="s">
        <v>133</v>
      </c>
      <c r="N484" s="86" t="s">
        <v>108</v>
      </c>
      <c r="O484" s="163" t="s">
        <v>174</v>
      </c>
      <c r="P484" s="163" t="s">
        <v>191</v>
      </c>
      <c r="Q484" s="91" t="s">
        <v>109</v>
      </c>
      <c r="R484" s="91" t="s">
        <v>210</v>
      </c>
      <c r="S484" s="91" t="s">
        <v>3456</v>
      </c>
      <c r="T484" s="92">
        <v>10</v>
      </c>
      <c r="U484" s="93">
        <v>8</v>
      </c>
      <c r="V484" s="94">
        <v>45735</v>
      </c>
      <c r="W484" s="94">
        <v>45735</v>
      </c>
      <c r="X484" s="95">
        <v>9785171720964</v>
      </c>
      <c r="Y484" s="96">
        <v>240</v>
      </c>
      <c r="Z484" s="97">
        <v>0.39</v>
      </c>
      <c r="AA484" s="98" t="s">
        <v>134</v>
      </c>
      <c r="AB484" s="98" t="s">
        <v>193</v>
      </c>
      <c r="AC484" s="98" t="s">
        <v>135</v>
      </c>
      <c r="AD484" s="91" t="s">
        <v>110</v>
      </c>
      <c r="AE484" s="169" t="s">
        <v>198</v>
      </c>
      <c r="AF484" s="168"/>
      <c r="AG484" s="98" t="s">
        <v>313</v>
      </c>
      <c r="AH484" s="98"/>
      <c r="AI484" s="86" t="s">
        <v>3457</v>
      </c>
      <c r="AJ484" s="101"/>
      <c r="AK484" s="91"/>
      <c r="AL484" s="100" t="s">
        <v>3458</v>
      </c>
      <c r="AM484" s="86" t="s">
        <v>238</v>
      </c>
      <c r="AN484" s="86" t="s">
        <v>240</v>
      </c>
      <c r="AO484" s="143">
        <f t="shared" si="21"/>
        <v>0</v>
      </c>
      <c r="AP484" s="85" t="s">
        <v>3459</v>
      </c>
      <c r="AQ484" s="100" t="s">
        <v>111</v>
      </c>
      <c r="AR484" s="97" t="s">
        <v>125</v>
      </c>
      <c r="AV484" s="99"/>
      <c r="AW484" s="159" t="s">
        <v>3460</v>
      </c>
      <c r="AX484" s="102"/>
      <c r="AY484" s="157" t="s">
        <v>3461</v>
      </c>
      <c r="AZ484" s="159"/>
      <c r="BF484" s="103">
        <v>45740</v>
      </c>
      <c r="BG484" s="46"/>
      <c r="BH484" s="46"/>
      <c r="BI484" s="46">
        <f t="shared" si="22"/>
        <v>0</v>
      </c>
      <c r="BJ484" s="46">
        <f t="shared" si="23"/>
        <v>0</v>
      </c>
    </row>
    <row r="485" spans="1:62" ht="120" customHeight="1" x14ac:dyDescent="0.25">
      <c r="A485" s="132" t="s">
        <v>182</v>
      </c>
      <c r="B485" s="132"/>
      <c r="C485" s="150">
        <v>0</v>
      </c>
      <c r="D485" s="150">
        <v>0</v>
      </c>
      <c r="E485" s="133">
        <v>806.40000000000009</v>
      </c>
      <c r="F485" s="134" t="s">
        <v>1033</v>
      </c>
      <c r="G485" s="86" t="s">
        <v>603</v>
      </c>
      <c r="H485" s="86" t="s">
        <v>1034</v>
      </c>
      <c r="I485" s="89"/>
      <c r="J485" s="90">
        <v>5</v>
      </c>
      <c r="K485" s="86"/>
      <c r="L485" s="86"/>
      <c r="M485" s="92" t="s">
        <v>151</v>
      </c>
      <c r="N485" s="86" t="s">
        <v>108</v>
      </c>
      <c r="O485" s="163" t="s">
        <v>188</v>
      </c>
      <c r="P485" s="163" t="s">
        <v>188</v>
      </c>
      <c r="Q485" s="91" t="s">
        <v>109</v>
      </c>
      <c r="R485" s="91" t="s">
        <v>210</v>
      </c>
      <c r="S485" s="91" t="s">
        <v>1035</v>
      </c>
      <c r="T485" s="92">
        <v>10</v>
      </c>
      <c r="U485" s="93">
        <v>12</v>
      </c>
      <c r="V485" s="94">
        <v>45057</v>
      </c>
      <c r="W485" s="94">
        <v>45730</v>
      </c>
      <c r="X485" s="95">
        <v>9785171571504</v>
      </c>
      <c r="Y485" s="96">
        <v>320</v>
      </c>
      <c r="Z485" s="97">
        <v>0.38800000000000001</v>
      </c>
      <c r="AA485" s="98" t="s">
        <v>145</v>
      </c>
      <c r="AB485" s="98" t="s">
        <v>136</v>
      </c>
      <c r="AC485" s="98" t="s">
        <v>146</v>
      </c>
      <c r="AD485" s="91" t="s">
        <v>110</v>
      </c>
      <c r="AE485" s="135" t="s">
        <v>116</v>
      </c>
      <c r="AF485" s="168"/>
      <c r="AG485" s="98" t="s">
        <v>480</v>
      </c>
      <c r="AH485" s="98"/>
      <c r="AI485" s="86" t="s">
        <v>1036</v>
      </c>
      <c r="AJ485" s="101"/>
      <c r="AK485" s="91"/>
      <c r="AL485" s="100" t="s">
        <v>1037</v>
      </c>
      <c r="AM485" s="86" t="s">
        <v>158</v>
      </c>
      <c r="AN485" s="86" t="s">
        <v>153</v>
      </c>
      <c r="AO485" s="143">
        <f t="shared" si="21"/>
        <v>0</v>
      </c>
      <c r="AP485" s="85" t="s">
        <v>1038</v>
      </c>
      <c r="AQ485" s="100" t="s">
        <v>111</v>
      </c>
      <c r="AR485" s="97" t="s">
        <v>125</v>
      </c>
      <c r="AV485" s="99"/>
      <c r="AW485" s="159" t="s">
        <v>1039</v>
      </c>
      <c r="AX485" s="102"/>
      <c r="AY485" s="157" t="s">
        <v>1040</v>
      </c>
      <c r="AZ485" s="159" t="s">
        <v>418</v>
      </c>
      <c r="BF485" s="103">
        <v>45733</v>
      </c>
      <c r="BG485" s="46"/>
      <c r="BH485" s="46"/>
      <c r="BI485" s="46">
        <f t="shared" si="22"/>
        <v>0</v>
      </c>
      <c r="BJ485" s="46">
        <f t="shared" si="23"/>
        <v>0</v>
      </c>
    </row>
    <row r="486" spans="1:62" ht="120" customHeight="1" x14ac:dyDescent="0.25">
      <c r="A486" s="132" t="s">
        <v>182</v>
      </c>
      <c r="B486" s="132"/>
      <c r="C486" s="150">
        <v>0</v>
      </c>
      <c r="D486" s="150">
        <v>0</v>
      </c>
      <c r="E486" s="133">
        <v>781.2</v>
      </c>
      <c r="F486" s="134" t="s">
        <v>4990</v>
      </c>
      <c r="G486" s="86" t="s">
        <v>1940</v>
      </c>
      <c r="H486" s="86" t="s">
        <v>1941</v>
      </c>
      <c r="I486" s="89"/>
      <c r="J486" s="90" t="s">
        <v>199</v>
      </c>
      <c r="K486" s="86"/>
      <c r="L486" s="86"/>
      <c r="M486" s="92" t="s">
        <v>138</v>
      </c>
      <c r="N486" s="86" t="s">
        <v>108</v>
      </c>
      <c r="O486" s="163" t="s">
        <v>233</v>
      </c>
      <c r="P486" s="163" t="s">
        <v>233</v>
      </c>
      <c r="Q486" s="91" t="s">
        <v>109</v>
      </c>
      <c r="R486" s="91" t="s">
        <v>210</v>
      </c>
      <c r="S486" s="91" t="s">
        <v>4991</v>
      </c>
      <c r="T486" s="92">
        <v>10</v>
      </c>
      <c r="U486" s="93">
        <v>12</v>
      </c>
      <c r="V486" s="94">
        <v>45740</v>
      </c>
      <c r="W486" s="94">
        <v>45740</v>
      </c>
      <c r="X486" s="95">
        <v>9785171622817</v>
      </c>
      <c r="Y486" s="96">
        <v>96</v>
      </c>
      <c r="Z486" s="97">
        <v>0.54200000000000004</v>
      </c>
      <c r="AA486" s="98" t="s">
        <v>155</v>
      </c>
      <c r="AB486" s="98" t="s">
        <v>229</v>
      </c>
      <c r="AC486" s="98" t="s">
        <v>156</v>
      </c>
      <c r="AD486" s="91" t="s">
        <v>110</v>
      </c>
      <c r="AE486" s="169" t="s">
        <v>198</v>
      </c>
      <c r="AF486" s="168"/>
      <c r="AG486" s="98" t="s">
        <v>271</v>
      </c>
      <c r="AH486" s="98"/>
      <c r="AI486" s="86" t="s">
        <v>1943</v>
      </c>
      <c r="AJ486" s="101" t="s">
        <v>163</v>
      </c>
      <c r="AK486" s="91"/>
      <c r="AL486" s="100" t="s">
        <v>4992</v>
      </c>
      <c r="AM486" s="86" t="s">
        <v>234</v>
      </c>
      <c r="AN486" s="86" t="s">
        <v>142</v>
      </c>
      <c r="AO486" s="143">
        <f t="shared" si="21"/>
        <v>0</v>
      </c>
      <c r="AP486" s="85" t="s">
        <v>4993</v>
      </c>
      <c r="AQ486" s="100" t="s">
        <v>143</v>
      </c>
      <c r="AR486" s="97" t="s">
        <v>125</v>
      </c>
      <c r="AV486" s="99"/>
      <c r="AW486" s="159" t="s">
        <v>4994</v>
      </c>
      <c r="AX486" s="102"/>
      <c r="AY486" s="157" t="s">
        <v>4995</v>
      </c>
      <c r="AZ486" s="159"/>
      <c r="BF486" s="103">
        <v>45743</v>
      </c>
      <c r="BG486" s="46"/>
      <c r="BH486" s="46"/>
      <c r="BI486" s="46">
        <f t="shared" si="22"/>
        <v>0</v>
      </c>
      <c r="BJ486" s="46">
        <f t="shared" si="23"/>
        <v>0</v>
      </c>
    </row>
    <row r="487" spans="1:62" ht="120" customHeight="1" x14ac:dyDescent="0.25">
      <c r="A487" s="132" t="s">
        <v>182</v>
      </c>
      <c r="B487" s="132"/>
      <c r="C487" s="150">
        <v>0</v>
      </c>
      <c r="D487" s="150">
        <v>0</v>
      </c>
      <c r="E487" s="133">
        <v>560.70000000000005</v>
      </c>
      <c r="F487" s="134" t="s">
        <v>1939</v>
      </c>
      <c r="G487" s="86" t="s">
        <v>1940</v>
      </c>
      <c r="H487" s="86" t="s">
        <v>1941</v>
      </c>
      <c r="I487" s="89"/>
      <c r="J487" s="90">
        <v>3</v>
      </c>
      <c r="K487" s="86"/>
      <c r="L487" s="86"/>
      <c r="M487" s="92" t="s">
        <v>138</v>
      </c>
      <c r="N487" s="86" t="s">
        <v>108</v>
      </c>
      <c r="O487" s="163" t="s">
        <v>378</v>
      </c>
      <c r="P487" s="163" t="s">
        <v>1180</v>
      </c>
      <c r="Q487" s="91" t="s">
        <v>109</v>
      </c>
      <c r="R487" s="91" t="s">
        <v>210</v>
      </c>
      <c r="S487" s="91" t="s">
        <v>1942</v>
      </c>
      <c r="T487" s="92">
        <v>10</v>
      </c>
      <c r="U487" s="93">
        <v>18</v>
      </c>
      <c r="V487" s="94">
        <v>45586</v>
      </c>
      <c r="W487" s="94">
        <v>45586</v>
      </c>
      <c r="X487" s="95">
        <v>9785171696870</v>
      </c>
      <c r="Y487" s="96">
        <v>32</v>
      </c>
      <c r="Z487" s="97">
        <v>0.34300000000000003</v>
      </c>
      <c r="AA487" s="98" t="s">
        <v>155</v>
      </c>
      <c r="AB487" s="98" t="s">
        <v>229</v>
      </c>
      <c r="AC487" s="98" t="s">
        <v>156</v>
      </c>
      <c r="AD487" s="91" t="s">
        <v>110</v>
      </c>
      <c r="AE487" s="135" t="s">
        <v>116</v>
      </c>
      <c r="AF487" s="168"/>
      <c r="AG487" s="98" t="s">
        <v>283</v>
      </c>
      <c r="AH487" s="98"/>
      <c r="AI487" s="86" t="s">
        <v>1943</v>
      </c>
      <c r="AJ487" s="101" t="s">
        <v>168</v>
      </c>
      <c r="AK487" s="91"/>
      <c r="AL487" s="100" t="s">
        <v>1944</v>
      </c>
      <c r="AM487" s="86" t="s">
        <v>150</v>
      </c>
      <c r="AN487" s="86" t="s">
        <v>142</v>
      </c>
      <c r="AO487" s="143">
        <f t="shared" si="21"/>
        <v>0</v>
      </c>
      <c r="AP487" s="85" t="s">
        <v>1945</v>
      </c>
      <c r="AQ487" s="100" t="s">
        <v>143</v>
      </c>
      <c r="AR487" s="97" t="s">
        <v>125</v>
      </c>
      <c r="AV487" s="99"/>
      <c r="AW487" s="159" t="s">
        <v>1946</v>
      </c>
      <c r="AX487" s="102" t="s">
        <v>1947</v>
      </c>
      <c r="AY487" s="157" t="s">
        <v>1948</v>
      </c>
      <c r="AZ487" s="159"/>
      <c r="BF487" s="103">
        <v>45735</v>
      </c>
      <c r="BG487" s="46"/>
      <c r="BH487" s="46"/>
      <c r="BI487" s="46">
        <f t="shared" si="22"/>
        <v>0</v>
      </c>
      <c r="BJ487" s="46">
        <f t="shared" si="23"/>
        <v>0</v>
      </c>
    </row>
    <row r="488" spans="1:62" ht="120" customHeight="1" x14ac:dyDescent="0.25">
      <c r="A488" s="132" t="s">
        <v>182</v>
      </c>
      <c r="B488" s="132"/>
      <c r="C488" s="150">
        <v>0</v>
      </c>
      <c r="D488" s="150">
        <v>0</v>
      </c>
      <c r="E488" s="133">
        <v>604.80000000000007</v>
      </c>
      <c r="F488" s="134" t="s">
        <v>3462</v>
      </c>
      <c r="G488" s="86" t="s">
        <v>3463</v>
      </c>
      <c r="H488" s="86" t="s">
        <v>3464</v>
      </c>
      <c r="I488" s="89"/>
      <c r="J488" s="90" t="s">
        <v>281</v>
      </c>
      <c r="K488" s="86"/>
      <c r="L488" s="86"/>
      <c r="M488" s="92" t="s">
        <v>151</v>
      </c>
      <c r="N488" s="86" t="s">
        <v>108</v>
      </c>
      <c r="O488" s="163" t="s">
        <v>184</v>
      </c>
      <c r="P488" s="163" t="s">
        <v>184</v>
      </c>
      <c r="Q488" s="91" t="s">
        <v>109</v>
      </c>
      <c r="R488" s="91" t="s">
        <v>210</v>
      </c>
      <c r="S488" s="91" t="s">
        <v>3465</v>
      </c>
      <c r="T488" s="92">
        <v>10</v>
      </c>
      <c r="U488" s="93">
        <v>12</v>
      </c>
      <c r="V488" s="94">
        <v>45735</v>
      </c>
      <c r="W488" s="94">
        <v>45735</v>
      </c>
      <c r="X488" s="95">
        <v>9785171550059</v>
      </c>
      <c r="Y488" s="96">
        <v>352</v>
      </c>
      <c r="Z488" s="97">
        <v>0.29799999999999999</v>
      </c>
      <c r="AA488" s="98" t="s">
        <v>145</v>
      </c>
      <c r="AB488" s="98" t="s">
        <v>175</v>
      </c>
      <c r="AC488" s="98" t="s">
        <v>146</v>
      </c>
      <c r="AD488" s="91" t="s">
        <v>110</v>
      </c>
      <c r="AE488" s="169" t="s">
        <v>198</v>
      </c>
      <c r="AF488" s="168"/>
      <c r="AG488" s="98" t="s">
        <v>237</v>
      </c>
      <c r="AH488" s="98"/>
      <c r="AI488" s="86" t="s">
        <v>3466</v>
      </c>
      <c r="AJ488" s="101"/>
      <c r="AK488" s="91"/>
      <c r="AL488" s="100" t="s">
        <v>3467</v>
      </c>
      <c r="AM488" s="86" t="s">
        <v>236</v>
      </c>
      <c r="AN488" s="86" t="s">
        <v>153</v>
      </c>
      <c r="AO488" s="143">
        <f t="shared" si="21"/>
        <v>0</v>
      </c>
      <c r="AP488" s="85" t="s">
        <v>3468</v>
      </c>
      <c r="AQ488" s="100" t="s">
        <v>111</v>
      </c>
      <c r="AR488" s="97" t="s">
        <v>125</v>
      </c>
      <c r="AV488" s="99"/>
      <c r="AW488" s="159" t="s">
        <v>3469</v>
      </c>
      <c r="AX488" s="102"/>
      <c r="AY488" s="157" t="s">
        <v>3470</v>
      </c>
      <c r="AZ488" s="159"/>
      <c r="BF488" s="103">
        <v>45740</v>
      </c>
      <c r="BG488" s="46"/>
      <c r="BH488" s="46"/>
      <c r="BI488" s="46">
        <f t="shared" si="22"/>
        <v>0</v>
      </c>
      <c r="BJ488" s="46">
        <f t="shared" si="23"/>
        <v>0</v>
      </c>
    </row>
    <row r="489" spans="1:62" ht="120" customHeight="1" x14ac:dyDescent="0.25">
      <c r="A489" s="132" t="s">
        <v>182</v>
      </c>
      <c r="B489" s="132"/>
      <c r="C489" s="150">
        <v>0</v>
      </c>
      <c r="D489" s="150">
        <v>0</v>
      </c>
      <c r="E489" s="133">
        <v>1316.7</v>
      </c>
      <c r="F489" s="134" t="s">
        <v>5550</v>
      </c>
      <c r="G489" s="86" t="s">
        <v>5551</v>
      </c>
      <c r="H489" s="86" t="s">
        <v>5552</v>
      </c>
      <c r="I489" s="89"/>
      <c r="J489" s="90" t="s">
        <v>197</v>
      </c>
      <c r="K489" s="86"/>
      <c r="L489" s="86"/>
      <c r="M489" s="92" t="s">
        <v>151</v>
      </c>
      <c r="N489" s="86" t="s">
        <v>108</v>
      </c>
      <c r="O489" s="163" t="s">
        <v>224</v>
      </c>
      <c r="P489" s="163" t="s">
        <v>224</v>
      </c>
      <c r="Q489" s="91" t="s">
        <v>109</v>
      </c>
      <c r="R489" s="91" t="s">
        <v>210</v>
      </c>
      <c r="S489" s="91" t="s">
        <v>5553</v>
      </c>
      <c r="T489" s="92">
        <v>10</v>
      </c>
      <c r="U489" s="93">
        <v>8</v>
      </c>
      <c r="V489" s="94">
        <v>45741</v>
      </c>
      <c r="W489" s="94">
        <v>45741</v>
      </c>
      <c r="X489" s="95">
        <v>9785171542825</v>
      </c>
      <c r="Y489" s="96">
        <v>168</v>
      </c>
      <c r="Z489" s="97">
        <v>0.70799999999999996</v>
      </c>
      <c r="AA489" s="98" t="s">
        <v>139</v>
      </c>
      <c r="AB489" s="98" t="s">
        <v>160</v>
      </c>
      <c r="AC489" s="98" t="s">
        <v>140</v>
      </c>
      <c r="AD489" s="91" t="s">
        <v>110</v>
      </c>
      <c r="AE489" s="169" t="s">
        <v>198</v>
      </c>
      <c r="AF489" s="168"/>
      <c r="AG489" s="98" t="s">
        <v>407</v>
      </c>
      <c r="AH489" s="98"/>
      <c r="AI489" s="86" t="s">
        <v>5554</v>
      </c>
      <c r="AJ489" s="101" t="s">
        <v>111</v>
      </c>
      <c r="AK489" s="91"/>
      <c r="AL489" s="100" t="s">
        <v>5555</v>
      </c>
      <c r="AM489" s="86" t="s">
        <v>252</v>
      </c>
      <c r="AN489" s="86" t="s">
        <v>142</v>
      </c>
      <c r="AO489" s="143">
        <f t="shared" si="21"/>
        <v>0</v>
      </c>
      <c r="AP489" s="85" t="s">
        <v>5556</v>
      </c>
      <c r="AQ489" s="100" t="s">
        <v>111</v>
      </c>
      <c r="AR489" s="97" t="s">
        <v>125</v>
      </c>
      <c r="AV489" s="99"/>
      <c r="AW489" s="159" t="s">
        <v>5557</v>
      </c>
      <c r="AX489" s="102"/>
      <c r="AY489" s="157" t="s">
        <v>5558</v>
      </c>
      <c r="AZ489" s="159"/>
      <c r="BF489" s="103">
        <v>45744</v>
      </c>
      <c r="BG489" s="46"/>
      <c r="BH489" s="46"/>
      <c r="BI489" s="46">
        <f t="shared" si="22"/>
        <v>0</v>
      </c>
      <c r="BJ489" s="46">
        <f t="shared" si="23"/>
        <v>0</v>
      </c>
    </row>
    <row r="490" spans="1:62" ht="120" customHeight="1" x14ac:dyDescent="0.25">
      <c r="A490" s="132" t="s">
        <v>182</v>
      </c>
      <c r="B490" s="132"/>
      <c r="C490" s="150">
        <v>0</v>
      </c>
      <c r="D490" s="150">
        <v>0</v>
      </c>
      <c r="E490" s="133">
        <v>1209.6000000000001</v>
      </c>
      <c r="F490" s="134" t="s">
        <v>3471</v>
      </c>
      <c r="G490" s="86" t="s">
        <v>3472</v>
      </c>
      <c r="H490" s="86" t="s">
        <v>3473</v>
      </c>
      <c r="I490" s="89"/>
      <c r="J490" s="90" t="s">
        <v>200</v>
      </c>
      <c r="K490" s="86"/>
      <c r="L490" s="86"/>
      <c r="M490" s="92" t="s">
        <v>144</v>
      </c>
      <c r="N490" s="86" t="s">
        <v>108</v>
      </c>
      <c r="O490" s="163" t="s">
        <v>244</v>
      </c>
      <c r="P490" s="163" t="s">
        <v>276</v>
      </c>
      <c r="Q490" s="91" t="s">
        <v>109</v>
      </c>
      <c r="R490" s="91" t="s">
        <v>210</v>
      </c>
      <c r="S490" s="91" t="s">
        <v>3474</v>
      </c>
      <c r="T490" s="92">
        <v>10</v>
      </c>
      <c r="U490" s="93">
        <v>14</v>
      </c>
      <c r="V490" s="94">
        <v>45735</v>
      </c>
      <c r="W490" s="94">
        <v>45735</v>
      </c>
      <c r="X490" s="95">
        <v>9785171393151</v>
      </c>
      <c r="Y490" s="96">
        <v>352</v>
      </c>
      <c r="Z490" s="97">
        <v>0.43</v>
      </c>
      <c r="AA490" s="98" t="s">
        <v>134</v>
      </c>
      <c r="AB490" s="98" t="s">
        <v>165</v>
      </c>
      <c r="AC490" s="98" t="s">
        <v>135</v>
      </c>
      <c r="AD490" s="91">
        <v>7</v>
      </c>
      <c r="AE490" s="169" t="s">
        <v>198</v>
      </c>
      <c r="AF490" s="168"/>
      <c r="AG490" s="98" t="s">
        <v>250</v>
      </c>
      <c r="AH490" s="98"/>
      <c r="AI490" s="86" t="s">
        <v>3475</v>
      </c>
      <c r="AJ490" s="101"/>
      <c r="AK490" s="91" t="s">
        <v>3476</v>
      </c>
      <c r="AL490" s="100" t="s">
        <v>3477</v>
      </c>
      <c r="AM490" s="86" t="s">
        <v>158</v>
      </c>
      <c r="AN490" s="86" t="s">
        <v>153</v>
      </c>
      <c r="AO490" s="143">
        <f t="shared" si="21"/>
        <v>0</v>
      </c>
      <c r="AP490" s="85" t="s">
        <v>3478</v>
      </c>
      <c r="AQ490" s="100" t="s">
        <v>111</v>
      </c>
      <c r="AR490" s="97" t="s">
        <v>125</v>
      </c>
      <c r="AV490" s="99"/>
      <c r="AW490" s="159" t="s">
        <v>3479</v>
      </c>
      <c r="AX490" s="102" t="s">
        <v>3480</v>
      </c>
      <c r="AY490" s="157" t="s">
        <v>3481</v>
      </c>
      <c r="AZ490" s="159"/>
      <c r="BF490" s="103">
        <v>45740</v>
      </c>
      <c r="BG490" s="46"/>
      <c r="BH490" s="46"/>
      <c r="BI490" s="46">
        <f t="shared" si="22"/>
        <v>0</v>
      </c>
      <c r="BJ490" s="46">
        <f t="shared" si="23"/>
        <v>0</v>
      </c>
    </row>
    <row r="491" spans="1:62" ht="120" customHeight="1" x14ac:dyDescent="0.25">
      <c r="A491" s="132" t="s">
        <v>182</v>
      </c>
      <c r="B491" s="132"/>
      <c r="C491" s="150">
        <v>0</v>
      </c>
      <c r="D491" s="150">
        <v>0</v>
      </c>
      <c r="E491" s="133">
        <v>604.80000000000007</v>
      </c>
      <c r="F491" s="134" t="s">
        <v>3994</v>
      </c>
      <c r="G491" s="86" t="s">
        <v>3995</v>
      </c>
      <c r="H491" s="86" t="s">
        <v>3996</v>
      </c>
      <c r="I491" s="89"/>
      <c r="J491" s="90" t="s">
        <v>281</v>
      </c>
      <c r="K491" s="86"/>
      <c r="L491" s="86"/>
      <c r="M491" s="92" t="s">
        <v>151</v>
      </c>
      <c r="N491" s="86" t="s">
        <v>108</v>
      </c>
      <c r="O491" s="163" t="s">
        <v>184</v>
      </c>
      <c r="P491" s="163" t="s">
        <v>184</v>
      </c>
      <c r="Q491" s="91" t="s">
        <v>109</v>
      </c>
      <c r="R491" s="91" t="s">
        <v>210</v>
      </c>
      <c r="S491" s="91" t="s">
        <v>3997</v>
      </c>
      <c r="T491" s="92">
        <v>10</v>
      </c>
      <c r="U491" s="93">
        <v>10</v>
      </c>
      <c r="V491" s="94">
        <v>45736</v>
      </c>
      <c r="W491" s="94">
        <v>45736</v>
      </c>
      <c r="X491" s="95">
        <v>9785171576967</v>
      </c>
      <c r="Y491" s="96">
        <v>416</v>
      </c>
      <c r="Z491" s="97">
        <v>0.33</v>
      </c>
      <c r="AA491" s="98" t="s">
        <v>145</v>
      </c>
      <c r="AB491" s="98" t="s">
        <v>175</v>
      </c>
      <c r="AC491" s="98" t="s">
        <v>146</v>
      </c>
      <c r="AD491" s="91" t="s">
        <v>110</v>
      </c>
      <c r="AE491" s="169" t="s">
        <v>198</v>
      </c>
      <c r="AF491" s="168"/>
      <c r="AG491" s="98" t="s">
        <v>237</v>
      </c>
      <c r="AH491" s="98"/>
      <c r="AI491" s="86" t="s">
        <v>3998</v>
      </c>
      <c r="AJ491" s="101"/>
      <c r="AK491" s="91"/>
      <c r="AL491" s="100" t="s">
        <v>3999</v>
      </c>
      <c r="AM491" s="86" t="s">
        <v>236</v>
      </c>
      <c r="AN491" s="86" t="s">
        <v>153</v>
      </c>
      <c r="AO491" s="143">
        <f t="shared" si="21"/>
        <v>0</v>
      </c>
      <c r="AP491" s="85" t="s">
        <v>4000</v>
      </c>
      <c r="AQ491" s="100" t="s">
        <v>111</v>
      </c>
      <c r="AR491" s="97" t="s">
        <v>125</v>
      </c>
      <c r="AV491" s="99"/>
      <c r="AW491" s="159" t="s">
        <v>4001</v>
      </c>
      <c r="AX491" s="102"/>
      <c r="AY491" s="157" t="s">
        <v>4002</v>
      </c>
      <c r="AZ491" s="159"/>
      <c r="BF491" s="103">
        <v>45741</v>
      </c>
      <c r="BG491" s="46"/>
      <c r="BH491" s="46"/>
      <c r="BI491" s="46">
        <f t="shared" si="22"/>
        <v>0</v>
      </c>
      <c r="BJ491" s="46">
        <f t="shared" si="23"/>
        <v>0</v>
      </c>
    </row>
    <row r="492" spans="1:62" ht="120" customHeight="1" x14ac:dyDescent="0.25">
      <c r="A492" s="132" t="s">
        <v>182</v>
      </c>
      <c r="B492" s="132"/>
      <c r="C492" s="150">
        <v>0</v>
      </c>
      <c r="D492" s="150">
        <v>0</v>
      </c>
      <c r="E492" s="133">
        <v>825.30000000000007</v>
      </c>
      <c r="F492" s="134" t="s">
        <v>1041</v>
      </c>
      <c r="G492" s="86" t="s">
        <v>1042</v>
      </c>
      <c r="H492" s="86" t="s">
        <v>1043</v>
      </c>
      <c r="I492" s="89"/>
      <c r="J492" s="90" t="s">
        <v>199</v>
      </c>
      <c r="K492" s="86"/>
      <c r="L492" s="86"/>
      <c r="M492" s="92" t="s">
        <v>151</v>
      </c>
      <c r="N492" s="86" t="s">
        <v>108</v>
      </c>
      <c r="O492" s="163" t="s">
        <v>224</v>
      </c>
      <c r="P492" s="163" t="s">
        <v>224</v>
      </c>
      <c r="Q492" s="91" t="s">
        <v>109</v>
      </c>
      <c r="R492" s="91" t="s">
        <v>210</v>
      </c>
      <c r="S492" s="91" t="s">
        <v>1044</v>
      </c>
      <c r="T492" s="92">
        <v>10</v>
      </c>
      <c r="U492" s="93">
        <v>8</v>
      </c>
      <c r="V492" s="94">
        <v>45725</v>
      </c>
      <c r="W492" s="94">
        <v>45725</v>
      </c>
      <c r="X492" s="95">
        <v>9785171514440</v>
      </c>
      <c r="Y492" s="96">
        <v>352</v>
      </c>
      <c r="Z492" s="97">
        <v>0.46500000000000002</v>
      </c>
      <c r="AA492" s="98" t="s">
        <v>134</v>
      </c>
      <c r="AB492" s="98" t="s">
        <v>232</v>
      </c>
      <c r="AC492" s="98" t="s">
        <v>135</v>
      </c>
      <c r="AD492" s="91" t="s">
        <v>110</v>
      </c>
      <c r="AE492" s="169" t="s">
        <v>198</v>
      </c>
      <c r="AF492" s="168"/>
      <c r="AG492" s="98" t="s">
        <v>309</v>
      </c>
      <c r="AH492" s="98"/>
      <c r="AI492" s="86" t="s">
        <v>1045</v>
      </c>
      <c r="AJ492" s="101" t="s">
        <v>154</v>
      </c>
      <c r="AK492" s="91" t="s">
        <v>1046</v>
      </c>
      <c r="AL492" s="100" t="s">
        <v>1047</v>
      </c>
      <c r="AM492" s="86" t="s">
        <v>261</v>
      </c>
      <c r="AN492" s="86" t="s">
        <v>153</v>
      </c>
      <c r="AO492" s="143">
        <f t="shared" si="21"/>
        <v>0</v>
      </c>
      <c r="AP492" s="85" t="s">
        <v>1048</v>
      </c>
      <c r="AQ492" s="100" t="s">
        <v>154</v>
      </c>
      <c r="AR492" s="97" t="s">
        <v>125</v>
      </c>
      <c r="AV492" s="99" t="s">
        <v>121</v>
      </c>
      <c r="AW492" s="159" t="s">
        <v>1049</v>
      </c>
      <c r="AX492" s="102" t="s">
        <v>1050</v>
      </c>
      <c r="AY492" s="157" t="s">
        <v>1051</v>
      </c>
      <c r="AZ492" s="159"/>
      <c r="BF492" s="103">
        <v>45733</v>
      </c>
      <c r="BG492" s="46"/>
      <c r="BH492" s="46"/>
      <c r="BI492" s="46">
        <f t="shared" si="22"/>
        <v>0</v>
      </c>
      <c r="BJ492" s="46">
        <f t="shared" si="23"/>
        <v>0</v>
      </c>
    </row>
    <row r="493" spans="1:62" ht="120" customHeight="1" x14ac:dyDescent="0.25">
      <c r="A493" s="132" t="s">
        <v>182</v>
      </c>
      <c r="B493" s="132"/>
      <c r="C493" s="150">
        <v>0</v>
      </c>
      <c r="D493" s="150">
        <v>0</v>
      </c>
      <c r="E493" s="133">
        <v>693</v>
      </c>
      <c r="F493" s="134" t="s">
        <v>2897</v>
      </c>
      <c r="G493" s="86" t="s">
        <v>2898</v>
      </c>
      <c r="H493" s="86" t="s">
        <v>2899</v>
      </c>
      <c r="I493" s="89"/>
      <c r="J493" s="90">
        <v>2</v>
      </c>
      <c r="K493" s="86"/>
      <c r="L493" s="86"/>
      <c r="M493" s="92" t="s">
        <v>151</v>
      </c>
      <c r="N493" s="86" t="s">
        <v>108</v>
      </c>
      <c r="O493" s="163" t="s">
        <v>224</v>
      </c>
      <c r="P493" s="163" t="s">
        <v>224</v>
      </c>
      <c r="Q493" s="91" t="s">
        <v>109</v>
      </c>
      <c r="R493" s="91" t="s">
        <v>210</v>
      </c>
      <c r="S493" s="91" t="s">
        <v>2900</v>
      </c>
      <c r="T493" s="92">
        <v>10</v>
      </c>
      <c r="U493" s="93">
        <v>7</v>
      </c>
      <c r="V493" s="94">
        <v>45702</v>
      </c>
      <c r="W493" s="94">
        <v>45702</v>
      </c>
      <c r="X493" s="95">
        <v>9785171721473</v>
      </c>
      <c r="Y493" s="96">
        <v>480</v>
      </c>
      <c r="Z493" s="97">
        <v>0.53300000000000003</v>
      </c>
      <c r="AA493" s="98" t="s">
        <v>134</v>
      </c>
      <c r="AB493" s="98" t="s">
        <v>165</v>
      </c>
      <c r="AC493" s="98" t="s">
        <v>135</v>
      </c>
      <c r="AD493" s="91" t="s">
        <v>110</v>
      </c>
      <c r="AE493" s="169" t="s">
        <v>198</v>
      </c>
      <c r="AF493" s="168"/>
      <c r="AG493" s="98" t="s">
        <v>423</v>
      </c>
      <c r="AH493" s="98"/>
      <c r="AI493" s="86" t="s">
        <v>2901</v>
      </c>
      <c r="AJ493" s="101" t="s">
        <v>154</v>
      </c>
      <c r="AK493" s="91" t="s">
        <v>2902</v>
      </c>
      <c r="AL493" s="100" t="s">
        <v>2903</v>
      </c>
      <c r="AM493" s="86" t="s">
        <v>261</v>
      </c>
      <c r="AN493" s="86" t="s">
        <v>153</v>
      </c>
      <c r="AO493" s="143">
        <f t="shared" si="21"/>
        <v>0</v>
      </c>
      <c r="AP493" s="85" t="s">
        <v>2904</v>
      </c>
      <c r="AQ493" s="100" t="s">
        <v>154</v>
      </c>
      <c r="AR493" s="97" t="s">
        <v>125</v>
      </c>
      <c r="AV493" s="99" t="s">
        <v>121</v>
      </c>
      <c r="AW493" s="159" t="s">
        <v>2905</v>
      </c>
      <c r="AX493" s="102" t="s">
        <v>2906</v>
      </c>
      <c r="AY493" s="157" t="s">
        <v>2907</v>
      </c>
      <c r="AZ493" s="159"/>
      <c r="BF493" s="103">
        <v>45737</v>
      </c>
      <c r="BG493" s="46"/>
      <c r="BH493" s="46"/>
      <c r="BI493" s="46">
        <f t="shared" si="22"/>
        <v>0</v>
      </c>
      <c r="BJ493" s="46">
        <f t="shared" si="23"/>
        <v>0</v>
      </c>
    </row>
    <row r="494" spans="1:62" ht="120" customHeight="1" x14ac:dyDescent="0.25">
      <c r="A494" s="132" t="s">
        <v>182</v>
      </c>
      <c r="B494" s="132"/>
      <c r="C494" s="150">
        <v>0</v>
      </c>
      <c r="D494" s="150">
        <v>0</v>
      </c>
      <c r="E494" s="133">
        <v>560.70000000000005</v>
      </c>
      <c r="F494" s="134" t="s">
        <v>2571</v>
      </c>
      <c r="G494" s="86" t="s">
        <v>2572</v>
      </c>
      <c r="H494" s="86" t="s">
        <v>494</v>
      </c>
      <c r="I494" s="89"/>
      <c r="J494" s="90">
        <v>3</v>
      </c>
      <c r="K494" s="86"/>
      <c r="L494" s="86"/>
      <c r="M494" s="92" t="s">
        <v>151</v>
      </c>
      <c r="N494" s="86" t="s">
        <v>108</v>
      </c>
      <c r="O494" s="163" t="s">
        <v>270</v>
      </c>
      <c r="P494" s="163" t="s">
        <v>270</v>
      </c>
      <c r="Q494" s="91" t="s">
        <v>109</v>
      </c>
      <c r="R494" s="91" t="s">
        <v>210</v>
      </c>
      <c r="S494" s="91" t="s">
        <v>2573</v>
      </c>
      <c r="T494" s="92">
        <v>10</v>
      </c>
      <c r="U494" s="93">
        <v>7</v>
      </c>
      <c r="V494" s="94">
        <v>45380</v>
      </c>
      <c r="W494" s="94">
        <v>45729</v>
      </c>
      <c r="X494" s="95">
        <v>9785171561918</v>
      </c>
      <c r="Y494" s="96">
        <v>288</v>
      </c>
      <c r="Z494" s="97">
        <v>0.33100000000000002</v>
      </c>
      <c r="AA494" s="98" t="s">
        <v>145</v>
      </c>
      <c r="AB494" s="98" t="s">
        <v>136</v>
      </c>
      <c r="AC494" s="98" t="s">
        <v>146</v>
      </c>
      <c r="AD494" s="91" t="s">
        <v>110</v>
      </c>
      <c r="AE494" s="135" t="s">
        <v>116</v>
      </c>
      <c r="AF494" s="168"/>
      <c r="AG494" s="98" t="s">
        <v>423</v>
      </c>
      <c r="AH494" s="98"/>
      <c r="AI494" s="86" t="s">
        <v>495</v>
      </c>
      <c r="AJ494" s="101" t="s">
        <v>154</v>
      </c>
      <c r="AK494" s="91" t="s">
        <v>2574</v>
      </c>
      <c r="AL494" s="100" t="s">
        <v>2575</v>
      </c>
      <c r="AM494" s="86" t="s">
        <v>261</v>
      </c>
      <c r="AN494" s="86" t="s">
        <v>153</v>
      </c>
      <c r="AO494" s="143">
        <f t="shared" si="21"/>
        <v>0</v>
      </c>
      <c r="AP494" s="85" t="s">
        <v>2576</v>
      </c>
      <c r="AQ494" s="100" t="s">
        <v>154</v>
      </c>
      <c r="AR494" s="97" t="s">
        <v>125</v>
      </c>
      <c r="AV494" s="99"/>
      <c r="AW494" s="159" t="s">
        <v>2577</v>
      </c>
      <c r="AX494" s="102" t="s">
        <v>2578</v>
      </c>
      <c r="AY494" s="157" t="s">
        <v>2579</v>
      </c>
      <c r="AZ494" s="159"/>
      <c r="BF494" s="103">
        <v>45736</v>
      </c>
      <c r="BG494" s="46"/>
      <c r="BH494" s="46"/>
      <c r="BI494" s="46">
        <f t="shared" si="22"/>
        <v>0</v>
      </c>
      <c r="BJ494" s="46">
        <f t="shared" si="23"/>
        <v>0</v>
      </c>
    </row>
    <row r="495" spans="1:62" ht="120" customHeight="1" x14ac:dyDescent="0.25">
      <c r="A495" s="132" t="s">
        <v>182</v>
      </c>
      <c r="B495" s="132"/>
      <c r="C495" s="150">
        <v>0</v>
      </c>
      <c r="D495" s="150">
        <v>0</v>
      </c>
      <c r="E495" s="133">
        <v>693</v>
      </c>
      <c r="F495" s="134" t="s">
        <v>4003</v>
      </c>
      <c r="G495" s="86" t="s">
        <v>4004</v>
      </c>
      <c r="H495" s="86" t="s">
        <v>3484</v>
      </c>
      <c r="I495" s="89"/>
      <c r="J495" s="90">
        <v>7</v>
      </c>
      <c r="K495" s="86"/>
      <c r="L495" s="86"/>
      <c r="M495" s="92" t="s">
        <v>151</v>
      </c>
      <c r="N495" s="86" t="s">
        <v>108</v>
      </c>
      <c r="O495" s="163" t="s">
        <v>188</v>
      </c>
      <c r="P495" s="163" t="s">
        <v>188</v>
      </c>
      <c r="Q495" s="91" t="s">
        <v>109</v>
      </c>
      <c r="R495" s="91" t="s">
        <v>210</v>
      </c>
      <c r="S495" s="91" t="s">
        <v>4005</v>
      </c>
      <c r="T495" s="92">
        <v>10</v>
      </c>
      <c r="U495" s="93">
        <v>16</v>
      </c>
      <c r="V495" s="94">
        <v>45061</v>
      </c>
      <c r="W495" s="94">
        <v>45740</v>
      </c>
      <c r="X495" s="95">
        <v>9785171500641</v>
      </c>
      <c r="Y495" s="96">
        <v>320</v>
      </c>
      <c r="Z495" s="97">
        <v>0.34899999999999998</v>
      </c>
      <c r="AA495" s="98" t="s">
        <v>145</v>
      </c>
      <c r="AB495" s="98" t="s">
        <v>136</v>
      </c>
      <c r="AC495" s="98" t="s">
        <v>146</v>
      </c>
      <c r="AD495" s="91" t="s">
        <v>110</v>
      </c>
      <c r="AE495" s="135" t="s">
        <v>116</v>
      </c>
      <c r="AF495" s="168"/>
      <c r="AG495" s="98" t="s">
        <v>396</v>
      </c>
      <c r="AH495" s="98"/>
      <c r="AI495" s="86" t="s">
        <v>3484</v>
      </c>
      <c r="AJ495" s="101" t="s">
        <v>154</v>
      </c>
      <c r="AK495" s="91"/>
      <c r="AL495" s="100" t="s">
        <v>4006</v>
      </c>
      <c r="AM495" s="86" t="s">
        <v>159</v>
      </c>
      <c r="AN495" s="86" t="s">
        <v>153</v>
      </c>
      <c r="AO495" s="143">
        <f t="shared" si="21"/>
        <v>0</v>
      </c>
      <c r="AP495" s="85" t="s">
        <v>4007</v>
      </c>
      <c r="AQ495" s="100" t="s">
        <v>154</v>
      </c>
      <c r="AR495" s="97" t="s">
        <v>125</v>
      </c>
      <c r="AV495" s="99"/>
      <c r="AW495" s="159" t="s">
        <v>4008</v>
      </c>
      <c r="AX495" s="102" t="s">
        <v>4009</v>
      </c>
      <c r="AY495" s="157" t="s">
        <v>4010</v>
      </c>
      <c r="AZ495" s="159"/>
      <c r="BF495" s="103">
        <v>45741</v>
      </c>
      <c r="BG495" s="46"/>
      <c r="BH495" s="46"/>
      <c r="BI495" s="46">
        <f t="shared" si="22"/>
        <v>0</v>
      </c>
      <c r="BJ495" s="46">
        <f t="shared" si="23"/>
        <v>0</v>
      </c>
    </row>
    <row r="496" spans="1:62" ht="120" customHeight="1" x14ac:dyDescent="0.25">
      <c r="A496" s="132" t="s">
        <v>182</v>
      </c>
      <c r="B496" s="132"/>
      <c r="C496" s="150">
        <v>0</v>
      </c>
      <c r="D496" s="150">
        <v>0</v>
      </c>
      <c r="E496" s="133">
        <v>693</v>
      </c>
      <c r="F496" s="134" t="s">
        <v>3482</v>
      </c>
      <c r="G496" s="86" t="s">
        <v>3483</v>
      </c>
      <c r="H496" s="86" t="s">
        <v>3484</v>
      </c>
      <c r="I496" s="89"/>
      <c r="J496" s="90">
        <v>4</v>
      </c>
      <c r="K496" s="86"/>
      <c r="L496" s="86"/>
      <c r="M496" s="92" t="s">
        <v>151</v>
      </c>
      <c r="N496" s="86" t="s">
        <v>108</v>
      </c>
      <c r="O496" s="163" t="s">
        <v>188</v>
      </c>
      <c r="P496" s="163" t="s">
        <v>188</v>
      </c>
      <c r="Q496" s="91" t="s">
        <v>109</v>
      </c>
      <c r="R496" s="91" t="s">
        <v>210</v>
      </c>
      <c r="S496" s="91" t="s">
        <v>3485</v>
      </c>
      <c r="T496" s="92">
        <v>10</v>
      </c>
      <c r="U496" s="93">
        <v>14</v>
      </c>
      <c r="V496" s="94">
        <v>44742</v>
      </c>
      <c r="W496" s="94">
        <v>45734</v>
      </c>
      <c r="X496" s="95">
        <v>9785171492144</v>
      </c>
      <c r="Y496" s="96">
        <v>320</v>
      </c>
      <c r="Z496" s="97">
        <v>0.33100000000000002</v>
      </c>
      <c r="AA496" s="98" t="s">
        <v>145</v>
      </c>
      <c r="AB496" s="98" t="s">
        <v>165</v>
      </c>
      <c r="AC496" s="98" t="s">
        <v>146</v>
      </c>
      <c r="AD496" s="91" t="s">
        <v>110</v>
      </c>
      <c r="AE496" s="135" t="s">
        <v>116</v>
      </c>
      <c r="AF496" s="168"/>
      <c r="AG496" s="98" t="s">
        <v>396</v>
      </c>
      <c r="AH496" s="98"/>
      <c r="AI496" s="86" t="s">
        <v>3484</v>
      </c>
      <c r="AJ496" s="101" t="s">
        <v>154</v>
      </c>
      <c r="AK496" s="91"/>
      <c r="AL496" s="100" t="s">
        <v>3486</v>
      </c>
      <c r="AM496" s="86" t="s">
        <v>159</v>
      </c>
      <c r="AN496" s="86" t="s">
        <v>153</v>
      </c>
      <c r="AO496" s="143">
        <f t="shared" si="21"/>
        <v>0</v>
      </c>
      <c r="AP496" s="85" t="s">
        <v>3487</v>
      </c>
      <c r="AQ496" s="100" t="s">
        <v>154</v>
      </c>
      <c r="AR496" s="97" t="s">
        <v>125</v>
      </c>
      <c r="AV496" s="99"/>
      <c r="AW496" s="159" t="s">
        <v>3488</v>
      </c>
      <c r="AX496" s="102" t="s">
        <v>3489</v>
      </c>
      <c r="AY496" s="157" t="s">
        <v>3490</v>
      </c>
      <c r="AZ496" s="159"/>
      <c r="BF496" s="103">
        <v>45740</v>
      </c>
      <c r="BG496" s="46"/>
      <c r="BH496" s="46"/>
      <c r="BI496" s="46">
        <f t="shared" si="22"/>
        <v>0</v>
      </c>
      <c r="BJ496" s="46">
        <f t="shared" si="23"/>
        <v>0</v>
      </c>
    </row>
    <row r="497" spans="1:62" ht="120" customHeight="1" x14ac:dyDescent="0.25">
      <c r="A497" s="132" t="s">
        <v>182</v>
      </c>
      <c r="B497" s="132"/>
      <c r="C497" s="150">
        <v>0</v>
      </c>
      <c r="D497" s="150">
        <v>0</v>
      </c>
      <c r="E497" s="133">
        <v>1266.3</v>
      </c>
      <c r="F497" s="134" t="s">
        <v>2908</v>
      </c>
      <c r="G497" s="86" t="s">
        <v>211</v>
      </c>
      <c r="H497" s="86" t="s">
        <v>2909</v>
      </c>
      <c r="I497" s="89"/>
      <c r="J497" s="90">
        <v>5</v>
      </c>
      <c r="K497" s="86"/>
      <c r="L497" s="86"/>
      <c r="M497" s="92" t="s">
        <v>133</v>
      </c>
      <c r="N497" s="86" t="s">
        <v>108</v>
      </c>
      <c r="O497" s="163" t="s">
        <v>301</v>
      </c>
      <c r="P497" s="163" t="s">
        <v>302</v>
      </c>
      <c r="Q497" s="91" t="s">
        <v>109</v>
      </c>
      <c r="R497" s="91" t="s">
        <v>210</v>
      </c>
      <c r="S497" s="91" t="s">
        <v>2910</v>
      </c>
      <c r="T497" s="92">
        <v>10</v>
      </c>
      <c r="U497" s="93">
        <v>8</v>
      </c>
      <c r="V497" s="94">
        <v>45260</v>
      </c>
      <c r="W497" s="94">
        <v>45734</v>
      </c>
      <c r="X497" s="95">
        <v>9785171599249</v>
      </c>
      <c r="Y497" s="96">
        <v>160</v>
      </c>
      <c r="Z497" s="97">
        <v>0.79</v>
      </c>
      <c r="AA497" s="98" t="s">
        <v>155</v>
      </c>
      <c r="AB497" s="98" t="s">
        <v>203</v>
      </c>
      <c r="AC497" s="98" t="s">
        <v>156</v>
      </c>
      <c r="AD497" s="91" t="s">
        <v>110</v>
      </c>
      <c r="AE497" s="135" t="s">
        <v>116</v>
      </c>
      <c r="AF497" s="168"/>
      <c r="AG497" s="98" t="s">
        <v>421</v>
      </c>
      <c r="AH497" s="98"/>
      <c r="AI497" s="86" t="s">
        <v>2911</v>
      </c>
      <c r="AJ497" s="101"/>
      <c r="AK497" s="91"/>
      <c r="AL497" s="100" t="s">
        <v>2912</v>
      </c>
      <c r="AM497" s="86" t="s">
        <v>496</v>
      </c>
      <c r="AN497" s="86" t="s">
        <v>240</v>
      </c>
      <c r="AO497" s="143">
        <f t="shared" si="21"/>
        <v>0</v>
      </c>
      <c r="AP497" s="85" t="s">
        <v>2913</v>
      </c>
      <c r="AQ497" s="100" t="s">
        <v>111</v>
      </c>
      <c r="AR497" s="97" t="s">
        <v>125</v>
      </c>
      <c r="AV497" s="99"/>
      <c r="AW497" s="159" t="s">
        <v>2914</v>
      </c>
      <c r="AX497" s="102"/>
      <c r="AY497" s="157" t="s">
        <v>2915</v>
      </c>
      <c r="AZ497" s="159"/>
      <c r="BF497" s="103">
        <v>45737</v>
      </c>
      <c r="BG497" s="46"/>
      <c r="BH497" s="46"/>
      <c r="BI497" s="46">
        <f t="shared" si="22"/>
        <v>0</v>
      </c>
      <c r="BJ497" s="46">
        <f t="shared" si="23"/>
        <v>0</v>
      </c>
    </row>
    <row r="498" spans="1:62" ht="120" customHeight="1" x14ac:dyDescent="0.25">
      <c r="A498" s="132" t="s">
        <v>182</v>
      </c>
      <c r="B498" s="132"/>
      <c r="C498" s="150">
        <v>0</v>
      </c>
      <c r="D498" s="150">
        <v>0</v>
      </c>
      <c r="E498" s="133">
        <v>1367.1000000000001</v>
      </c>
      <c r="F498" s="134" t="s">
        <v>1949</v>
      </c>
      <c r="G498" s="86" t="s">
        <v>211</v>
      </c>
      <c r="H498" s="86" t="s">
        <v>1950</v>
      </c>
      <c r="I498" s="89"/>
      <c r="J498" s="90" t="s">
        <v>197</v>
      </c>
      <c r="K498" s="86"/>
      <c r="L498" s="86"/>
      <c r="M498" s="92" t="s">
        <v>133</v>
      </c>
      <c r="N498" s="86" t="s">
        <v>108</v>
      </c>
      <c r="O498" s="163" t="s">
        <v>301</v>
      </c>
      <c r="P498" s="163" t="s">
        <v>302</v>
      </c>
      <c r="Q498" s="91" t="s">
        <v>109</v>
      </c>
      <c r="R498" s="91" t="s">
        <v>210</v>
      </c>
      <c r="S498" s="91" t="s">
        <v>1951</v>
      </c>
      <c r="T498" s="92">
        <v>20</v>
      </c>
      <c r="U498" s="93">
        <v>6</v>
      </c>
      <c r="V498" s="94">
        <v>45709</v>
      </c>
      <c r="W498" s="94">
        <v>45709</v>
      </c>
      <c r="X498" s="95">
        <v>9785171551544</v>
      </c>
      <c r="Y498" s="96">
        <v>336</v>
      </c>
      <c r="Z498" s="97">
        <v>0.69599999999999995</v>
      </c>
      <c r="AA498" s="98" t="s">
        <v>177</v>
      </c>
      <c r="AB498" s="98" t="s">
        <v>160</v>
      </c>
      <c r="AC498" s="98" t="s">
        <v>178</v>
      </c>
      <c r="AD498" s="91" t="s">
        <v>110</v>
      </c>
      <c r="AE498" s="169" t="s">
        <v>198</v>
      </c>
      <c r="AF498" s="168"/>
      <c r="AG498" s="98" t="s">
        <v>429</v>
      </c>
      <c r="AH498" s="98"/>
      <c r="AI498" s="86" t="s">
        <v>1952</v>
      </c>
      <c r="AJ498" s="101"/>
      <c r="AK498" s="91" t="s">
        <v>1953</v>
      </c>
      <c r="AL498" s="100" t="s">
        <v>1954</v>
      </c>
      <c r="AM498" s="86" t="s">
        <v>534</v>
      </c>
      <c r="AN498" s="86" t="s">
        <v>240</v>
      </c>
      <c r="AO498" s="143">
        <f t="shared" si="21"/>
        <v>0</v>
      </c>
      <c r="AP498" s="85" t="s">
        <v>1955</v>
      </c>
      <c r="AQ498" s="100" t="s">
        <v>154</v>
      </c>
      <c r="AR498" s="97" t="s">
        <v>125</v>
      </c>
      <c r="AV498" s="99"/>
      <c r="AW498" s="159" t="s">
        <v>1956</v>
      </c>
      <c r="AX498" s="102"/>
      <c r="AY498" s="157" t="s">
        <v>1957</v>
      </c>
      <c r="AZ498" s="159"/>
      <c r="BF498" s="103">
        <v>45735</v>
      </c>
      <c r="BG498" s="46"/>
      <c r="BH498" s="46"/>
      <c r="BI498" s="46">
        <f t="shared" si="22"/>
        <v>0</v>
      </c>
      <c r="BJ498" s="46">
        <f t="shared" si="23"/>
        <v>0</v>
      </c>
    </row>
    <row r="499" spans="1:62" ht="120" customHeight="1" x14ac:dyDescent="0.25">
      <c r="A499" s="132" t="s">
        <v>182</v>
      </c>
      <c r="B499" s="132"/>
      <c r="C499" s="150">
        <v>0</v>
      </c>
      <c r="D499" s="150">
        <v>0</v>
      </c>
      <c r="E499" s="133">
        <v>674.1</v>
      </c>
      <c r="F499" s="134" t="s">
        <v>2916</v>
      </c>
      <c r="G499" s="86" t="s">
        <v>338</v>
      </c>
      <c r="H499" s="86" t="s">
        <v>339</v>
      </c>
      <c r="I499" s="89"/>
      <c r="J499" s="90" t="s">
        <v>197</v>
      </c>
      <c r="K499" s="86"/>
      <c r="L499" s="86"/>
      <c r="M499" s="92" t="s">
        <v>151</v>
      </c>
      <c r="N499" s="86" t="s">
        <v>108</v>
      </c>
      <c r="O499" s="163" t="s">
        <v>258</v>
      </c>
      <c r="P499" s="163" t="s">
        <v>334</v>
      </c>
      <c r="Q499" s="91" t="s">
        <v>109</v>
      </c>
      <c r="R499" s="91" t="s">
        <v>210</v>
      </c>
      <c r="S499" s="91" t="s">
        <v>2917</v>
      </c>
      <c r="T499" s="92">
        <v>10</v>
      </c>
      <c r="U499" s="93">
        <v>20</v>
      </c>
      <c r="V499" s="94">
        <v>45716</v>
      </c>
      <c r="W499" s="94">
        <v>45716</v>
      </c>
      <c r="X499" s="95">
        <v>9785171737924</v>
      </c>
      <c r="Y499" s="96">
        <v>224</v>
      </c>
      <c r="Z499" s="97">
        <v>0.28699999999999998</v>
      </c>
      <c r="AA499" s="98" t="s">
        <v>145</v>
      </c>
      <c r="AB499" s="98" t="s">
        <v>136</v>
      </c>
      <c r="AC499" s="98" t="s">
        <v>146</v>
      </c>
      <c r="AD499" s="91" t="s">
        <v>110</v>
      </c>
      <c r="AE499" s="169" t="s">
        <v>198</v>
      </c>
      <c r="AF499" s="168"/>
      <c r="AG499" s="98" t="s">
        <v>633</v>
      </c>
      <c r="AH499" s="98"/>
      <c r="AI499" s="86" t="s">
        <v>340</v>
      </c>
      <c r="AJ499" s="101"/>
      <c r="AK499" s="91"/>
      <c r="AL499" s="100" t="s">
        <v>2918</v>
      </c>
      <c r="AM499" s="86" t="s">
        <v>482</v>
      </c>
      <c r="AN499" s="86" t="s">
        <v>240</v>
      </c>
      <c r="AO499" s="143">
        <f t="shared" si="21"/>
        <v>0</v>
      </c>
      <c r="AP499" s="85" t="s">
        <v>2919</v>
      </c>
      <c r="AQ499" s="100" t="s">
        <v>111</v>
      </c>
      <c r="AR499" s="97" t="s">
        <v>125</v>
      </c>
      <c r="AV499" s="99"/>
      <c r="AW499" s="159" t="s">
        <v>2920</v>
      </c>
      <c r="AX499" s="102"/>
      <c r="AY499" s="157" t="s">
        <v>2921</v>
      </c>
      <c r="AZ499" s="159" t="s">
        <v>418</v>
      </c>
      <c r="BF499" s="103">
        <v>45737</v>
      </c>
      <c r="BG499" s="46"/>
      <c r="BH499" s="46"/>
      <c r="BI499" s="46">
        <f t="shared" si="22"/>
        <v>0</v>
      </c>
      <c r="BJ499" s="46">
        <f t="shared" si="23"/>
        <v>0</v>
      </c>
    </row>
    <row r="500" spans="1:62" ht="120" customHeight="1" x14ac:dyDescent="0.25">
      <c r="A500" s="132" t="s">
        <v>182</v>
      </c>
      <c r="B500" s="132"/>
      <c r="C500" s="150">
        <v>0</v>
      </c>
      <c r="D500" s="150">
        <v>0</v>
      </c>
      <c r="E500" s="133">
        <v>806.40000000000009</v>
      </c>
      <c r="F500" s="134" t="s">
        <v>5105</v>
      </c>
      <c r="G500" s="86" t="s">
        <v>5106</v>
      </c>
      <c r="H500" s="86" t="s">
        <v>5107</v>
      </c>
      <c r="I500" s="89"/>
      <c r="J500" s="90" t="s">
        <v>197</v>
      </c>
      <c r="K500" s="86"/>
      <c r="L500" s="86"/>
      <c r="M500" s="92" t="s">
        <v>151</v>
      </c>
      <c r="N500" s="86" t="s">
        <v>108</v>
      </c>
      <c r="O500" s="163" t="s">
        <v>224</v>
      </c>
      <c r="P500" s="163" t="s">
        <v>224</v>
      </c>
      <c r="Q500" s="91" t="s">
        <v>109</v>
      </c>
      <c r="R500" s="91" t="s">
        <v>210</v>
      </c>
      <c r="S500" s="91" t="s">
        <v>5559</v>
      </c>
      <c r="T500" s="92">
        <v>10</v>
      </c>
      <c r="U500" s="93">
        <v>10</v>
      </c>
      <c r="V500" s="94">
        <v>45712</v>
      </c>
      <c r="W500" s="94">
        <v>45712</v>
      </c>
      <c r="X500" s="95">
        <v>9785171732714</v>
      </c>
      <c r="Y500" s="96">
        <v>576</v>
      </c>
      <c r="Z500" s="97">
        <v>0.52600000000000002</v>
      </c>
      <c r="AA500" s="98" t="s">
        <v>145</v>
      </c>
      <c r="AB500" s="98" t="s">
        <v>194</v>
      </c>
      <c r="AC500" s="98" t="s">
        <v>146</v>
      </c>
      <c r="AD500" s="91" t="s">
        <v>110</v>
      </c>
      <c r="AE500" s="169" t="s">
        <v>198</v>
      </c>
      <c r="AF500" s="168"/>
      <c r="AG500" s="98" t="s">
        <v>5109</v>
      </c>
      <c r="AH500" s="98"/>
      <c r="AI500" s="86" t="s">
        <v>5110</v>
      </c>
      <c r="AJ500" s="101"/>
      <c r="AK500" s="91" t="s">
        <v>5111</v>
      </c>
      <c r="AL500" s="100" t="s">
        <v>5560</v>
      </c>
      <c r="AM500" s="86" t="s">
        <v>225</v>
      </c>
      <c r="AN500" s="86" t="s">
        <v>153</v>
      </c>
      <c r="AO500" s="143">
        <f t="shared" si="21"/>
        <v>0</v>
      </c>
      <c r="AP500" s="85" t="s">
        <v>5561</v>
      </c>
      <c r="AQ500" s="100" t="s">
        <v>111</v>
      </c>
      <c r="AR500" s="97" t="s">
        <v>125</v>
      </c>
      <c r="AV500" s="99"/>
      <c r="AW500" s="159" t="s">
        <v>5562</v>
      </c>
      <c r="AX500" s="102"/>
      <c r="AY500" s="157" t="s">
        <v>5563</v>
      </c>
      <c r="AZ500" s="159"/>
      <c r="BF500" s="103">
        <v>45744</v>
      </c>
      <c r="BG500" s="46"/>
      <c r="BH500" s="46"/>
      <c r="BI500" s="46">
        <f t="shared" si="22"/>
        <v>0</v>
      </c>
      <c r="BJ500" s="46">
        <f t="shared" si="23"/>
        <v>0</v>
      </c>
    </row>
    <row r="501" spans="1:62" ht="120" customHeight="1" x14ac:dyDescent="0.25">
      <c r="A501" s="132" t="s">
        <v>182</v>
      </c>
      <c r="B501" s="132"/>
      <c r="C501" s="150">
        <v>0</v>
      </c>
      <c r="D501" s="150">
        <v>0</v>
      </c>
      <c r="E501" s="133">
        <v>604.80000000000007</v>
      </c>
      <c r="F501" s="134" t="s">
        <v>1958</v>
      </c>
      <c r="G501" s="86" t="s">
        <v>1959</v>
      </c>
      <c r="H501" s="86" t="s">
        <v>1960</v>
      </c>
      <c r="I501" s="89"/>
      <c r="J501" s="90">
        <v>7</v>
      </c>
      <c r="K501" s="86"/>
      <c r="L501" s="86"/>
      <c r="M501" s="92" t="s">
        <v>151</v>
      </c>
      <c r="N501" s="86" t="s">
        <v>108</v>
      </c>
      <c r="O501" s="163" t="s">
        <v>258</v>
      </c>
      <c r="P501" s="163" t="s">
        <v>334</v>
      </c>
      <c r="Q501" s="91" t="s">
        <v>109</v>
      </c>
      <c r="R501" s="91" t="s">
        <v>210</v>
      </c>
      <c r="S501" s="91" t="s">
        <v>1961</v>
      </c>
      <c r="T501" s="92">
        <v>10</v>
      </c>
      <c r="U501" s="93">
        <v>14</v>
      </c>
      <c r="V501" s="94">
        <v>43789</v>
      </c>
      <c r="W501" s="94">
        <v>45733</v>
      </c>
      <c r="X501" s="95">
        <v>9785171193799</v>
      </c>
      <c r="Y501" s="96">
        <v>224</v>
      </c>
      <c r="Z501" s="97">
        <v>0.29099999999999998</v>
      </c>
      <c r="AA501" s="98" t="s">
        <v>145</v>
      </c>
      <c r="AB501" s="98" t="s">
        <v>161</v>
      </c>
      <c r="AC501" s="98" t="s">
        <v>146</v>
      </c>
      <c r="AD501" s="91" t="s">
        <v>110</v>
      </c>
      <c r="AE501" s="135" t="s">
        <v>116</v>
      </c>
      <c r="AF501" s="168"/>
      <c r="AG501" s="98" t="s">
        <v>943</v>
      </c>
      <c r="AH501" s="98"/>
      <c r="AI501" s="86" t="s">
        <v>1962</v>
      </c>
      <c r="AJ501" s="101"/>
      <c r="AK501" s="91" t="s">
        <v>1963</v>
      </c>
      <c r="AL501" s="100" t="s">
        <v>1964</v>
      </c>
      <c r="AM501" s="86" t="s">
        <v>267</v>
      </c>
      <c r="AN501" s="86" t="s">
        <v>240</v>
      </c>
      <c r="AO501" s="143">
        <f t="shared" si="21"/>
        <v>0</v>
      </c>
      <c r="AP501" s="85" t="s">
        <v>1965</v>
      </c>
      <c r="AQ501" s="100" t="s">
        <v>111</v>
      </c>
      <c r="AR501" s="97" t="s">
        <v>125</v>
      </c>
      <c r="AV501" s="99"/>
      <c r="AW501" s="159" t="s">
        <v>1966</v>
      </c>
      <c r="AX501" s="102" t="s">
        <v>1967</v>
      </c>
      <c r="AY501" s="157" t="s">
        <v>1968</v>
      </c>
      <c r="AZ501" s="159"/>
      <c r="BF501" s="103">
        <v>45735</v>
      </c>
      <c r="BG501" s="46"/>
      <c r="BH501" s="46"/>
      <c r="BI501" s="46">
        <f t="shared" si="22"/>
        <v>0</v>
      </c>
      <c r="BJ501" s="46">
        <f t="shared" si="23"/>
        <v>0</v>
      </c>
    </row>
    <row r="502" spans="1:62" ht="120" customHeight="1" x14ac:dyDescent="0.25">
      <c r="A502" s="132" t="s">
        <v>182</v>
      </c>
      <c r="B502" s="132"/>
      <c r="C502" s="150"/>
      <c r="D502" s="150"/>
      <c r="E502" s="133">
        <v>382.2</v>
      </c>
      <c r="F502" s="134" t="s">
        <v>4561</v>
      </c>
      <c r="G502" s="86" t="s">
        <v>211</v>
      </c>
      <c r="H502" s="86" t="s">
        <v>4562</v>
      </c>
      <c r="I502" s="89"/>
      <c r="J502" s="90" t="s">
        <v>197</v>
      </c>
      <c r="K502" s="86"/>
      <c r="L502" s="86"/>
      <c r="M502" s="92" t="s">
        <v>133</v>
      </c>
      <c r="N502" s="86" t="s">
        <v>108</v>
      </c>
      <c r="O502" s="163" t="s">
        <v>301</v>
      </c>
      <c r="P502" s="163" t="s">
        <v>302</v>
      </c>
      <c r="Q502" s="91" t="s">
        <v>109</v>
      </c>
      <c r="R502" s="91" t="s">
        <v>210</v>
      </c>
      <c r="S502" s="91" t="s">
        <v>4563</v>
      </c>
      <c r="T502" s="92">
        <v>10</v>
      </c>
      <c r="U502" s="93">
        <v>22</v>
      </c>
      <c r="V502" s="94">
        <v>45729</v>
      </c>
      <c r="W502" s="94">
        <v>45729</v>
      </c>
      <c r="X502" s="95">
        <v>9785171701512</v>
      </c>
      <c r="Y502" s="96">
        <v>128</v>
      </c>
      <c r="Z502" s="97">
        <v>0.114</v>
      </c>
      <c r="AA502" s="98" t="s">
        <v>300</v>
      </c>
      <c r="AB502" s="98" t="s">
        <v>193</v>
      </c>
      <c r="AC502" s="98" t="s">
        <v>292</v>
      </c>
      <c r="AD502" s="91">
        <v>3</v>
      </c>
      <c r="AE502" s="169" t="s">
        <v>198</v>
      </c>
      <c r="AF502" s="168"/>
      <c r="AG502" s="98" t="s">
        <v>333</v>
      </c>
      <c r="AH502" s="98"/>
      <c r="AI502" s="86" t="s">
        <v>4564</v>
      </c>
      <c r="AJ502" s="101"/>
      <c r="AK502" s="91"/>
      <c r="AL502" s="100" t="s">
        <v>4565</v>
      </c>
      <c r="AM502" s="86" t="s">
        <v>268</v>
      </c>
      <c r="AN502" s="86" t="s">
        <v>240</v>
      </c>
      <c r="AO502" s="143">
        <f t="shared" si="21"/>
        <v>0</v>
      </c>
      <c r="AP502" s="85" t="s">
        <v>4566</v>
      </c>
      <c r="AQ502" s="100" t="s">
        <v>157</v>
      </c>
      <c r="AR502" s="97" t="s">
        <v>125</v>
      </c>
      <c r="AV502" s="99"/>
      <c r="AW502" s="159" t="s">
        <v>4567</v>
      </c>
      <c r="AX502" s="102" t="s">
        <v>4568</v>
      </c>
      <c r="AY502" s="157" t="s">
        <v>4569</v>
      </c>
      <c r="AZ502" s="159"/>
      <c r="BF502" s="103">
        <v>45742</v>
      </c>
      <c r="BG502" s="46"/>
      <c r="BH502" s="46"/>
      <c r="BI502" s="46">
        <f t="shared" si="22"/>
        <v>0</v>
      </c>
      <c r="BJ502" s="46">
        <f t="shared" si="23"/>
        <v>0</v>
      </c>
    </row>
    <row r="503" spans="1:62" ht="120" customHeight="1" x14ac:dyDescent="0.25">
      <c r="A503" s="132" t="s">
        <v>182</v>
      </c>
      <c r="B503" s="132"/>
      <c r="C503" s="150">
        <v>0</v>
      </c>
      <c r="D503" s="150">
        <v>0</v>
      </c>
      <c r="E503" s="133">
        <v>781.2</v>
      </c>
      <c r="F503" s="134" t="s">
        <v>1052</v>
      </c>
      <c r="G503" s="86" t="s">
        <v>1053</v>
      </c>
      <c r="H503" s="86" t="s">
        <v>1054</v>
      </c>
      <c r="I503" s="89"/>
      <c r="J503" s="90" t="s">
        <v>197</v>
      </c>
      <c r="K503" s="86"/>
      <c r="L503" s="86"/>
      <c r="M503" s="92" t="s">
        <v>151</v>
      </c>
      <c r="N503" s="86" t="s">
        <v>108</v>
      </c>
      <c r="O503" s="163" t="s">
        <v>188</v>
      </c>
      <c r="P503" s="163" t="s">
        <v>188</v>
      </c>
      <c r="Q503" s="91" t="s">
        <v>109</v>
      </c>
      <c r="R503" s="91" t="s">
        <v>210</v>
      </c>
      <c r="S503" s="91" t="s">
        <v>1055</v>
      </c>
      <c r="T503" s="92">
        <v>10</v>
      </c>
      <c r="U503" s="93">
        <v>10</v>
      </c>
      <c r="V503" s="94">
        <v>45728</v>
      </c>
      <c r="W503" s="94">
        <v>45728</v>
      </c>
      <c r="X503" s="95">
        <v>9785171736507</v>
      </c>
      <c r="Y503" s="96">
        <v>448</v>
      </c>
      <c r="Z503" s="97">
        <v>0.47399999999999998</v>
      </c>
      <c r="AA503" s="98" t="s">
        <v>145</v>
      </c>
      <c r="AB503" s="98" t="s">
        <v>136</v>
      </c>
      <c r="AC503" s="98" t="s">
        <v>146</v>
      </c>
      <c r="AD503" s="91" t="s">
        <v>110</v>
      </c>
      <c r="AE503" s="169" t="s">
        <v>198</v>
      </c>
      <c r="AF503" s="168"/>
      <c r="AG503" s="98" t="s">
        <v>370</v>
      </c>
      <c r="AH503" s="98"/>
      <c r="AI503" s="86" t="s">
        <v>1056</v>
      </c>
      <c r="AJ503" s="101"/>
      <c r="AK503" s="91"/>
      <c r="AL503" s="100" t="s">
        <v>1057</v>
      </c>
      <c r="AM503" s="86" t="s">
        <v>173</v>
      </c>
      <c r="AN503" s="86" t="s">
        <v>153</v>
      </c>
      <c r="AO503" s="143">
        <f t="shared" si="21"/>
        <v>0</v>
      </c>
      <c r="AP503" s="85" t="s">
        <v>1058</v>
      </c>
      <c r="AQ503" s="100" t="s">
        <v>111</v>
      </c>
      <c r="AR503" s="97" t="s">
        <v>125</v>
      </c>
      <c r="AV503" s="99"/>
      <c r="AW503" s="159" t="s">
        <v>1059</v>
      </c>
      <c r="AX503" s="102"/>
      <c r="AY503" s="157" t="s">
        <v>1060</v>
      </c>
      <c r="AZ503" s="159"/>
      <c r="BF503" s="103">
        <v>45733</v>
      </c>
      <c r="BG503" s="46"/>
      <c r="BH503" s="46"/>
      <c r="BI503" s="46">
        <f t="shared" si="22"/>
        <v>0</v>
      </c>
      <c r="BJ503" s="46">
        <f t="shared" si="23"/>
        <v>0</v>
      </c>
    </row>
    <row r="504" spans="1:62" ht="120" customHeight="1" x14ac:dyDescent="0.25">
      <c r="A504" s="132" t="s">
        <v>182</v>
      </c>
      <c r="B504" s="132"/>
      <c r="C504" s="150">
        <v>0</v>
      </c>
      <c r="D504" s="150">
        <v>0</v>
      </c>
      <c r="E504" s="133">
        <v>332.85</v>
      </c>
      <c r="F504" s="134" t="s">
        <v>1061</v>
      </c>
      <c r="G504" s="86" t="s">
        <v>1062</v>
      </c>
      <c r="H504" s="86" t="s">
        <v>1063</v>
      </c>
      <c r="I504" s="89"/>
      <c r="J504" s="90" t="s">
        <v>197</v>
      </c>
      <c r="K504" s="86"/>
      <c r="L504" s="86"/>
      <c r="M504" s="92" t="s">
        <v>144</v>
      </c>
      <c r="N504" s="86" t="s">
        <v>108</v>
      </c>
      <c r="O504" s="163" t="s">
        <v>179</v>
      </c>
      <c r="P504" s="163" t="s">
        <v>613</v>
      </c>
      <c r="Q504" s="91" t="s">
        <v>109</v>
      </c>
      <c r="R504" s="91" t="s">
        <v>210</v>
      </c>
      <c r="S504" s="91" t="s">
        <v>1064</v>
      </c>
      <c r="T504" s="92">
        <v>10</v>
      </c>
      <c r="U504" s="93">
        <v>12</v>
      </c>
      <c r="V504" s="94">
        <v>45726</v>
      </c>
      <c r="W504" s="94">
        <v>45726</v>
      </c>
      <c r="X504" s="95">
        <v>9785171721640</v>
      </c>
      <c r="Y504" s="96">
        <v>320</v>
      </c>
      <c r="Z504" s="97">
        <v>0.215</v>
      </c>
      <c r="AA504" s="98" t="s">
        <v>171</v>
      </c>
      <c r="AB504" s="98" t="s">
        <v>161</v>
      </c>
      <c r="AC504" s="98" t="s">
        <v>172</v>
      </c>
      <c r="AD504" s="91">
        <v>3</v>
      </c>
      <c r="AE504" s="169" t="s">
        <v>198</v>
      </c>
      <c r="AF504" s="168"/>
      <c r="AG504" s="98" t="s">
        <v>1065</v>
      </c>
      <c r="AH504" s="98"/>
      <c r="AI504" s="86" t="s">
        <v>1066</v>
      </c>
      <c r="AJ504" s="101"/>
      <c r="AK504" s="91"/>
      <c r="AL504" s="100" t="s">
        <v>1067</v>
      </c>
      <c r="AM504" s="86" t="s">
        <v>430</v>
      </c>
      <c r="AN504" s="86" t="s">
        <v>240</v>
      </c>
      <c r="AO504" s="143">
        <f t="shared" si="21"/>
        <v>0</v>
      </c>
      <c r="AP504" s="85" t="s">
        <v>1068</v>
      </c>
      <c r="AQ504" s="100" t="s">
        <v>111</v>
      </c>
      <c r="AR504" s="97" t="s">
        <v>125</v>
      </c>
      <c r="AV504" s="99"/>
      <c r="AW504" s="159" t="s">
        <v>1069</v>
      </c>
      <c r="AX504" s="102"/>
      <c r="AY504" s="157" t="s">
        <v>1070</v>
      </c>
      <c r="AZ504" s="159"/>
      <c r="BF504" s="103">
        <v>45733</v>
      </c>
      <c r="BG504" s="46"/>
      <c r="BH504" s="46"/>
      <c r="BI504" s="46">
        <f t="shared" si="22"/>
        <v>0</v>
      </c>
      <c r="BJ504" s="46">
        <f t="shared" si="23"/>
        <v>0</v>
      </c>
    </row>
    <row r="505" spans="1:62" ht="120" customHeight="1" x14ac:dyDescent="0.25">
      <c r="A505" s="132" t="s">
        <v>182</v>
      </c>
      <c r="B505" s="132"/>
      <c r="C505" s="150">
        <v>0</v>
      </c>
      <c r="D505" s="150">
        <v>0</v>
      </c>
      <c r="E505" s="133">
        <v>252</v>
      </c>
      <c r="F505" s="134" t="s">
        <v>2580</v>
      </c>
      <c r="G505" s="86" t="s">
        <v>398</v>
      </c>
      <c r="H505" s="86" t="s">
        <v>2581</v>
      </c>
      <c r="I505" s="89"/>
      <c r="J505" s="90">
        <v>4</v>
      </c>
      <c r="K505" s="86"/>
      <c r="L505" s="86"/>
      <c r="M505" s="92" t="s">
        <v>138</v>
      </c>
      <c r="N505" s="86" t="s">
        <v>108</v>
      </c>
      <c r="O505" s="163" t="s">
        <v>148</v>
      </c>
      <c r="P505" s="163" t="s">
        <v>217</v>
      </c>
      <c r="Q505" s="91" t="s">
        <v>109</v>
      </c>
      <c r="R505" s="91" t="s">
        <v>210</v>
      </c>
      <c r="S505" s="91" t="s">
        <v>2582</v>
      </c>
      <c r="T505" s="92">
        <v>10</v>
      </c>
      <c r="U505" s="93">
        <v>20</v>
      </c>
      <c r="V505" s="94">
        <v>42716</v>
      </c>
      <c r="W505" s="94">
        <v>45733</v>
      </c>
      <c r="X505" s="95">
        <v>9785171009335</v>
      </c>
      <c r="Y505" s="96">
        <v>64</v>
      </c>
      <c r="Z505" s="97">
        <v>0.13300000000000001</v>
      </c>
      <c r="AA505" s="98" t="s">
        <v>177</v>
      </c>
      <c r="AB505" s="98" t="s">
        <v>160</v>
      </c>
      <c r="AC505" s="98" t="s">
        <v>178</v>
      </c>
      <c r="AD505" s="91">
        <v>3</v>
      </c>
      <c r="AE505" s="135" t="s">
        <v>116</v>
      </c>
      <c r="AF505" s="168"/>
      <c r="AG505" s="98" t="s">
        <v>283</v>
      </c>
      <c r="AH505" s="98"/>
      <c r="AI505" s="86" t="s">
        <v>2583</v>
      </c>
      <c r="AJ505" s="101" t="s">
        <v>163</v>
      </c>
      <c r="AK505" s="91"/>
      <c r="AL505" s="100" t="s">
        <v>2584</v>
      </c>
      <c r="AM505" s="86" t="s">
        <v>187</v>
      </c>
      <c r="AN505" s="86" t="s">
        <v>142</v>
      </c>
      <c r="AO505" s="143">
        <f t="shared" si="21"/>
        <v>0</v>
      </c>
      <c r="AP505" s="85" t="s">
        <v>2585</v>
      </c>
      <c r="AQ505" s="100" t="s">
        <v>143</v>
      </c>
      <c r="AR505" s="97" t="s">
        <v>125</v>
      </c>
      <c r="AV505" s="99"/>
      <c r="AW505" s="159" t="s">
        <v>2586</v>
      </c>
      <c r="AX505" s="102" t="s">
        <v>2587</v>
      </c>
      <c r="AY505" s="157" t="s">
        <v>2588</v>
      </c>
      <c r="AZ505" s="159"/>
      <c r="BF505" s="103">
        <v>45736</v>
      </c>
      <c r="BG505" s="46"/>
      <c r="BH505" s="46"/>
      <c r="BI505" s="46">
        <f t="shared" si="22"/>
        <v>0</v>
      </c>
      <c r="BJ505" s="46">
        <f t="shared" si="23"/>
        <v>0</v>
      </c>
    </row>
    <row r="506" spans="1:62" ht="120" customHeight="1" x14ac:dyDescent="0.25">
      <c r="A506" s="132" t="s">
        <v>182</v>
      </c>
      <c r="B506" s="132"/>
      <c r="C506" s="150">
        <v>0</v>
      </c>
      <c r="D506" s="150">
        <v>0</v>
      </c>
      <c r="E506" s="133">
        <v>252</v>
      </c>
      <c r="F506" s="134" t="s">
        <v>2589</v>
      </c>
      <c r="G506" s="86" t="s">
        <v>372</v>
      </c>
      <c r="H506" s="86" t="s">
        <v>2581</v>
      </c>
      <c r="I506" s="89"/>
      <c r="J506" s="90">
        <v>4</v>
      </c>
      <c r="K506" s="86"/>
      <c r="L506" s="86"/>
      <c r="M506" s="92" t="s">
        <v>138</v>
      </c>
      <c r="N506" s="86" t="s">
        <v>108</v>
      </c>
      <c r="O506" s="163" t="s">
        <v>148</v>
      </c>
      <c r="P506" s="163" t="s">
        <v>217</v>
      </c>
      <c r="Q506" s="91" t="s">
        <v>109</v>
      </c>
      <c r="R506" s="91" t="s">
        <v>210</v>
      </c>
      <c r="S506" s="91" t="s">
        <v>2590</v>
      </c>
      <c r="T506" s="92">
        <v>10</v>
      </c>
      <c r="U506" s="93">
        <v>20</v>
      </c>
      <c r="V506" s="94">
        <v>42709</v>
      </c>
      <c r="W506" s="94">
        <v>45443</v>
      </c>
      <c r="X506" s="95">
        <v>9785171009342</v>
      </c>
      <c r="Y506" s="96">
        <v>64</v>
      </c>
      <c r="Z506" s="97">
        <v>0.13100000000000001</v>
      </c>
      <c r="AA506" s="98" t="s">
        <v>177</v>
      </c>
      <c r="AB506" s="98" t="s">
        <v>160</v>
      </c>
      <c r="AC506" s="98" t="s">
        <v>178</v>
      </c>
      <c r="AD506" s="91">
        <v>3</v>
      </c>
      <c r="AE506" s="135" t="s">
        <v>116</v>
      </c>
      <c r="AF506" s="168"/>
      <c r="AG506" s="98" t="s">
        <v>384</v>
      </c>
      <c r="AH506" s="98"/>
      <c r="AI506" s="86" t="s">
        <v>2583</v>
      </c>
      <c r="AJ506" s="101" t="s">
        <v>163</v>
      </c>
      <c r="AK506" s="91"/>
      <c r="AL506" s="100" t="s">
        <v>2591</v>
      </c>
      <c r="AM506" s="86" t="s">
        <v>187</v>
      </c>
      <c r="AN506" s="86" t="s">
        <v>142</v>
      </c>
      <c r="AO506" s="143">
        <f t="shared" si="21"/>
        <v>0</v>
      </c>
      <c r="AP506" s="85" t="s">
        <v>2592</v>
      </c>
      <c r="AQ506" s="100" t="s">
        <v>143</v>
      </c>
      <c r="AR506" s="97" t="s">
        <v>125</v>
      </c>
      <c r="AV506" s="99"/>
      <c r="AW506" s="159" t="s">
        <v>2593</v>
      </c>
      <c r="AX506" s="102" t="s">
        <v>2594</v>
      </c>
      <c r="AY506" s="157" t="s">
        <v>2595</v>
      </c>
      <c r="AZ506" s="159"/>
      <c r="BF506" s="103">
        <v>45736</v>
      </c>
      <c r="BG506" s="46"/>
      <c r="BH506" s="46"/>
      <c r="BI506" s="46">
        <f t="shared" si="22"/>
        <v>0</v>
      </c>
      <c r="BJ506" s="46">
        <f t="shared" si="23"/>
        <v>0</v>
      </c>
    </row>
    <row r="507" spans="1:62" ht="120" customHeight="1" x14ac:dyDescent="0.25">
      <c r="A507" s="132" t="s">
        <v>182</v>
      </c>
      <c r="B507" s="132"/>
      <c r="C507" s="150">
        <v>0</v>
      </c>
      <c r="D507" s="150">
        <v>0</v>
      </c>
      <c r="E507" s="133">
        <v>299.25</v>
      </c>
      <c r="F507" s="134" t="s">
        <v>4011</v>
      </c>
      <c r="G507" s="86" t="s">
        <v>4012</v>
      </c>
      <c r="H507" s="86" t="s">
        <v>4013</v>
      </c>
      <c r="I507" s="89"/>
      <c r="J507" s="90" t="s">
        <v>197</v>
      </c>
      <c r="K507" s="86"/>
      <c r="L507" s="86"/>
      <c r="M507" s="92"/>
      <c r="N507" s="86" t="s">
        <v>108</v>
      </c>
      <c r="O507" s="163" t="s">
        <v>4014</v>
      </c>
      <c r="P507" s="163" t="s">
        <v>4014</v>
      </c>
      <c r="Q507" s="91" t="s">
        <v>109</v>
      </c>
      <c r="R507" s="91" t="s">
        <v>210</v>
      </c>
      <c r="S507" s="91" t="s">
        <v>4015</v>
      </c>
      <c r="T507" s="92">
        <v>10</v>
      </c>
      <c r="U507" s="93">
        <v>20</v>
      </c>
      <c r="V507" s="94">
        <v>45737</v>
      </c>
      <c r="W507" s="94">
        <v>45737</v>
      </c>
      <c r="X507" s="95">
        <v>9785171638818</v>
      </c>
      <c r="Y507" s="96">
        <v>48</v>
      </c>
      <c r="Z507" s="97">
        <v>0.109</v>
      </c>
      <c r="AA507" s="98" t="s">
        <v>177</v>
      </c>
      <c r="AB507" s="98" t="s">
        <v>193</v>
      </c>
      <c r="AC507" s="98" t="s">
        <v>178</v>
      </c>
      <c r="AD507" s="91">
        <v>3</v>
      </c>
      <c r="AE507" s="169" t="s">
        <v>198</v>
      </c>
      <c r="AF507" s="168"/>
      <c r="AG507" s="98" t="s">
        <v>4016</v>
      </c>
      <c r="AH507" s="98"/>
      <c r="AI507" s="86" t="s">
        <v>4017</v>
      </c>
      <c r="AJ507" s="101" t="s">
        <v>141</v>
      </c>
      <c r="AK507" s="91"/>
      <c r="AL507" s="100" t="s">
        <v>4018</v>
      </c>
      <c r="AM507" s="86" t="s">
        <v>221</v>
      </c>
      <c r="AN507" s="86" t="s">
        <v>142</v>
      </c>
      <c r="AO507" s="143">
        <f t="shared" si="21"/>
        <v>0</v>
      </c>
      <c r="AP507" s="85" t="s">
        <v>4019</v>
      </c>
      <c r="AQ507" s="100" t="s">
        <v>147</v>
      </c>
      <c r="AR507" s="97" t="s">
        <v>125</v>
      </c>
      <c r="AV507" s="99"/>
      <c r="AW507" s="159" t="s">
        <v>4020</v>
      </c>
      <c r="AX507" s="102"/>
      <c r="AY507" s="157" t="s">
        <v>4021</v>
      </c>
      <c r="AZ507" s="159"/>
      <c r="BF507" s="103">
        <v>45741</v>
      </c>
      <c r="BG507" s="46"/>
      <c r="BH507" s="46"/>
      <c r="BI507" s="46">
        <f t="shared" si="22"/>
        <v>0</v>
      </c>
      <c r="BJ507" s="46">
        <f t="shared" si="23"/>
        <v>0</v>
      </c>
    </row>
    <row r="508" spans="1:62" ht="120" customHeight="1" x14ac:dyDescent="0.25">
      <c r="A508" s="132" t="s">
        <v>182</v>
      </c>
      <c r="B508" s="132"/>
      <c r="C508" s="150">
        <v>0</v>
      </c>
      <c r="D508" s="150">
        <v>0</v>
      </c>
      <c r="E508" s="133">
        <v>299.25</v>
      </c>
      <c r="F508" s="134" t="s">
        <v>4022</v>
      </c>
      <c r="G508" s="86" t="s">
        <v>4012</v>
      </c>
      <c r="H508" s="86" t="s">
        <v>4013</v>
      </c>
      <c r="I508" s="89"/>
      <c r="J508" s="90" t="s">
        <v>197</v>
      </c>
      <c r="K508" s="86"/>
      <c r="L508" s="86"/>
      <c r="M508" s="92"/>
      <c r="N508" s="86" t="s">
        <v>108</v>
      </c>
      <c r="O508" s="163" t="s">
        <v>4014</v>
      </c>
      <c r="P508" s="163" t="s">
        <v>4014</v>
      </c>
      <c r="Q508" s="91" t="s">
        <v>109</v>
      </c>
      <c r="R508" s="91" t="s">
        <v>210</v>
      </c>
      <c r="S508" s="91" t="s">
        <v>4023</v>
      </c>
      <c r="T508" s="92">
        <v>10</v>
      </c>
      <c r="U508" s="93">
        <v>20</v>
      </c>
      <c r="V508" s="94">
        <v>45737</v>
      </c>
      <c r="W508" s="94">
        <v>45737</v>
      </c>
      <c r="X508" s="95">
        <v>9785171638832</v>
      </c>
      <c r="Y508" s="96">
        <v>48</v>
      </c>
      <c r="Z508" s="97">
        <v>0.112</v>
      </c>
      <c r="AA508" s="98" t="s">
        <v>177</v>
      </c>
      <c r="AB508" s="98" t="s">
        <v>193</v>
      </c>
      <c r="AC508" s="98" t="s">
        <v>178</v>
      </c>
      <c r="AD508" s="91">
        <v>3</v>
      </c>
      <c r="AE508" s="169" t="s">
        <v>198</v>
      </c>
      <c r="AF508" s="168"/>
      <c r="AG508" s="98" t="s">
        <v>4016</v>
      </c>
      <c r="AH508" s="98"/>
      <c r="AI508" s="86" t="s">
        <v>4017</v>
      </c>
      <c r="AJ508" s="101" t="s">
        <v>141</v>
      </c>
      <c r="AK508" s="91"/>
      <c r="AL508" s="100" t="s">
        <v>4024</v>
      </c>
      <c r="AM508" s="86" t="s">
        <v>221</v>
      </c>
      <c r="AN508" s="86" t="s">
        <v>142</v>
      </c>
      <c r="AO508" s="143">
        <f t="shared" si="21"/>
        <v>0</v>
      </c>
      <c r="AP508" s="85" t="s">
        <v>4025</v>
      </c>
      <c r="AQ508" s="100" t="s">
        <v>147</v>
      </c>
      <c r="AR508" s="97" t="s">
        <v>125</v>
      </c>
      <c r="AV508" s="99"/>
      <c r="AW508" s="159" t="s">
        <v>4026</v>
      </c>
      <c r="AX508" s="102"/>
      <c r="AY508" s="157" t="s">
        <v>4027</v>
      </c>
      <c r="AZ508" s="159"/>
      <c r="BF508" s="103">
        <v>45741</v>
      </c>
      <c r="BG508" s="46"/>
      <c r="BH508" s="46"/>
      <c r="BI508" s="46">
        <f t="shared" si="22"/>
        <v>0</v>
      </c>
      <c r="BJ508" s="46">
        <f t="shared" si="23"/>
        <v>0</v>
      </c>
    </row>
    <row r="509" spans="1:62" ht="120" customHeight="1" x14ac:dyDescent="0.25">
      <c r="A509" s="132" t="s">
        <v>182</v>
      </c>
      <c r="B509" s="132"/>
      <c r="C509" s="150">
        <v>0</v>
      </c>
      <c r="D509" s="150">
        <v>0</v>
      </c>
      <c r="E509" s="133">
        <v>299.25</v>
      </c>
      <c r="F509" s="134" t="s">
        <v>4028</v>
      </c>
      <c r="G509" s="86" t="s">
        <v>4012</v>
      </c>
      <c r="H509" s="86" t="s">
        <v>4013</v>
      </c>
      <c r="I509" s="89"/>
      <c r="J509" s="90" t="s">
        <v>197</v>
      </c>
      <c r="K509" s="86"/>
      <c r="L509" s="86"/>
      <c r="M509" s="92"/>
      <c r="N509" s="86" t="s">
        <v>108</v>
      </c>
      <c r="O509" s="163" t="s">
        <v>4014</v>
      </c>
      <c r="P509" s="163" t="s">
        <v>4014</v>
      </c>
      <c r="Q509" s="91" t="s">
        <v>109</v>
      </c>
      <c r="R509" s="91" t="s">
        <v>210</v>
      </c>
      <c r="S509" s="91" t="s">
        <v>4029</v>
      </c>
      <c r="T509" s="92">
        <v>10</v>
      </c>
      <c r="U509" s="93">
        <v>20</v>
      </c>
      <c r="V509" s="94">
        <v>45737</v>
      </c>
      <c r="W509" s="94">
        <v>45737</v>
      </c>
      <c r="X509" s="95">
        <v>9785171638849</v>
      </c>
      <c r="Y509" s="96">
        <v>48</v>
      </c>
      <c r="Z509" s="97">
        <v>0.107</v>
      </c>
      <c r="AA509" s="98" t="s">
        <v>177</v>
      </c>
      <c r="AB509" s="98" t="s">
        <v>193</v>
      </c>
      <c r="AC509" s="98" t="s">
        <v>178</v>
      </c>
      <c r="AD509" s="91">
        <v>3</v>
      </c>
      <c r="AE509" s="169" t="s">
        <v>198</v>
      </c>
      <c r="AF509" s="168"/>
      <c r="AG509" s="98" t="s">
        <v>4016</v>
      </c>
      <c r="AH509" s="98"/>
      <c r="AI509" s="86" t="s">
        <v>4017</v>
      </c>
      <c r="AJ509" s="101" t="s">
        <v>141</v>
      </c>
      <c r="AK509" s="91"/>
      <c r="AL509" s="100" t="s">
        <v>4030</v>
      </c>
      <c r="AM509" s="86" t="s">
        <v>221</v>
      </c>
      <c r="AN509" s="86" t="s">
        <v>142</v>
      </c>
      <c r="AO509" s="143">
        <f t="shared" si="21"/>
        <v>0</v>
      </c>
      <c r="AP509" s="85" t="s">
        <v>4031</v>
      </c>
      <c r="AQ509" s="100" t="s">
        <v>147</v>
      </c>
      <c r="AR509" s="97" t="s">
        <v>125</v>
      </c>
      <c r="AV509" s="99"/>
      <c r="AW509" s="159" t="s">
        <v>4032</v>
      </c>
      <c r="AX509" s="102"/>
      <c r="AY509" s="157" t="s">
        <v>4027</v>
      </c>
      <c r="AZ509" s="159"/>
      <c r="BF509" s="103">
        <v>45741</v>
      </c>
      <c r="BG509" s="46"/>
      <c r="BH509" s="46"/>
      <c r="BI509" s="46">
        <f t="shared" si="22"/>
        <v>0</v>
      </c>
      <c r="BJ509" s="46">
        <f t="shared" si="23"/>
        <v>0</v>
      </c>
    </row>
    <row r="510" spans="1:62" ht="120" customHeight="1" x14ac:dyDescent="0.25">
      <c r="A510" s="132" t="s">
        <v>182</v>
      </c>
      <c r="B510" s="132"/>
      <c r="C510" s="150">
        <v>0</v>
      </c>
      <c r="D510" s="150">
        <v>0</v>
      </c>
      <c r="E510" s="133">
        <v>299.25</v>
      </c>
      <c r="F510" s="134" t="s">
        <v>4033</v>
      </c>
      <c r="G510" s="86" t="s">
        <v>4012</v>
      </c>
      <c r="H510" s="86" t="s">
        <v>4013</v>
      </c>
      <c r="I510" s="89"/>
      <c r="J510" s="90" t="s">
        <v>197</v>
      </c>
      <c r="K510" s="86"/>
      <c r="L510" s="86"/>
      <c r="M510" s="92"/>
      <c r="N510" s="86" t="s">
        <v>108</v>
      </c>
      <c r="O510" s="163" t="s">
        <v>4014</v>
      </c>
      <c r="P510" s="163" t="s">
        <v>4014</v>
      </c>
      <c r="Q510" s="91" t="s">
        <v>109</v>
      </c>
      <c r="R510" s="91" t="s">
        <v>210</v>
      </c>
      <c r="S510" s="91" t="s">
        <v>4034</v>
      </c>
      <c r="T510" s="92">
        <v>10</v>
      </c>
      <c r="U510" s="93">
        <v>20</v>
      </c>
      <c r="V510" s="94">
        <v>45737</v>
      </c>
      <c r="W510" s="94">
        <v>45737</v>
      </c>
      <c r="X510" s="95">
        <v>9785171638856</v>
      </c>
      <c r="Y510" s="96">
        <v>48</v>
      </c>
      <c r="Z510" s="97">
        <v>0.109</v>
      </c>
      <c r="AA510" s="98" t="s">
        <v>177</v>
      </c>
      <c r="AB510" s="98" t="s">
        <v>193</v>
      </c>
      <c r="AC510" s="98" t="s">
        <v>178</v>
      </c>
      <c r="AD510" s="91">
        <v>3</v>
      </c>
      <c r="AE510" s="169" t="s">
        <v>198</v>
      </c>
      <c r="AF510" s="168"/>
      <c r="AG510" s="98" t="s">
        <v>4016</v>
      </c>
      <c r="AH510" s="98"/>
      <c r="AI510" s="86" t="s">
        <v>4017</v>
      </c>
      <c r="AJ510" s="101" t="s">
        <v>141</v>
      </c>
      <c r="AK510" s="91"/>
      <c r="AL510" s="100" t="s">
        <v>4035</v>
      </c>
      <c r="AM510" s="86" t="s">
        <v>221</v>
      </c>
      <c r="AN510" s="86" t="s">
        <v>142</v>
      </c>
      <c r="AO510" s="143">
        <f t="shared" si="21"/>
        <v>0</v>
      </c>
      <c r="AP510" s="85" t="s">
        <v>4036</v>
      </c>
      <c r="AQ510" s="100" t="s">
        <v>147</v>
      </c>
      <c r="AR510" s="97" t="s">
        <v>125</v>
      </c>
      <c r="AV510" s="99"/>
      <c r="AW510" s="159" t="s">
        <v>4037</v>
      </c>
      <c r="AX510" s="102"/>
      <c r="AY510" s="157" t="s">
        <v>4027</v>
      </c>
      <c r="AZ510" s="159"/>
      <c r="BF510" s="103">
        <v>45741</v>
      </c>
      <c r="BG510" s="46"/>
      <c r="BH510" s="46"/>
      <c r="BI510" s="46">
        <f t="shared" si="22"/>
        <v>0</v>
      </c>
      <c r="BJ510" s="46">
        <f t="shared" si="23"/>
        <v>0</v>
      </c>
    </row>
    <row r="511" spans="1:62" ht="120" customHeight="1" x14ac:dyDescent="0.25">
      <c r="A511" s="132" t="s">
        <v>182</v>
      </c>
      <c r="B511" s="132"/>
      <c r="C511" s="150">
        <v>0</v>
      </c>
      <c r="D511" s="150">
        <v>0</v>
      </c>
      <c r="E511" s="133">
        <v>166.95000000000002</v>
      </c>
      <c r="F511" s="134" t="s">
        <v>5564</v>
      </c>
      <c r="G511" s="86" t="s">
        <v>5565</v>
      </c>
      <c r="H511" s="86" t="s">
        <v>5566</v>
      </c>
      <c r="I511" s="89"/>
      <c r="J511" s="90" t="s">
        <v>197</v>
      </c>
      <c r="K511" s="86"/>
      <c r="L511" s="86"/>
      <c r="M511" s="92" t="s">
        <v>138</v>
      </c>
      <c r="N511" s="86" t="s">
        <v>108</v>
      </c>
      <c r="O511" s="163" t="s">
        <v>254</v>
      </c>
      <c r="P511" s="163" t="s">
        <v>3568</v>
      </c>
      <c r="Q511" s="91" t="s">
        <v>109</v>
      </c>
      <c r="R511" s="91" t="s">
        <v>210</v>
      </c>
      <c r="S511" s="91" t="s">
        <v>5567</v>
      </c>
      <c r="T511" s="92">
        <v>20</v>
      </c>
      <c r="U511" s="93">
        <v>20</v>
      </c>
      <c r="V511" s="94">
        <v>45742</v>
      </c>
      <c r="W511" s="94">
        <v>45742</v>
      </c>
      <c r="X511" s="95">
        <v>9785171700928</v>
      </c>
      <c r="Y511" s="96">
        <v>64</v>
      </c>
      <c r="Z511" s="97">
        <v>0.13300000000000001</v>
      </c>
      <c r="AA511" s="98" t="s">
        <v>177</v>
      </c>
      <c r="AB511" s="98" t="s">
        <v>160</v>
      </c>
      <c r="AC511" s="98" t="s">
        <v>178</v>
      </c>
      <c r="AD511" s="91">
        <v>3</v>
      </c>
      <c r="AE511" s="169" t="s">
        <v>198</v>
      </c>
      <c r="AF511" s="168"/>
      <c r="AG511" s="98" t="s">
        <v>5201</v>
      </c>
      <c r="AH511" s="98"/>
      <c r="AI511" s="86" t="s">
        <v>5568</v>
      </c>
      <c r="AJ511" s="101" t="s">
        <v>163</v>
      </c>
      <c r="AK511" s="91"/>
      <c r="AL511" s="100" t="s">
        <v>5569</v>
      </c>
      <c r="AM511" s="86" t="s">
        <v>187</v>
      </c>
      <c r="AN511" s="86" t="s">
        <v>142</v>
      </c>
      <c r="AO511" s="143">
        <f t="shared" si="21"/>
        <v>0</v>
      </c>
      <c r="AP511" s="85" t="s">
        <v>5570</v>
      </c>
      <c r="AQ511" s="100" t="s">
        <v>143</v>
      </c>
      <c r="AR511" s="97" t="s">
        <v>125</v>
      </c>
      <c r="AV511" s="99"/>
      <c r="AW511" s="159" t="s">
        <v>5571</v>
      </c>
      <c r="AX511" s="102" t="s">
        <v>5572</v>
      </c>
      <c r="AY511" s="157" t="s">
        <v>5572</v>
      </c>
      <c r="AZ511" s="159"/>
      <c r="BF511" s="103">
        <v>45744</v>
      </c>
      <c r="BG511" s="46"/>
      <c r="BH511" s="46"/>
      <c r="BI511" s="46">
        <f t="shared" si="22"/>
        <v>0</v>
      </c>
      <c r="BJ511" s="46">
        <f t="shared" si="23"/>
        <v>0</v>
      </c>
    </row>
    <row r="512" spans="1:62" ht="120" customHeight="1" x14ac:dyDescent="0.25">
      <c r="A512" s="132" t="s">
        <v>182</v>
      </c>
      <c r="B512" s="132"/>
      <c r="C512" s="150">
        <v>0</v>
      </c>
      <c r="D512" s="150">
        <v>0</v>
      </c>
      <c r="E512" s="133">
        <v>166.95000000000002</v>
      </c>
      <c r="F512" s="134" t="s">
        <v>5573</v>
      </c>
      <c r="G512" s="86" t="s">
        <v>5565</v>
      </c>
      <c r="H512" s="86" t="s">
        <v>5566</v>
      </c>
      <c r="I512" s="89"/>
      <c r="J512" s="90" t="s">
        <v>197</v>
      </c>
      <c r="K512" s="86"/>
      <c r="L512" s="86"/>
      <c r="M512" s="92" t="s">
        <v>138</v>
      </c>
      <c r="N512" s="86" t="s">
        <v>108</v>
      </c>
      <c r="O512" s="163" t="s">
        <v>254</v>
      </c>
      <c r="P512" s="163" t="s">
        <v>3568</v>
      </c>
      <c r="Q512" s="91" t="s">
        <v>109</v>
      </c>
      <c r="R512" s="91" t="s">
        <v>210</v>
      </c>
      <c r="S512" s="91" t="s">
        <v>5574</v>
      </c>
      <c r="T512" s="92">
        <v>20</v>
      </c>
      <c r="U512" s="93">
        <v>20</v>
      </c>
      <c r="V512" s="94">
        <v>45742</v>
      </c>
      <c r="W512" s="94">
        <v>45742</v>
      </c>
      <c r="X512" s="95">
        <v>9785171700904</v>
      </c>
      <c r="Y512" s="96">
        <v>64</v>
      </c>
      <c r="Z512" s="97">
        <v>0.13400000000000001</v>
      </c>
      <c r="AA512" s="98" t="s">
        <v>177</v>
      </c>
      <c r="AB512" s="98" t="s">
        <v>160</v>
      </c>
      <c r="AC512" s="98" t="s">
        <v>178</v>
      </c>
      <c r="AD512" s="91">
        <v>3</v>
      </c>
      <c r="AE512" s="169" t="s">
        <v>198</v>
      </c>
      <c r="AF512" s="168"/>
      <c r="AG512" s="98" t="s">
        <v>5201</v>
      </c>
      <c r="AH512" s="98"/>
      <c r="AI512" s="86" t="s">
        <v>5568</v>
      </c>
      <c r="AJ512" s="101" t="s">
        <v>163</v>
      </c>
      <c r="AK512" s="91"/>
      <c r="AL512" s="100" t="s">
        <v>5575</v>
      </c>
      <c r="AM512" s="86" t="s">
        <v>187</v>
      </c>
      <c r="AN512" s="86" t="s">
        <v>142</v>
      </c>
      <c r="AO512" s="143">
        <f t="shared" si="21"/>
        <v>0</v>
      </c>
      <c r="AP512" s="85" t="s">
        <v>5576</v>
      </c>
      <c r="AQ512" s="100" t="s">
        <v>143</v>
      </c>
      <c r="AR512" s="97" t="s">
        <v>125</v>
      </c>
      <c r="AV512" s="99"/>
      <c r="AW512" s="159" t="s">
        <v>5577</v>
      </c>
      <c r="AX512" s="102" t="s">
        <v>5578</v>
      </c>
      <c r="AY512" s="157" t="s">
        <v>5578</v>
      </c>
      <c r="AZ512" s="159"/>
      <c r="BF512" s="103">
        <v>45744</v>
      </c>
      <c r="BG512" s="46"/>
      <c r="BH512" s="46"/>
      <c r="BI512" s="46">
        <f t="shared" si="22"/>
        <v>0</v>
      </c>
      <c r="BJ512" s="46">
        <f t="shared" si="23"/>
        <v>0</v>
      </c>
    </row>
    <row r="513" spans="1:62" ht="120" customHeight="1" x14ac:dyDescent="0.25">
      <c r="A513" s="132" t="s">
        <v>182</v>
      </c>
      <c r="B513" s="132"/>
      <c r="C513" s="150">
        <v>0</v>
      </c>
      <c r="D513" s="150">
        <v>0</v>
      </c>
      <c r="E513" s="133">
        <v>166.95000000000002</v>
      </c>
      <c r="F513" s="134" t="s">
        <v>5579</v>
      </c>
      <c r="G513" s="86" t="s">
        <v>5565</v>
      </c>
      <c r="H513" s="86" t="s">
        <v>5566</v>
      </c>
      <c r="I513" s="89"/>
      <c r="J513" s="90" t="s">
        <v>197</v>
      </c>
      <c r="K513" s="86"/>
      <c r="L513" s="86"/>
      <c r="M513" s="92" t="s">
        <v>138</v>
      </c>
      <c r="N513" s="86" t="s">
        <v>108</v>
      </c>
      <c r="O513" s="163" t="s">
        <v>254</v>
      </c>
      <c r="P513" s="163" t="s">
        <v>3568</v>
      </c>
      <c r="Q513" s="91" t="s">
        <v>109</v>
      </c>
      <c r="R513" s="91" t="s">
        <v>210</v>
      </c>
      <c r="S513" s="91" t="s">
        <v>5580</v>
      </c>
      <c r="T513" s="92">
        <v>20</v>
      </c>
      <c r="U513" s="93">
        <v>20</v>
      </c>
      <c r="V513" s="94">
        <v>45742</v>
      </c>
      <c r="W513" s="94">
        <v>45742</v>
      </c>
      <c r="X513" s="95">
        <v>9785171700911</v>
      </c>
      <c r="Y513" s="96">
        <v>64</v>
      </c>
      <c r="Z513" s="97">
        <v>0.13300000000000001</v>
      </c>
      <c r="AA513" s="98" t="s">
        <v>177</v>
      </c>
      <c r="AB513" s="98" t="s">
        <v>160</v>
      </c>
      <c r="AC513" s="98" t="s">
        <v>178</v>
      </c>
      <c r="AD513" s="91">
        <v>3</v>
      </c>
      <c r="AE513" s="169" t="s">
        <v>198</v>
      </c>
      <c r="AF513" s="168"/>
      <c r="AG513" s="98" t="s">
        <v>5201</v>
      </c>
      <c r="AH513" s="98"/>
      <c r="AI513" s="86" t="s">
        <v>5568</v>
      </c>
      <c r="AJ513" s="101" t="s">
        <v>163</v>
      </c>
      <c r="AK513" s="91"/>
      <c r="AL513" s="100" t="s">
        <v>5581</v>
      </c>
      <c r="AM513" s="86" t="s">
        <v>187</v>
      </c>
      <c r="AN513" s="86" t="s">
        <v>142</v>
      </c>
      <c r="AO513" s="143">
        <f t="shared" si="21"/>
        <v>0</v>
      </c>
      <c r="AP513" s="85" t="s">
        <v>5582</v>
      </c>
      <c r="AQ513" s="100" t="s">
        <v>143</v>
      </c>
      <c r="AR513" s="97" t="s">
        <v>125</v>
      </c>
      <c r="AV513" s="99"/>
      <c r="AW513" s="159" t="s">
        <v>5583</v>
      </c>
      <c r="AX513" s="102" t="s">
        <v>5584</v>
      </c>
      <c r="AY513" s="157" t="s">
        <v>5584</v>
      </c>
      <c r="AZ513" s="159"/>
      <c r="BF513" s="103">
        <v>45744</v>
      </c>
      <c r="BG513" s="46"/>
      <c r="BH513" s="46"/>
      <c r="BI513" s="46">
        <f t="shared" si="22"/>
        <v>0</v>
      </c>
      <c r="BJ513" s="46">
        <f t="shared" si="23"/>
        <v>0</v>
      </c>
    </row>
    <row r="514" spans="1:62" ht="120" customHeight="1" x14ac:dyDescent="0.25">
      <c r="A514" s="132" t="s">
        <v>182</v>
      </c>
      <c r="B514" s="132"/>
      <c r="C514" s="150">
        <v>0</v>
      </c>
      <c r="D514" s="150">
        <v>0</v>
      </c>
      <c r="E514" s="133">
        <v>674.1</v>
      </c>
      <c r="F514" s="134" t="s">
        <v>4996</v>
      </c>
      <c r="G514" s="86" t="s">
        <v>492</v>
      </c>
      <c r="H514" s="86" t="s">
        <v>4997</v>
      </c>
      <c r="I514" s="89"/>
      <c r="J514" s="90" t="s">
        <v>197</v>
      </c>
      <c r="K514" s="86"/>
      <c r="L514" s="86"/>
      <c r="M514" s="92" t="s">
        <v>138</v>
      </c>
      <c r="N514" s="86" t="s">
        <v>108</v>
      </c>
      <c r="O514" s="163" t="s">
        <v>166</v>
      </c>
      <c r="P514" s="163" t="s">
        <v>167</v>
      </c>
      <c r="Q514" s="91" t="s">
        <v>109</v>
      </c>
      <c r="R514" s="91" t="s">
        <v>210</v>
      </c>
      <c r="S514" s="91" t="s">
        <v>4998</v>
      </c>
      <c r="T514" s="92">
        <v>10</v>
      </c>
      <c r="U514" s="93">
        <v>14</v>
      </c>
      <c r="V514" s="94">
        <v>45741</v>
      </c>
      <c r="W514" s="94">
        <v>45741</v>
      </c>
      <c r="X514" s="95">
        <v>9785171721671</v>
      </c>
      <c r="Y514" s="96">
        <v>36</v>
      </c>
      <c r="Z514" s="97">
        <v>0.46100000000000002</v>
      </c>
      <c r="AA514" s="98" t="s">
        <v>139</v>
      </c>
      <c r="AB514" s="98" t="s">
        <v>228</v>
      </c>
      <c r="AC514" s="98" t="s">
        <v>140</v>
      </c>
      <c r="AD514" s="91" t="s">
        <v>110</v>
      </c>
      <c r="AE514" s="169" t="s">
        <v>198</v>
      </c>
      <c r="AF514" s="168"/>
      <c r="AG514" s="98" t="s">
        <v>283</v>
      </c>
      <c r="AH514" s="98"/>
      <c r="AI514" s="86" t="s">
        <v>4999</v>
      </c>
      <c r="AJ514" s="101" t="s">
        <v>163</v>
      </c>
      <c r="AK514" s="91"/>
      <c r="AL514" s="100" t="s">
        <v>5000</v>
      </c>
      <c r="AM514" s="86" t="s">
        <v>150</v>
      </c>
      <c r="AN514" s="86" t="s">
        <v>142</v>
      </c>
      <c r="AO514" s="143">
        <f t="shared" si="21"/>
        <v>0</v>
      </c>
      <c r="AP514" s="85" t="s">
        <v>5001</v>
      </c>
      <c r="AQ514" s="100" t="s">
        <v>143</v>
      </c>
      <c r="AR514" s="97" t="s">
        <v>125</v>
      </c>
      <c r="AV514" s="99"/>
      <c r="AW514" s="159" t="s">
        <v>5002</v>
      </c>
      <c r="AX514" s="102"/>
      <c r="AY514" s="157" t="s">
        <v>5003</v>
      </c>
      <c r="AZ514" s="159"/>
      <c r="BF514" s="103">
        <v>45743</v>
      </c>
      <c r="BG514" s="46"/>
      <c r="BH514" s="46"/>
      <c r="BI514" s="46">
        <f t="shared" si="22"/>
        <v>0</v>
      </c>
      <c r="BJ514" s="46">
        <f t="shared" si="23"/>
        <v>0</v>
      </c>
    </row>
    <row r="515" spans="1:62" ht="120" customHeight="1" x14ac:dyDescent="0.25">
      <c r="A515" s="132" t="s">
        <v>182</v>
      </c>
      <c r="B515" s="132"/>
      <c r="C515" s="150">
        <v>0</v>
      </c>
      <c r="D515" s="150">
        <v>0</v>
      </c>
      <c r="E515" s="133">
        <v>1159.2</v>
      </c>
      <c r="F515" s="134" t="s">
        <v>1969</v>
      </c>
      <c r="G515" s="86" t="s">
        <v>1970</v>
      </c>
      <c r="H515" s="86" t="s">
        <v>1971</v>
      </c>
      <c r="I515" s="89"/>
      <c r="J515" s="90" t="s">
        <v>197</v>
      </c>
      <c r="K515" s="86"/>
      <c r="L515" s="86"/>
      <c r="M515" s="92" t="s">
        <v>151</v>
      </c>
      <c r="N515" s="86" t="s">
        <v>108</v>
      </c>
      <c r="O515" s="163" t="s">
        <v>224</v>
      </c>
      <c r="P515" s="163" t="s">
        <v>224</v>
      </c>
      <c r="Q515" s="91" t="s">
        <v>109</v>
      </c>
      <c r="R515" s="91" t="s">
        <v>210</v>
      </c>
      <c r="S515" s="91" t="s">
        <v>1972</v>
      </c>
      <c r="T515" s="92">
        <v>10</v>
      </c>
      <c r="U515" s="93">
        <v>10</v>
      </c>
      <c r="V515" s="94">
        <v>45733</v>
      </c>
      <c r="W515" s="94">
        <v>45733</v>
      </c>
      <c r="X515" s="95">
        <v>9785171525446</v>
      </c>
      <c r="Y515" s="96">
        <v>608</v>
      </c>
      <c r="Z515" s="97">
        <v>0.57399999999999995</v>
      </c>
      <c r="AA515" s="98" t="s">
        <v>145</v>
      </c>
      <c r="AB515" s="98" t="s">
        <v>194</v>
      </c>
      <c r="AC515" s="98" t="s">
        <v>146</v>
      </c>
      <c r="AD515" s="91" t="s">
        <v>110</v>
      </c>
      <c r="AE515" s="169" t="s">
        <v>198</v>
      </c>
      <c r="AF515" s="168"/>
      <c r="AG515" s="98" t="s">
        <v>417</v>
      </c>
      <c r="AH515" s="98"/>
      <c r="AI515" s="86" t="s">
        <v>1973</v>
      </c>
      <c r="AJ515" s="101"/>
      <c r="AK515" s="91" t="s">
        <v>1974</v>
      </c>
      <c r="AL515" s="100" t="s">
        <v>1975</v>
      </c>
      <c r="AM515" s="86" t="s">
        <v>173</v>
      </c>
      <c r="AN515" s="86" t="s">
        <v>153</v>
      </c>
      <c r="AO515" s="143">
        <f t="shared" si="21"/>
        <v>0</v>
      </c>
      <c r="AP515" s="85" t="s">
        <v>1976</v>
      </c>
      <c r="AQ515" s="100" t="s">
        <v>154</v>
      </c>
      <c r="AR515" s="97" t="s">
        <v>125</v>
      </c>
      <c r="AV515" s="99"/>
      <c r="AW515" s="159" t="s">
        <v>1977</v>
      </c>
      <c r="AX515" s="102"/>
      <c r="AY515" s="157" t="s">
        <v>1978</v>
      </c>
      <c r="AZ515" s="159"/>
      <c r="BF515" s="103">
        <v>45735</v>
      </c>
      <c r="BG515" s="46"/>
      <c r="BH515" s="46"/>
      <c r="BI515" s="46">
        <f t="shared" si="22"/>
        <v>0</v>
      </c>
      <c r="BJ515" s="46">
        <f t="shared" si="23"/>
        <v>0</v>
      </c>
    </row>
    <row r="516" spans="1:62" ht="120" customHeight="1" x14ac:dyDescent="0.25">
      <c r="A516" s="132" t="s">
        <v>182</v>
      </c>
      <c r="B516" s="132"/>
      <c r="C516" s="150">
        <v>0</v>
      </c>
      <c r="D516" s="150">
        <v>0</v>
      </c>
      <c r="E516" s="133">
        <v>407.40000000000003</v>
      </c>
      <c r="F516" s="134" t="s">
        <v>1979</v>
      </c>
      <c r="G516" s="86" t="s">
        <v>1980</v>
      </c>
      <c r="H516" s="86" t="s">
        <v>1981</v>
      </c>
      <c r="I516" s="89"/>
      <c r="J516" s="90">
        <v>4</v>
      </c>
      <c r="K516" s="86"/>
      <c r="L516" s="86"/>
      <c r="M516" s="92" t="s">
        <v>144</v>
      </c>
      <c r="N516" s="86" t="s">
        <v>108</v>
      </c>
      <c r="O516" s="163" t="s">
        <v>179</v>
      </c>
      <c r="P516" s="163" t="s">
        <v>192</v>
      </c>
      <c r="Q516" s="91" t="s">
        <v>109</v>
      </c>
      <c r="R516" s="91" t="s">
        <v>210</v>
      </c>
      <c r="S516" s="91" t="s">
        <v>1982</v>
      </c>
      <c r="T516" s="92">
        <v>10</v>
      </c>
      <c r="U516" s="93">
        <v>16</v>
      </c>
      <c r="V516" s="94">
        <v>44767</v>
      </c>
      <c r="W516" s="94">
        <v>45733</v>
      </c>
      <c r="X516" s="95">
        <v>9785171480363</v>
      </c>
      <c r="Y516" s="96">
        <v>128</v>
      </c>
      <c r="Z516" s="97">
        <v>0.159</v>
      </c>
      <c r="AA516" s="98" t="s">
        <v>189</v>
      </c>
      <c r="AB516" s="98" t="s">
        <v>161</v>
      </c>
      <c r="AC516" s="98" t="s">
        <v>190</v>
      </c>
      <c r="AD516" s="91">
        <v>3</v>
      </c>
      <c r="AE516" s="135" t="s">
        <v>116</v>
      </c>
      <c r="AF516" s="168"/>
      <c r="AG516" s="98" t="s">
        <v>411</v>
      </c>
      <c r="AH516" s="98"/>
      <c r="AI516" s="86" t="s">
        <v>1983</v>
      </c>
      <c r="AJ516" s="101"/>
      <c r="AK516" s="91"/>
      <c r="AL516" s="100" t="s">
        <v>1984</v>
      </c>
      <c r="AM516" s="86" t="s">
        <v>440</v>
      </c>
      <c r="AN516" s="86" t="s">
        <v>240</v>
      </c>
      <c r="AO516" s="143">
        <f t="shared" si="21"/>
        <v>0</v>
      </c>
      <c r="AP516" s="85" t="s">
        <v>1985</v>
      </c>
      <c r="AQ516" s="100" t="s">
        <v>157</v>
      </c>
      <c r="AR516" s="97" t="s">
        <v>125</v>
      </c>
      <c r="AV516" s="99"/>
      <c r="AW516" s="159" t="s">
        <v>1986</v>
      </c>
      <c r="AX516" s="102"/>
      <c r="AY516" s="157" t="s">
        <v>1987</v>
      </c>
      <c r="AZ516" s="159"/>
      <c r="BF516" s="103">
        <v>45735</v>
      </c>
      <c r="BG516" s="46"/>
      <c r="BH516" s="46"/>
      <c r="BI516" s="46">
        <f t="shared" si="22"/>
        <v>0</v>
      </c>
      <c r="BJ516" s="46">
        <f t="shared" si="23"/>
        <v>0</v>
      </c>
    </row>
    <row r="517" spans="1:62" ht="120" customHeight="1" x14ac:dyDescent="0.25">
      <c r="A517" s="132" t="s">
        <v>182</v>
      </c>
      <c r="B517" s="132"/>
      <c r="C517" s="150">
        <v>0</v>
      </c>
      <c r="D517" s="150">
        <v>0</v>
      </c>
      <c r="E517" s="133">
        <v>1650.6000000000001</v>
      </c>
      <c r="F517" s="134" t="s">
        <v>1458</v>
      </c>
      <c r="G517" s="86" t="s">
        <v>1459</v>
      </c>
      <c r="H517" s="86" t="s">
        <v>558</v>
      </c>
      <c r="I517" s="89"/>
      <c r="J517" s="90" t="s">
        <v>197</v>
      </c>
      <c r="K517" s="86"/>
      <c r="L517" s="86"/>
      <c r="M517" s="92" t="s">
        <v>133</v>
      </c>
      <c r="N517" s="86" t="s">
        <v>108</v>
      </c>
      <c r="O517" s="163" t="s">
        <v>312</v>
      </c>
      <c r="P517" s="163" t="s">
        <v>316</v>
      </c>
      <c r="Q517" s="91" t="s">
        <v>109</v>
      </c>
      <c r="R517" s="91" t="s">
        <v>210</v>
      </c>
      <c r="S517" s="91" t="s">
        <v>1460</v>
      </c>
      <c r="T517" s="92">
        <v>10</v>
      </c>
      <c r="U517" s="93">
        <v>6</v>
      </c>
      <c r="V517" s="94">
        <v>45733</v>
      </c>
      <c r="W517" s="94">
        <v>45733</v>
      </c>
      <c r="X517" s="95">
        <v>9785171666545</v>
      </c>
      <c r="Y517" s="96">
        <v>176</v>
      </c>
      <c r="Z517" s="97">
        <v>0.77200000000000002</v>
      </c>
      <c r="AA517" s="98" t="s">
        <v>155</v>
      </c>
      <c r="AB517" s="98" t="s">
        <v>203</v>
      </c>
      <c r="AC517" s="98" t="s">
        <v>156</v>
      </c>
      <c r="AD517" s="91" t="s">
        <v>110</v>
      </c>
      <c r="AE517" s="169" t="s">
        <v>198</v>
      </c>
      <c r="AF517" s="168"/>
      <c r="AG517" s="98" t="s">
        <v>314</v>
      </c>
      <c r="AH517" s="98"/>
      <c r="AI517" s="86" t="s">
        <v>559</v>
      </c>
      <c r="AJ517" s="101"/>
      <c r="AK517" s="91"/>
      <c r="AL517" s="100" t="s">
        <v>1461</v>
      </c>
      <c r="AM517" s="86" t="s">
        <v>560</v>
      </c>
      <c r="AN517" s="86" t="s">
        <v>240</v>
      </c>
      <c r="AO517" s="143">
        <f t="shared" si="21"/>
        <v>0</v>
      </c>
      <c r="AP517" s="85" t="s">
        <v>1462</v>
      </c>
      <c r="AQ517" s="100" t="s">
        <v>157</v>
      </c>
      <c r="AR517" s="97" t="s">
        <v>125</v>
      </c>
      <c r="AV517" s="99"/>
      <c r="AW517" s="159" t="s">
        <v>1463</v>
      </c>
      <c r="AX517" s="102"/>
      <c r="AY517" s="157" t="s">
        <v>1464</v>
      </c>
      <c r="AZ517" s="159" t="s">
        <v>317</v>
      </c>
      <c r="BF517" s="103">
        <v>45734</v>
      </c>
      <c r="BG517" s="46"/>
      <c r="BH517" s="46"/>
      <c r="BI517" s="46">
        <f t="shared" si="22"/>
        <v>0</v>
      </c>
      <c r="BJ517" s="46">
        <f t="shared" si="23"/>
        <v>0</v>
      </c>
    </row>
    <row r="518" spans="1:62" ht="120" customHeight="1" x14ac:dyDescent="0.25">
      <c r="A518" s="132" t="s">
        <v>182</v>
      </c>
      <c r="B518" s="132"/>
      <c r="C518" s="150">
        <v>0</v>
      </c>
      <c r="D518" s="150">
        <v>0</v>
      </c>
      <c r="E518" s="133">
        <v>1367.1000000000001</v>
      </c>
      <c r="F518" s="134" t="s">
        <v>5585</v>
      </c>
      <c r="G518" s="86" t="s">
        <v>5586</v>
      </c>
      <c r="H518" s="86" t="s">
        <v>5587</v>
      </c>
      <c r="I518" s="89"/>
      <c r="J518" s="90" t="s">
        <v>197</v>
      </c>
      <c r="K518" s="86"/>
      <c r="L518" s="86"/>
      <c r="M518" s="92" t="s">
        <v>133</v>
      </c>
      <c r="N518" s="86" t="s">
        <v>108</v>
      </c>
      <c r="O518" s="163" t="s">
        <v>246</v>
      </c>
      <c r="P518" s="163" t="s">
        <v>5588</v>
      </c>
      <c r="Q518" s="91" t="s">
        <v>109</v>
      </c>
      <c r="R518" s="91" t="s">
        <v>210</v>
      </c>
      <c r="S518" s="91" t="s">
        <v>5589</v>
      </c>
      <c r="T518" s="92">
        <v>10</v>
      </c>
      <c r="U518" s="93">
        <v>9</v>
      </c>
      <c r="V518" s="94">
        <v>45741</v>
      </c>
      <c r="W518" s="94">
        <v>45741</v>
      </c>
      <c r="X518" s="95">
        <v>9785171622367</v>
      </c>
      <c r="Y518" s="96">
        <v>160</v>
      </c>
      <c r="Z518" s="97">
        <v>0.69599999999999995</v>
      </c>
      <c r="AA518" s="98" t="s">
        <v>139</v>
      </c>
      <c r="AB518" s="98" t="s">
        <v>160</v>
      </c>
      <c r="AC518" s="98" t="s">
        <v>140</v>
      </c>
      <c r="AD518" s="91" t="s">
        <v>110</v>
      </c>
      <c r="AE518" s="169" t="s">
        <v>198</v>
      </c>
      <c r="AF518" s="168"/>
      <c r="AG518" s="98" t="s">
        <v>297</v>
      </c>
      <c r="AH518" s="98"/>
      <c r="AI518" s="86" t="s">
        <v>5590</v>
      </c>
      <c r="AJ518" s="101"/>
      <c r="AK518" s="91" t="s">
        <v>5591</v>
      </c>
      <c r="AL518" s="100" t="s">
        <v>5592</v>
      </c>
      <c r="AM518" s="86" t="s">
        <v>442</v>
      </c>
      <c r="AN518" s="86" t="s">
        <v>240</v>
      </c>
      <c r="AO518" s="143">
        <f t="shared" si="21"/>
        <v>0</v>
      </c>
      <c r="AP518" s="85" t="s">
        <v>5593</v>
      </c>
      <c r="AQ518" s="100" t="s">
        <v>111</v>
      </c>
      <c r="AR518" s="97" t="s">
        <v>125</v>
      </c>
      <c r="AV518" s="99"/>
      <c r="AW518" s="159" t="s">
        <v>5594</v>
      </c>
      <c r="AX518" s="102" t="s">
        <v>5595</v>
      </c>
      <c r="AY518" s="157" t="s">
        <v>5596</v>
      </c>
      <c r="AZ518" s="159"/>
      <c r="BF518" s="103">
        <v>45744</v>
      </c>
      <c r="BG518" s="46"/>
      <c r="BH518" s="46"/>
      <c r="BI518" s="46">
        <f t="shared" si="22"/>
        <v>0</v>
      </c>
      <c r="BJ518" s="46">
        <f t="shared" si="23"/>
        <v>0</v>
      </c>
    </row>
    <row r="519" spans="1:62" ht="120" customHeight="1" x14ac:dyDescent="0.25">
      <c r="A519" s="132" t="s">
        <v>182</v>
      </c>
      <c r="B519" s="132"/>
      <c r="C519" s="150">
        <v>0</v>
      </c>
      <c r="D519" s="150">
        <v>0</v>
      </c>
      <c r="E519" s="133">
        <v>604.80000000000007</v>
      </c>
      <c r="F519" s="134" t="s">
        <v>3491</v>
      </c>
      <c r="G519" s="86" t="s">
        <v>597</v>
      </c>
      <c r="H519" s="86" t="s">
        <v>3492</v>
      </c>
      <c r="I519" s="89"/>
      <c r="J519" s="90">
        <v>3</v>
      </c>
      <c r="K519" s="86"/>
      <c r="L519" s="86"/>
      <c r="M519" s="92" t="s">
        <v>133</v>
      </c>
      <c r="N519" s="86" t="s">
        <v>108</v>
      </c>
      <c r="O519" s="163" t="s">
        <v>227</v>
      </c>
      <c r="P519" s="163" t="s">
        <v>247</v>
      </c>
      <c r="Q519" s="91" t="s">
        <v>109</v>
      </c>
      <c r="R519" s="91" t="s">
        <v>210</v>
      </c>
      <c r="S519" s="91" t="s">
        <v>3493</v>
      </c>
      <c r="T519" s="92">
        <v>20</v>
      </c>
      <c r="U519" s="93">
        <v>18</v>
      </c>
      <c r="V519" s="94">
        <v>45414</v>
      </c>
      <c r="W519" s="94">
        <v>45734</v>
      </c>
      <c r="X519" s="95">
        <v>9785171630164</v>
      </c>
      <c r="Y519" s="96">
        <v>192</v>
      </c>
      <c r="Z519" s="97">
        <v>0.29199999999999998</v>
      </c>
      <c r="AA519" s="98" t="s">
        <v>145</v>
      </c>
      <c r="AB519" s="98" t="s">
        <v>160</v>
      </c>
      <c r="AC519" s="98" t="s">
        <v>146</v>
      </c>
      <c r="AD519" s="91" t="s">
        <v>110</v>
      </c>
      <c r="AE519" s="135" t="s">
        <v>116</v>
      </c>
      <c r="AF519" s="168"/>
      <c r="AG519" s="98" t="s">
        <v>259</v>
      </c>
      <c r="AH519" s="98"/>
      <c r="AI519" s="86" t="s">
        <v>3494</v>
      </c>
      <c r="AJ519" s="101"/>
      <c r="AK519" s="91"/>
      <c r="AL519" s="100" t="s">
        <v>3495</v>
      </c>
      <c r="AM519" s="86" t="s">
        <v>239</v>
      </c>
      <c r="AN519" s="86" t="s">
        <v>240</v>
      </c>
      <c r="AO519" s="143">
        <f t="shared" si="21"/>
        <v>0</v>
      </c>
      <c r="AP519" s="85" t="s">
        <v>3496</v>
      </c>
      <c r="AQ519" s="100" t="s">
        <v>111</v>
      </c>
      <c r="AR519" s="97" t="s">
        <v>125</v>
      </c>
      <c r="AV519" s="99"/>
      <c r="AW519" s="159" t="s">
        <v>3497</v>
      </c>
      <c r="AX519" s="102" t="s">
        <v>3498</v>
      </c>
      <c r="AY519" s="157" t="s">
        <v>3499</v>
      </c>
      <c r="AZ519" s="159"/>
      <c r="BF519" s="103">
        <v>45740</v>
      </c>
      <c r="BG519" s="46"/>
      <c r="BH519" s="46"/>
      <c r="BI519" s="46">
        <f t="shared" si="22"/>
        <v>0</v>
      </c>
      <c r="BJ519" s="46">
        <f t="shared" si="23"/>
        <v>0</v>
      </c>
    </row>
    <row r="520" spans="1:62" ht="120" customHeight="1" x14ac:dyDescent="0.25">
      <c r="A520" s="132" t="s">
        <v>182</v>
      </c>
      <c r="B520" s="132"/>
      <c r="C520" s="150">
        <v>0</v>
      </c>
      <c r="D520" s="150">
        <v>0</v>
      </c>
      <c r="E520" s="133">
        <v>252</v>
      </c>
      <c r="F520" s="134" t="s">
        <v>4038</v>
      </c>
      <c r="G520" s="86" t="s">
        <v>211</v>
      </c>
      <c r="H520" s="86" t="s">
        <v>1990</v>
      </c>
      <c r="I520" s="89"/>
      <c r="J520" s="90">
        <v>8</v>
      </c>
      <c r="K520" s="86"/>
      <c r="L520" s="86"/>
      <c r="M520" s="92" t="s">
        <v>144</v>
      </c>
      <c r="N520" s="86" t="s">
        <v>108</v>
      </c>
      <c r="O520" s="163" t="s">
        <v>179</v>
      </c>
      <c r="P520" s="163" t="s">
        <v>192</v>
      </c>
      <c r="Q520" s="91" t="s">
        <v>109</v>
      </c>
      <c r="R520" s="91" t="s">
        <v>210</v>
      </c>
      <c r="S520" s="91" t="s">
        <v>4039</v>
      </c>
      <c r="T520" s="92">
        <v>10</v>
      </c>
      <c r="U520" s="93">
        <v>20</v>
      </c>
      <c r="V520" s="94">
        <v>43846</v>
      </c>
      <c r="W520" s="94">
        <v>45740</v>
      </c>
      <c r="X520" s="95">
        <v>9785171211929</v>
      </c>
      <c r="Y520" s="96">
        <v>80</v>
      </c>
      <c r="Z520" s="97">
        <v>0.127</v>
      </c>
      <c r="AA520" s="98" t="s">
        <v>658</v>
      </c>
      <c r="AB520" s="98" t="s">
        <v>321</v>
      </c>
      <c r="AC520" s="98" t="s">
        <v>660</v>
      </c>
      <c r="AD520" s="91">
        <v>3</v>
      </c>
      <c r="AE520" s="135" t="s">
        <v>116</v>
      </c>
      <c r="AF520" s="168"/>
      <c r="AG520" s="98" t="s">
        <v>411</v>
      </c>
      <c r="AH520" s="98"/>
      <c r="AI520" s="86" t="s">
        <v>1992</v>
      </c>
      <c r="AJ520" s="101"/>
      <c r="AK520" s="91"/>
      <c r="AL520" s="100" t="s">
        <v>4040</v>
      </c>
      <c r="AM520" s="86" t="s">
        <v>440</v>
      </c>
      <c r="AN520" s="86" t="s">
        <v>240</v>
      </c>
      <c r="AO520" s="143">
        <f t="shared" si="21"/>
        <v>0</v>
      </c>
      <c r="AP520" s="85" t="s">
        <v>4041</v>
      </c>
      <c r="AQ520" s="100" t="s">
        <v>157</v>
      </c>
      <c r="AR520" s="97" t="s">
        <v>125</v>
      </c>
      <c r="AV520" s="99"/>
      <c r="AW520" s="159" t="s">
        <v>4042</v>
      </c>
      <c r="AX520" s="102"/>
      <c r="AY520" s="157" t="s">
        <v>4043</v>
      </c>
      <c r="AZ520" s="159"/>
      <c r="BF520" s="103">
        <v>45741</v>
      </c>
      <c r="BG520" s="46"/>
      <c r="BH520" s="46"/>
      <c r="BI520" s="46">
        <f t="shared" si="22"/>
        <v>0</v>
      </c>
      <c r="BJ520" s="46">
        <f t="shared" si="23"/>
        <v>0</v>
      </c>
    </row>
    <row r="521" spans="1:62" ht="120" customHeight="1" x14ac:dyDescent="0.25">
      <c r="A521" s="132" t="s">
        <v>182</v>
      </c>
      <c r="B521" s="132"/>
      <c r="C521" s="150">
        <v>0</v>
      </c>
      <c r="D521" s="150">
        <v>0</v>
      </c>
      <c r="E521" s="133">
        <v>674.1</v>
      </c>
      <c r="F521" s="134" t="s">
        <v>1988</v>
      </c>
      <c r="G521" s="86" t="s">
        <v>1989</v>
      </c>
      <c r="H521" s="86" t="s">
        <v>1990</v>
      </c>
      <c r="I521" s="89"/>
      <c r="J521" s="90">
        <v>5</v>
      </c>
      <c r="K521" s="86"/>
      <c r="L521" s="86"/>
      <c r="M521" s="92" t="s">
        <v>144</v>
      </c>
      <c r="N521" s="86" t="s">
        <v>108</v>
      </c>
      <c r="O521" s="163" t="s">
        <v>179</v>
      </c>
      <c r="P521" s="163" t="s">
        <v>192</v>
      </c>
      <c r="Q521" s="91" t="s">
        <v>109</v>
      </c>
      <c r="R521" s="91" t="s">
        <v>210</v>
      </c>
      <c r="S521" s="91" t="s">
        <v>1991</v>
      </c>
      <c r="T521" s="92">
        <v>10</v>
      </c>
      <c r="U521" s="93">
        <v>14</v>
      </c>
      <c r="V521" s="94">
        <v>43381</v>
      </c>
      <c r="W521" s="94">
        <v>45733</v>
      </c>
      <c r="X521" s="95">
        <v>9785171072995</v>
      </c>
      <c r="Y521" s="96">
        <v>192</v>
      </c>
      <c r="Z521" s="97">
        <v>0.24099999999999999</v>
      </c>
      <c r="AA521" s="98" t="s">
        <v>189</v>
      </c>
      <c r="AB521" s="98" t="s">
        <v>204</v>
      </c>
      <c r="AC521" s="98" t="s">
        <v>190</v>
      </c>
      <c r="AD521" s="91">
        <v>3</v>
      </c>
      <c r="AE521" s="135" t="s">
        <v>116</v>
      </c>
      <c r="AF521" s="168"/>
      <c r="AG521" s="98" t="s">
        <v>411</v>
      </c>
      <c r="AH521" s="98"/>
      <c r="AI521" s="86" t="s">
        <v>1992</v>
      </c>
      <c r="AJ521" s="101"/>
      <c r="AK521" s="91" t="s">
        <v>1993</v>
      </c>
      <c r="AL521" s="100" t="s">
        <v>1994</v>
      </c>
      <c r="AM521" s="86" t="s">
        <v>440</v>
      </c>
      <c r="AN521" s="86" t="s">
        <v>240</v>
      </c>
      <c r="AO521" s="143">
        <f t="shared" si="21"/>
        <v>0</v>
      </c>
      <c r="AP521" s="85" t="s">
        <v>1995</v>
      </c>
      <c r="AQ521" s="100" t="s">
        <v>157</v>
      </c>
      <c r="AR521" s="97" t="s">
        <v>125</v>
      </c>
      <c r="AV521" s="99"/>
      <c r="AW521" s="159" t="s">
        <v>1996</v>
      </c>
      <c r="AX521" s="102" t="s">
        <v>1997</v>
      </c>
      <c r="AY521" s="157" t="s">
        <v>1998</v>
      </c>
      <c r="AZ521" s="159"/>
      <c r="BF521" s="103">
        <v>45735</v>
      </c>
      <c r="BG521" s="46"/>
      <c r="BH521" s="46"/>
      <c r="BI521" s="46">
        <f t="shared" si="22"/>
        <v>0</v>
      </c>
      <c r="BJ521" s="46">
        <f t="shared" si="23"/>
        <v>0</v>
      </c>
    </row>
    <row r="522" spans="1:62" ht="120" customHeight="1" x14ac:dyDescent="0.25">
      <c r="A522" s="132" t="s">
        <v>182</v>
      </c>
      <c r="B522" s="132"/>
      <c r="C522" s="150">
        <v>0</v>
      </c>
      <c r="D522" s="150">
        <v>0</v>
      </c>
      <c r="E522" s="133">
        <v>781.2</v>
      </c>
      <c r="F522" s="134" t="s">
        <v>1999</v>
      </c>
      <c r="G522" s="86" t="s">
        <v>2000</v>
      </c>
      <c r="H522" s="86" t="s">
        <v>1990</v>
      </c>
      <c r="I522" s="89"/>
      <c r="J522" s="90">
        <v>7</v>
      </c>
      <c r="K522" s="86"/>
      <c r="L522" s="86"/>
      <c r="M522" s="92" t="s">
        <v>144</v>
      </c>
      <c r="N522" s="86" t="s">
        <v>108</v>
      </c>
      <c r="O522" s="163" t="s">
        <v>179</v>
      </c>
      <c r="P522" s="163" t="s">
        <v>192</v>
      </c>
      <c r="Q522" s="91" t="s">
        <v>109</v>
      </c>
      <c r="R522" s="91" t="s">
        <v>210</v>
      </c>
      <c r="S522" s="91" t="s">
        <v>2001</v>
      </c>
      <c r="T522" s="92">
        <v>10</v>
      </c>
      <c r="U522" s="93">
        <v>9</v>
      </c>
      <c r="V522" s="94">
        <v>43416</v>
      </c>
      <c r="W522" s="94">
        <v>45734</v>
      </c>
      <c r="X522" s="95">
        <v>9785171072971</v>
      </c>
      <c r="Y522" s="96">
        <v>320</v>
      </c>
      <c r="Z522" s="97">
        <v>0.38400000000000001</v>
      </c>
      <c r="AA522" s="98" t="s">
        <v>189</v>
      </c>
      <c r="AB522" s="98" t="s">
        <v>194</v>
      </c>
      <c r="AC522" s="98" t="s">
        <v>190</v>
      </c>
      <c r="AD522" s="91">
        <v>3</v>
      </c>
      <c r="AE522" s="135" t="s">
        <v>116</v>
      </c>
      <c r="AF522" s="168"/>
      <c r="AG522" s="98" t="s">
        <v>411</v>
      </c>
      <c r="AH522" s="98"/>
      <c r="AI522" s="86" t="s">
        <v>1992</v>
      </c>
      <c r="AJ522" s="101"/>
      <c r="AK522" s="91" t="s">
        <v>2002</v>
      </c>
      <c r="AL522" s="100" t="s">
        <v>2003</v>
      </c>
      <c r="AM522" s="86" t="s">
        <v>440</v>
      </c>
      <c r="AN522" s="86" t="s">
        <v>240</v>
      </c>
      <c r="AO522" s="143">
        <f t="shared" si="21"/>
        <v>0</v>
      </c>
      <c r="AP522" s="85" t="s">
        <v>2004</v>
      </c>
      <c r="AQ522" s="100" t="s">
        <v>157</v>
      </c>
      <c r="AR522" s="97" t="s">
        <v>125</v>
      </c>
      <c r="AV522" s="99"/>
      <c r="AW522" s="159" t="s">
        <v>2005</v>
      </c>
      <c r="AX522" s="102" t="s">
        <v>2006</v>
      </c>
      <c r="AY522" s="157" t="s">
        <v>2007</v>
      </c>
      <c r="AZ522" s="159"/>
      <c r="BF522" s="103">
        <v>45735</v>
      </c>
      <c r="BG522" s="46"/>
      <c r="BH522" s="46"/>
      <c r="BI522" s="46">
        <f t="shared" si="22"/>
        <v>0</v>
      </c>
      <c r="BJ522" s="46">
        <f t="shared" si="23"/>
        <v>0</v>
      </c>
    </row>
    <row r="523" spans="1:62" ht="120" customHeight="1" x14ac:dyDescent="0.25">
      <c r="A523" s="132" t="s">
        <v>182</v>
      </c>
      <c r="B523" s="132"/>
      <c r="C523" s="150">
        <v>0</v>
      </c>
      <c r="D523" s="150">
        <v>0</v>
      </c>
      <c r="E523" s="133">
        <v>541.80000000000007</v>
      </c>
      <c r="F523" s="134" t="s">
        <v>3500</v>
      </c>
      <c r="G523" s="86" t="s">
        <v>3501</v>
      </c>
      <c r="H523" s="86" t="s">
        <v>3502</v>
      </c>
      <c r="I523" s="89"/>
      <c r="J523" s="90">
        <v>3</v>
      </c>
      <c r="K523" s="86"/>
      <c r="L523" s="86"/>
      <c r="M523" s="92" t="s">
        <v>151</v>
      </c>
      <c r="N523" s="86" t="s">
        <v>108</v>
      </c>
      <c r="O523" s="163" t="s">
        <v>212</v>
      </c>
      <c r="P523" s="163" t="s">
        <v>212</v>
      </c>
      <c r="Q523" s="91" t="s">
        <v>109</v>
      </c>
      <c r="R523" s="91" t="s">
        <v>210</v>
      </c>
      <c r="S523" s="91" t="s">
        <v>3503</v>
      </c>
      <c r="T523" s="92">
        <v>10</v>
      </c>
      <c r="U523" s="93">
        <v>6</v>
      </c>
      <c r="V523" s="94">
        <v>45621</v>
      </c>
      <c r="W523" s="94">
        <v>45736</v>
      </c>
      <c r="X523" s="95">
        <v>9785171678876</v>
      </c>
      <c r="Y523" s="96">
        <v>320</v>
      </c>
      <c r="Z523" s="97">
        <v>0.27700000000000002</v>
      </c>
      <c r="AA523" s="98" t="s">
        <v>145</v>
      </c>
      <c r="AB523" s="98" t="s">
        <v>161</v>
      </c>
      <c r="AC523" s="98" t="s">
        <v>146</v>
      </c>
      <c r="AD523" s="91">
        <v>3</v>
      </c>
      <c r="AE523" s="135" t="s">
        <v>116</v>
      </c>
      <c r="AF523" s="168"/>
      <c r="AG523" s="98" t="s">
        <v>3157</v>
      </c>
      <c r="AH523" s="98"/>
      <c r="AI523" s="86" t="s">
        <v>3504</v>
      </c>
      <c r="AJ523" s="101"/>
      <c r="AK523" s="91"/>
      <c r="AL523" s="100" t="s">
        <v>3505</v>
      </c>
      <c r="AM523" s="86" t="s">
        <v>159</v>
      </c>
      <c r="AN523" s="86" t="s">
        <v>153</v>
      </c>
      <c r="AO523" s="143">
        <f t="shared" si="21"/>
        <v>0</v>
      </c>
      <c r="AP523" s="85" t="s">
        <v>3506</v>
      </c>
      <c r="AQ523" s="100" t="s">
        <v>111</v>
      </c>
      <c r="AR523" s="97" t="s">
        <v>125</v>
      </c>
      <c r="AV523" s="99"/>
      <c r="AW523" s="159" t="s">
        <v>3507</v>
      </c>
      <c r="AX523" s="102" t="s">
        <v>3508</v>
      </c>
      <c r="AY523" s="157" t="s">
        <v>3509</v>
      </c>
      <c r="AZ523" s="159"/>
      <c r="BF523" s="103">
        <v>45740</v>
      </c>
      <c r="BG523" s="46"/>
      <c r="BH523" s="46"/>
      <c r="BI523" s="46">
        <f t="shared" si="22"/>
        <v>0</v>
      </c>
      <c r="BJ523" s="46">
        <f t="shared" si="23"/>
        <v>0</v>
      </c>
    </row>
    <row r="524" spans="1:62" ht="120" customHeight="1" x14ac:dyDescent="0.25">
      <c r="A524" s="132" t="s">
        <v>182</v>
      </c>
      <c r="B524" s="132"/>
      <c r="C524" s="150"/>
      <c r="D524" s="150"/>
      <c r="E524" s="133">
        <v>541.80000000000007</v>
      </c>
      <c r="F524" s="134" t="s">
        <v>4570</v>
      </c>
      <c r="G524" s="86" t="s">
        <v>3501</v>
      </c>
      <c r="H524" s="86" t="s">
        <v>3502</v>
      </c>
      <c r="I524" s="89"/>
      <c r="J524" s="90">
        <v>3</v>
      </c>
      <c r="K524" s="86"/>
      <c r="L524" s="86"/>
      <c r="M524" s="92" t="s">
        <v>151</v>
      </c>
      <c r="N524" s="86" t="s">
        <v>108</v>
      </c>
      <c r="O524" s="163" t="s">
        <v>212</v>
      </c>
      <c r="P524" s="163" t="s">
        <v>212</v>
      </c>
      <c r="Q524" s="91" t="s">
        <v>109</v>
      </c>
      <c r="R524" s="91" t="s">
        <v>210</v>
      </c>
      <c r="S524" s="91" t="s">
        <v>4571</v>
      </c>
      <c r="T524" s="92">
        <v>10</v>
      </c>
      <c r="U524" s="93">
        <v>6</v>
      </c>
      <c r="V524" s="94">
        <v>45593</v>
      </c>
      <c r="W524" s="94">
        <v>45737</v>
      </c>
      <c r="X524" s="95">
        <v>9785171617745</v>
      </c>
      <c r="Y524" s="96">
        <v>288</v>
      </c>
      <c r="Z524" s="97">
        <v>0.253</v>
      </c>
      <c r="AA524" s="98" t="s">
        <v>145</v>
      </c>
      <c r="AB524" s="98" t="s">
        <v>161</v>
      </c>
      <c r="AC524" s="98" t="s">
        <v>146</v>
      </c>
      <c r="AD524" s="91">
        <v>3</v>
      </c>
      <c r="AE524" s="135" t="s">
        <v>116</v>
      </c>
      <c r="AF524" s="168"/>
      <c r="AG524" s="98" t="s">
        <v>3157</v>
      </c>
      <c r="AH524" s="98"/>
      <c r="AI524" s="86" t="s">
        <v>3504</v>
      </c>
      <c r="AJ524" s="101"/>
      <c r="AK524" s="91"/>
      <c r="AL524" s="100" t="s">
        <v>4572</v>
      </c>
      <c r="AM524" s="86" t="s">
        <v>159</v>
      </c>
      <c r="AN524" s="86" t="s">
        <v>153</v>
      </c>
      <c r="AO524" s="143">
        <f t="shared" si="21"/>
        <v>0</v>
      </c>
      <c r="AP524" s="85" t="s">
        <v>4573</v>
      </c>
      <c r="AQ524" s="100" t="s">
        <v>111</v>
      </c>
      <c r="AR524" s="97" t="s">
        <v>125</v>
      </c>
      <c r="AV524" s="99"/>
      <c r="AW524" s="159" t="s">
        <v>4574</v>
      </c>
      <c r="AX524" s="102" t="s">
        <v>4575</v>
      </c>
      <c r="AY524" s="157" t="s">
        <v>4576</v>
      </c>
      <c r="AZ524" s="159"/>
      <c r="BF524" s="103">
        <v>45742</v>
      </c>
      <c r="BG524" s="46"/>
      <c r="BH524" s="46"/>
      <c r="BI524" s="46">
        <f t="shared" si="22"/>
        <v>0</v>
      </c>
      <c r="BJ524" s="46">
        <f t="shared" si="23"/>
        <v>0</v>
      </c>
    </row>
    <row r="525" spans="1:62" ht="120" customHeight="1" x14ac:dyDescent="0.25">
      <c r="A525" s="132" t="s">
        <v>182</v>
      </c>
      <c r="B525" s="132"/>
      <c r="C525" s="150">
        <v>0</v>
      </c>
      <c r="D525" s="150">
        <v>0</v>
      </c>
      <c r="E525" s="133">
        <v>497.70000000000005</v>
      </c>
      <c r="F525" s="134" t="s">
        <v>2596</v>
      </c>
      <c r="G525" s="86" t="s">
        <v>493</v>
      </c>
      <c r="H525" s="86" t="s">
        <v>2597</v>
      </c>
      <c r="I525" s="89"/>
      <c r="J525" s="90" t="s">
        <v>281</v>
      </c>
      <c r="K525" s="86"/>
      <c r="L525" s="86"/>
      <c r="M525" s="92" t="s">
        <v>151</v>
      </c>
      <c r="N525" s="86" t="s">
        <v>108</v>
      </c>
      <c r="O525" s="163" t="s">
        <v>226</v>
      </c>
      <c r="P525" s="163" t="s">
        <v>226</v>
      </c>
      <c r="Q525" s="91" t="s">
        <v>109</v>
      </c>
      <c r="R525" s="91" t="s">
        <v>210</v>
      </c>
      <c r="S525" s="91" t="s">
        <v>2598</v>
      </c>
      <c r="T525" s="92">
        <v>10</v>
      </c>
      <c r="U525" s="93">
        <v>18</v>
      </c>
      <c r="V525" s="94">
        <v>45722</v>
      </c>
      <c r="W525" s="94">
        <v>45722</v>
      </c>
      <c r="X525" s="95">
        <v>9785171616281</v>
      </c>
      <c r="Y525" s="96">
        <v>224</v>
      </c>
      <c r="Z525" s="97">
        <v>0.20699999999999999</v>
      </c>
      <c r="AA525" s="98" t="s">
        <v>145</v>
      </c>
      <c r="AB525" s="98" t="s">
        <v>175</v>
      </c>
      <c r="AC525" s="98" t="s">
        <v>146</v>
      </c>
      <c r="AD525" s="91" t="s">
        <v>110</v>
      </c>
      <c r="AE525" s="169" t="s">
        <v>198</v>
      </c>
      <c r="AF525" s="168"/>
      <c r="AG525" s="98" t="s">
        <v>209</v>
      </c>
      <c r="AH525" s="98"/>
      <c r="AI525" s="86" t="s">
        <v>2599</v>
      </c>
      <c r="AJ525" s="101"/>
      <c r="AK525" s="91" t="s">
        <v>2600</v>
      </c>
      <c r="AL525" s="100" t="s">
        <v>2601</v>
      </c>
      <c r="AM525" s="86" t="s">
        <v>158</v>
      </c>
      <c r="AN525" s="86" t="s">
        <v>153</v>
      </c>
      <c r="AO525" s="143">
        <f t="shared" si="21"/>
        <v>0</v>
      </c>
      <c r="AP525" s="85" t="s">
        <v>2602</v>
      </c>
      <c r="AQ525" s="100" t="s">
        <v>111</v>
      </c>
      <c r="AR525" s="97" t="s">
        <v>125</v>
      </c>
      <c r="AV525" s="99"/>
      <c r="AW525" s="159" t="s">
        <v>2603</v>
      </c>
      <c r="AX525" s="102" t="s">
        <v>2604</v>
      </c>
      <c r="AY525" s="157" t="s">
        <v>2605</v>
      </c>
      <c r="AZ525" s="159"/>
      <c r="BF525" s="103">
        <v>45736</v>
      </c>
      <c r="BG525" s="46"/>
      <c r="BH525" s="46"/>
      <c r="BI525" s="46">
        <f t="shared" si="22"/>
        <v>0</v>
      </c>
      <c r="BJ525" s="46">
        <f t="shared" si="23"/>
        <v>0</v>
      </c>
    </row>
    <row r="526" spans="1:62" ht="120" customHeight="1" x14ac:dyDescent="0.25">
      <c r="A526" s="132" t="s">
        <v>182</v>
      </c>
      <c r="B526" s="132"/>
      <c r="C526" s="150">
        <v>0</v>
      </c>
      <c r="D526" s="150">
        <v>0</v>
      </c>
      <c r="E526" s="133">
        <v>630</v>
      </c>
      <c r="F526" s="134" t="s">
        <v>2008</v>
      </c>
      <c r="G526" s="86" t="s">
        <v>2009</v>
      </c>
      <c r="H526" s="86" t="s">
        <v>2010</v>
      </c>
      <c r="I526" s="89"/>
      <c r="J526" s="90">
        <v>4</v>
      </c>
      <c r="K526" s="86"/>
      <c r="L526" s="86"/>
      <c r="M526" s="92" t="s">
        <v>144</v>
      </c>
      <c r="N526" s="86" t="s">
        <v>108</v>
      </c>
      <c r="O526" s="163" t="s">
        <v>426</v>
      </c>
      <c r="P526" s="163" t="s">
        <v>2011</v>
      </c>
      <c r="Q526" s="91" t="s">
        <v>109</v>
      </c>
      <c r="R526" s="91" t="s">
        <v>210</v>
      </c>
      <c r="S526" s="91" t="s">
        <v>2012</v>
      </c>
      <c r="T526" s="92">
        <v>10</v>
      </c>
      <c r="U526" s="93">
        <v>24</v>
      </c>
      <c r="V526" s="94">
        <v>44669</v>
      </c>
      <c r="W526" s="94">
        <v>45730</v>
      </c>
      <c r="X526" s="95">
        <v>9785171481223</v>
      </c>
      <c r="Y526" s="96">
        <v>160</v>
      </c>
      <c r="Z526" s="97">
        <v>0.26400000000000001</v>
      </c>
      <c r="AA526" s="98" t="s">
        <v>134</v>
      </c>
      <c r="AB526" s="98" t="s">
        <v>136</v>
      </c>
      <c r="AC526" s="98" t="s">
        <v>135</v>
      </c>
      <c r="AD526" s="91" t="s">
        <v>110</v>
      </c>
      <c r="AE526" s="135" t="s">
        <v>116</v>
      </c>
      <c r="AF526" s="168"/>
      <c r="AG526" s="98" t="s">
        <v>360</v>
      </c>
      <c r="AH526" s="98"/>
      <c r="AI526" s="86" t="s">
        <v>2013</v>
      </c>
      <c r="AJ526" s="101"/>
      <c r="AK526" s="91"/>
      <c r="AL526" s="100" t="s">
        <v>2014</v>
      </c>
      <c r="AM526" s="86" t="s">
        <v>267</v>
      </c>
      <c r="AN526" s="86" t="s">
        <v>240</v>
      </c>
      <c r="AO526" s="143">
        <f t="shared" si="21"/>
        <v>0</v>
      </c>
      <c r="AP526" s="85" t="s">
        <v>2015</v>
      </c>
      <c r="AQ526" s="100" t="s">
        <v>157</v>
      </c>
      <c r="AR526" s="97" t="s">
        <v>125</v>
      </c>
      <c r="AV526" s="99"/>
      <c r="AW526" s="159" t="s">
        <v>2016</v>
      </c>
      <c r="AX526" s="102" t="s">
        <v>2017</v>
      </c>
      <c r="AY526" s="157" t="s">
        <v>2018</v>
      </c>
      <c r="AZ526" s="159"/>
      <c r="BF526" s="103">
        <v>45735</v>
      </c>
      <c r="BG526" s="46"/>
      <c r="BH526" s="46"/>
      <c r="BI526" s="46">
        <f t="shared" si="22"/>
        <v>0</v>
      </c>
      <c r="BJ526" s="46">
        <f t="shared" si="23"/>
        <v>0</v>
      </c>
    </row>
    <row r="527" spans="1:62" ht="120" customHeight="1" x14ac:dyDescent="0.25">
      <c r="A527" s="132" t="s">
        <v>182</v>
      </c>
      <c r="B527" s="132"/>
      <c r="C527" s="150">
        <v>0</v>
      </c>
      <c r="D527" s="150">
        <v>0</v>
      </c>
      <c r="E527" s="133">
        <v>382.2</v>
      </c>
      <c r="F527" s="134" t="s">
        <v>4044</v>
      </c>
      <c r="G527" s="86" t="s">
        <v>424</v>
      </c>
      <c r="H527" s="86" t="s">
        <v>349</v>
      </c>
      <c r="I527" s="89"/>
      <c r="J527" s="90">
        <v>7</v>
      </c>
      <c r="K527" s="86"/>
      <c r="L527" s="86"/>
      <c r="M527" s="92" t="s">
        <v>133</v>
      </c>
      <c r="N527" s="86" t="s">
        <v>108</v>
      </c>
      <c r="O527" s="163" t="s">
        <v>174</v>
      </c>
      <c r="P527" s="163" t="s">
        <v>275</v>
      </c>
      <c r="Q527" s="91" t="s">
        <v>109</v>
      </c>
      <c r="R527" s="91" t="s">
        <v>210</v>
      </c>
      <c r="S527" s="91" t="s">
        <v>4045</v>
      </c>
      <c r="T527" s="92">
        <v>10</v>
      </c>
      <c r="U527" s="93">
        <v>20</v>
      </c>
      <c r="V527" s="94">
        <v>44552</v>
      </c>
      <c r="W527" s="94">
        <v>45736</v>
      </c>
      <c r="X527" s="95">
        <v>9785171460976</v>
      </c>
      <c r="Y527" s="96">
        <v>288</v>
      </c>
      <c r="Z527" s="97">
        <v>0.19900000000000001</v>
      </c>
      <c r="AA527" s="98" t="s">
        <v>171</v>
      </c>
      <c r="AB527" s="98" t="s">
        <v>165</v>
      </c>
      <c r="AC527" s="98" t="s">
        <v>172</v>
      </c>
      <c r="AD527" s="91">
        <v>3</v>
      </c>
      <c r="AE527" s="135" t="s">
        <v>116</v>
      </c>
      <c r="AF527" s="168"/>
      <c r="AG527" s="98" t="s">
        <v>4046</v>
      </c>
      <c r="AH527" s="98"/>
      <c r="AI527" s="86" t="s">
        <v>350</v>
      </c>
      <c r="AJ527" s="101"/>
      <c r="AK527" s="91" t="s">
        <v>4047</v>
      </c>
      <c r="AL527" s="100" t="s">
        <v>4048</v>
      </c>
      <c r="AM527" s="86" t="s">
        <v>238</v>
      </c>
      <c r="AN527" s="86" t="s">
        <v>240</v>
      </c>
      <c r="AO527" s="143">
        <f t="shared" si="21"/>
        <v>0</v>
      </c>
      <c r="AP527" s="85" t="s">
        <v>4049</v>
      </c>
      <c r="AQ527" s="100" t="s">
        <v>157</v>
      </c>
      <c r="AR527" s="97" t="s">
        <v>125</v>
      </c>
      <c r="AV527" s="99"/>
      <c r="AW527" s="159" t="s">
        <v>4050</v>
      </c>
      <c r="AX527" s="102" t="s">
        <v>4051</v>
      </c>
      <c r="AY527" s="157" t="s">
        <v>4052</v>
      </c>
      <c r="AZ527" s="159"/>
      <c r="BF527" s="103">
        <v>45741</v>
      </c>
      <c r="BG527" s="46"/>
      <c r="BH527" s="46"/>
      <c r="BI527" s="46">
        <f t="shared" si="22"/>
        <v>0</v>
      </c>
      <c r="BJ527" s="46">
        <f t="shared" si="23"/>
        <v>0</v>
      </c>
    </row>
    <row r="528" spans="1:62" ht="120" customHeight="1" x14ac:dyDescent="0.25">
      <c r="A528" s="132" t="s">
        <v>182</v>
      </c>
      <c r="B528" s="132"/>
      <c r="C528" s="150">
        <v>0</v>
      </c>
      <c r="D528" s="150">
        <v>0</v>
      </c>
      <c r="E528" s="133">
        <v>604.80000000000007</v>
      </c>
      <c r="F528" s="134" t="s">
        <v>3510</v>
      </c>
      <c r="G528" s="86" t="s">
        <v>3511</v>
      </c>
      <c r="H528" s="86" t="s">
        <v>349</v>
      </c>
      <c r="I528" s="89"/>
      <c r="J528" s="90">
        <v>3</v>
      </c>
      <c r="K528" s="86"/>
      <c r="L528" s="86"/>
      <c r="M528" s="92" t="s">
        <v>133</v>
      </c>
      <c r="N528" s="86" t="s">
        <v>108</v>
      </c>
      <c r="O528" s="163" t="s">
        <v>174</v>
      </c>
      <c r="P528" s="163" t="s">
        <v>191</v>
      </c>
      <c r="Q528" s="91" t="s">
        <v>109</v>
      </c>
      <c r="R528" s="91" t="s">
        <v>210</v>
      </c>
      <c r="S528" s="91" t="s">
        <v>3512</v>
      </c>
      <c r="T528" s="92">
        <v>10</v>
      </c>
      <c r="U528" s="93">
        <v>12</v>
      </c>
      <c r="V528" s="94">
        <v>45132</v>
      </c>
      <c r="W528" s="94">
        <v>45735</v>
      </c>
      <c r="X528" s="95">
        <v>9785171578695</v>
      </c>
      <c r="Y528" s="96">
        <v>576</v>
      </c>
      <c r="Z528" s="97">
        <v>0.40400000000000003</v>
      </c>
      <c r="AA528" s="98" t="s">
        <v>171</v>
      </c>
      <c r="AB528" s="98" t="s">
        <v>232</v>
      </c>
      <c r="AC528" s="98" t="s">
        <v>172</v>
      </c>
      <c r="AD528" s="91">
        <v>3</v>
      </c>
      <c r="AE528" s="135" t="s">
        <v>116</v>
      </c>
      <c r="AF528" s="168"/>
      <c r="AG528" s="98" t="s">
        <v>628</v>
      </c>
      <c r="AH528" s="98"/>
      <c r="AI528" s="86" t="s">
        <v>350</v>
      </c>
      <c r="AJ528" s="101"/>
      <c r="AK528" s="91"/>
      <c r="AL528" s="100" t="s">
        <v>3513</v>
      </c>
      <c r="AM528" s="86" t="s">
        <v>239</v>
      </c>
      <c r="AN528" s="86" t="s">
        <v>240</v>
      </c>
      <c r="AO528" s="143">
        <f t="shared" si="21"/>
        <v>0</v>
      </c>
      <c r="AP528" s="85" t="s">
        <v>3514</v>
      </c>
      <c r="AQ528" s="100" t="s">
        <v>111</v>
      </c>
      <c r="AR528" s="97" t="s">
        <v>125</v>
      </c>
      <c r="AV528" s="99"/>
      <c r="AW528" s="159" t="s">
        <v>3515</v>
      </c>
      <c r="AX528" s="102"/>
      <c r="AY528" s="157" t="s">
        <v>3516</v>
      </c>
      <c r="AZ528" s="159"/>
      <c r="BF528" s="103">
        <v>45740</v>
      </c>
      <c r="BG528" s="46"/>
      <c r="BH528" s="46"/>
      <c r="BI528" s="46">
        <f t="shared" si="22"/>
        <v>0</v>
      </c>
      <c r="BJ528" s="46">
        <f t="shared" si="23"/>
        <v>0</v>
      </c>
    </row>
    <row r="529" spans="1:62" ht="120" customHeight="1" x14ac:dyDescent="0.25">
      <c r="A529" s="132" t="s">
        <v>182</v>
      </c>
      <c r="B529" s="132"/>
      <c r="C529" s="150">
        <v>0</v>
      </c>
      <c r="D529" s="150">
        <v>0</v>
      </c>
      <c r="E529" s="133">
        <v>382.2</v>
      </c>
      <c r="F529" s="134" t="s">
        <v>5004</v>
      </c>
      <c r="G529" s="86" t="s">
        <v>2521</v>
      </c>
      <c r="H529" s="86" t="s">
        <v>5005</v>
      </c>
      <c r="I529" s="89"/>
      <c r="J529" s="90" t="s">
        <v>197</v>
      </c>
      <c r="K529" s="86"/>
      <c r="L529" s="86"/>
      <c r="M529" s="92" t="s">
        <v>151</v>
      </c>
      <c r="N529" s="86" t="s">
        <v>108</v>
      </c>
      <c r="O529" s="163" t="s">
        <v>188</v>
      </c>
      <c r="P529" s="163" t="s">
        <v>188</v>
      </c>
      <c r="Q529" s="91" t="s">
        <v>109</v>
      </c>
      <c r="R529" s="91" t="s">
        <v>210</v>
      </c>
      <c r="S529" s="91" t="s">
        <v>5006</v>
      </c>
      <c r="T529" s="92">
        <v>20</v>
      </c>
      <c r="U529" s="93">
        <v>10</v>
      </c>
      <c r="V529" s="94">
        <v>45727</v>
      </c>
      <c r="W529" s="94">
        <v>45727</v>
      </c>
      <c r="X529" s="95">
        <v>9785171728748</v>
      </c>
      <c r="Y529" s="96">
        <v>224</v>
      </c>
      <c r="Z529" s="97">
        <v>0.15</v>
      </c>
      <c r="AA529" s="98" t="s">
        <v>171</v>
      </c>
      <c r="AB529" s="98" t="s">
        <v>161</v>
      </c>
      <c r="AC529" s="98" t="s">
        <v>172</v>
      </c>
      <c r="AD529" s="91">
        <v>3</v>
      </c>
      <c r="AE529" s="169" t="s">
        <v>198</v>
      </c>
      <c r="AF529" s="168"/>
      <c r="AG529" s="98" t="s">
        <v>215</v>
      </c>
      <c r="AH529" s="98"/>
      <c r="AI529" s="86" t="s">
        <v>5007</v>
      </c>
      <c r="AJ529" s="101"/>
      <c r="AK529" s="91"/>
      <c r="AL529" s="100" t="s">
        <v>5008</v>
      </c>
      <c r="AM529" s="86" t="s">
        <v>216</v>
      </c>
      <c r="AN529" s="86" t="s">
        <v>153</v>
      </c>
      <c r="AO529" s="143">
        <f t="shared" si="21"/>
        <v>0</v>
      </c>
      <c r="AP529" s="85" t="s">
        <v>5009</v>
      </c>
      <c r="AQ529" s="100" t="s">
        <v>154</v>
      </c>
      <c r="AR529" s="97" t="s">
        <v>125</v>
      </c>
      <c r="AV529" s="99"/>
      <c r="AW529" s="159" t="s">
        <v>5010</v>
      </c>
      <c r="AX529" s="102"/>
      <c r="AY529" s="157" t="s">
        <v>5011</v>
      </c>
      <c r="AZ529" s="159"/>
      <c r="BF529" s="103">
        <v>45743</v>
      </c>
      <c r="BG529" s="46"/>
      <c r="BH529" s="46"/>
      <c r="BI529" s="46">
        <f t="shared" si="22"/>
        <v>0</v>
      </c>
      <c r="BJ529" s="46">
        <f t="shared" si="23"/>
        <v>0</v>
      </c>
    </row>
    <row r="530" spans="1:62" ht="120" customHeight="1" x14ac:dyDescent="0.25">
      <c r="A530" s="132" t="s">
        <v>182</v>
      </c>
      <c r="B530" s="132"/>
      <c r="C530" s="150">
        <v>0</v>
      </c>
      <c r="D530" s="150">
        <v>0</v>
      </c>
      <c r="E530" s="133">
        <v>261.45</v>
      </c>
      <c r="F530" s="134" t="s">
        <v>4053</v>
      </c>
      <c r="G530" s="86" t="s">
        <v>4054</v>
      </c>
      <c r="H530" s="86" t="s">
        <v>180</v>
      </c>
      <c r="I530" s="89"/>
      <c r="J530" s="90">
        <v>5</v>
      </c>
      <c r="K530" s="86"/>
      <c r="L530" s="86"/>
      <c r="M530" s="92" t="s">
        <v>151</v>
      </c>
      <c r="N530" s="86" t="s">
        <v>108</v>
      </c>
      <c r="O530" s="163" t="s">
        <v>162</v>
      </c>
      <c r="P530" s="163" t="s">
        <v>162</v>
      </c>
      <c r="Q530" s="91" t="s">
        <v>109</v>
      </c>
      <c r="R530" s="91" t="s">
        <v>210</v>
      </c>
      <c r="S530" s="91" t="s">
        <v>4055</v>
      </c>
      <c r="T530" s="92">
        <v>10</v>
      </c>
      <c r="U530" s="93">
        <v>6</v>
      </c>
      <c r="V530" s="94">
        <v>42313</v>
      </c>
      <c r="W530" s="94">
        <v>45735</v>
      </c>
      <c r="X530" s="95">
        <v>9785170934348</v>
      </c>
      <c r="Y530" s="96">
        <v>320</v>
      </c>
      <c r="Z530" s="97">
        <v>0.217</v>
      </c>
      <c r="AA530" s="98" t="s">
        <v>171</v>
      </c>
      <c r="AB530" s="98" t="s">
        <v>152</v>
      </c>
      <c r="AC530" s="98" t="s">
        <v>172</v>
      </c>
      <c r="AD530" s="91">
        <v>3</v>
      </c>
      <c r="AE530" s="135" t="s">
        <v>116</v>
      </c>
      <c r="AF530" s="168"/>
      <c r="AG530" s="98" t="s">
        <v>4056</v>
      </c>
      <c r="AH530" s="98"/>
      <c r="AI530" s="86" t="s">
        <v>181</v>
      </c>
      <c r="AJ530" s="101"/>
      <c r="AK530" s="91" t="s">
        <v>4057</v>
      </c>
      <c r="AL530" s="100" t="s">
        <v>4058</v>
      </c>
      <c r="AM530" s="86" t="s">
        <v>523</v>
      </c>
      <c r="AN530" s="86" t="s">
        <v>153</v>
      </c>
      <c r="AO530" s="143">
        <f t="shared" ref="AO530:AO593" si="24">C530*U530+D530</f>
        <v>0</v>
      </c>
      <c r="AP530" s="85" t="s">
        <v>4059</v>
      </c>
      <c r="AQ530" s="100" t="s">
        <v>157</v>
      </c>
      <c r="AR530" s="97" t="s">
        <v>125</v>
      </c>
      <c r="AV530" s="99"/>
      <c r="AW530" s="159" t="s">
        <v>4060</v>
      </c>
      <c r="AX530" s="102"/>
      <c r="AY530" s="157" t="s">
        <v>4061</v>
      </c>
      <c r="AZ530" s="159"/>
      <c r="BF530" s="103">
        <v>45741</v>
      </c>
      <c r="BG530" s="46"/>
      <c r="BH530" s="46"/>
      <c r="BI530" s="46">
        <f t="shared" ref="BI530:BI593" si="25">AO530*E530</f>
        <v>0</v>
      </c>
      <c r="BJ530" s="46">
        <f t="shared" ref="BJ530:BJ593" si="26">AO530*Z530</f>
        <v>0</v>
      </c>
    </row>
    <row r="531" spans="1:62" ht="120" customHeight="1" x14ac:dyDescent="0.25">
      <c r="A531" s="132" t="s">
        <v>182</v>
      </c>
      <c r="B531" s="132"/>
      <c r="C531" s="150">
        <v>0</v>
      </c>
      <c r="D531" s="150">
        <v>0</v>
      </c>
      <c r="E531" s="133">
        <v>317.10000000000002</v>
      </c>
      <c r="F531" s="134" t="s">
        <v>1465</v>
      </c>
      <c r="G531" s="86" t="s">
        <v>1466</v>
      </c>
      <c r="H531" s="86" t="s">
        <v>180</v>
      </c>
      <c r="I531" s="89"/>
      <c r="J531" s="90">
        <v>6</v>
      </c>
      <c r="K531" s="86"/>
      <c r="L531" s="86"/>
      <c r="M531" s="92" t="s">
        <v>151</v>
      </c>
      <c r="N531" s="86" t="s">
        <v>108</v>
      </c>
      <c r="O531" s="163" t="s">
        <v>258</v>
      </c>
      <c r="P531" s="163" t="s">
        <v>383</v>
      </c>
      <c r="Q531" s="91" t="s">
        <v>109</v>
      </c>
      <c r="R531" s="91" t="s">
        <v>210</v>
      </c>
      <c r="S531" s="91" t="s">
        <v>1467</v>
      </c>
      <c r="T531" s="92">
        <v>10</v>
      </c>
      <c r="U531" s="93">
        <v>6</v>
      </c>
      <c r="V531" s="94">
        <v>45056</v>
      </c>
      <c r="W531" s="94">
        <v>45733</v>
      </c>
      <c r="X531" s="95">
        <v>9785171547158</v>
      </c>
      <c r="Y531" s="96">
        <v>288</v>
      </c>
      <c r="Z531" s="97">
        <v>0.19500000000000001</v>
      </c>
      <c r="AA531" s="98" t="s">
        <v>171</v>
      </c>
      <c r="AB531" s="98" t="s">
        <v>161</v>
      </c>
      <c r="AC531" s="98" t="s">
        <v>172</v>
      </c>
      <c r="AD531" s="91">
        <v>3</v>
      </c>
      <c r="AE531" s="135" t="s">
        <v>116</v>
      </c>
      <c r="AF531" s="168"/>
      <c r="AG531" s="98" t="s">
        <v>446</v>
      </c>
      <c r="AH531" s="98"/>
      <c r="AI531" s="86" t="s">
        <v>181</v>
      </c>
      <c r="AJ531" s="101"/>
      <c r="AK531" s="91" t="s">
        <v>1468</v>
      </c>
      <c r="AL531" s="100" t="s">
        <v>1469</v>
      </c>
      <c r="AM531" s="86" t="s">
        <v>532</v>
      </c>
      <c r="AN531" s="86" t="s">
        <v>153</v>
      </c>
      <c r="AO531" s="143">
        <f t="shared" si="24"/>
        <v>0</v>
      </c>
      <c r="AP531" s="85" t="s">
        <v>1470</v>
      </c>
      <c r="AQ531" s="100" t="s">
        <v>111</v>
      </c>
      <c r="AR531" s="97" t="s">
        <v>125</v>
      </c>
      <c r="AV531" s="99"/>
      <c r="AW531" s="159" t="s">
        <v>1471</v>
      </c>
      <c r="AX531" s="102"/>
      <c r="AY531" s="157" t="s">
        <v>1472</v>
      </c>
      <c r="AZ531" s="159"/>
      <c r="BF531" s="103">
        <v>45734</v>
      </c>
      <c r="BG531" s="46"/>
      <c r="BH531" s="46"/>
      <c r="BI531" s="46">
        <f t="shared" si="25"/>
        <v>0</v>
      </c>
      <c r="BJ531" s="46">
        <f t="shared" si="26"/>
        <v>0</v>
      </c>
    </row>
    <row r="532" spans="1:62" ht="120" customHeight="1" x14ac:dyDescent="0.25">
      <c r="A532" s="132" t="s">
        <v>182</v>
      </c>
      <c r="B532" s="132"/>
      <c r="C532" s="150">
        <v>0</v>
      </c>
      <c r="D532" s="150">
        <v>0</v>
      </c>
      <c r="E532" s="133">
        <v>407.40000000000003</v>
      </c>
      <c r="F532" s="134" t="s">
        <v>4062</v>
      </c>
      <c r="G532" s="86" t="s">
        <v>4063</v>
      </c>
      <c r="H532" s="86" t="s">
        <v>180</v>
      </c>
      <c r="I532" s="89"/>
      <c r="J532" s="90">
        <v>3</v>
      </c>
      <c r="K532" s="86"/>
      <c r="L532" s="86"/>
      <c r="M532" s="92" t="s">
        <v>144</v>
      </c>
      <c r="N532" s="86" t="s">
        <v>108</v>
      </c>
      <c r="O532" s="163" t="s">
        <v>4064</v>
      </c>
      <c r="P532" s="163" t="s">
        <v>4065</v>
      </c>
      <c r="Q532" s="91" t="s">
        <v>109</v>
      </c>
      <c r="R532" s="91" t="s">
        <v>210</v>
      </c>
      <c r="S532" s="91" t="s">
        <v>4066</v>
      </c>
      <c r="T532" s="92">
        <v>10</v>
      </c>
      <c r="U532" s="93">
        <v>6</v>
      </c>
      <c r="V532" s="94">
        <v>45219</v>
      </c>
      <c r="W532" s="94">
        <v>45737</v>
      </c>
      <c r="X532" s="95">
        <v>9785171584702</v>
      </c>
      <c r="Y532" s="96">
        <v>576</v>
      </c>
      <c r="Z532" s="97">
        <v>0.307</v>
      </c>
      <c r="AA532" s="98" t="s">
        <v>171</v>
      </c>
      <c r="AB532" s="98" t="s">
        <v>185</v>
      </c>
      <c r="AC532" s="98" t="s">
        <v>172</v>
      </c>
      <c r="AD532" s="91">
        <v>3</v>
      </c>
      <c r="AE532" s="135" t="s">
        <v>116</v>
      </c>
      <c r="AF532" s="168"/>
      <c r="AG532" s="98" t="s">
        <v>498</v>
      </c>
      <c r="AH532" s="98"/>
      <c r="AI532" s="86" t="s">
        <v>181</v>
      </c>
      <c r="AJ532" s="101"/>
      <c r="AK532" s="91"/>
      <c r="AL532" s="100" t="s">
        <v>4067</v>
      </c>
      <c r="AM532" s="86" t="s">
        <v>532</v>
      </c>
      <c r="AN532" s="86" t="s">
        <v>153</v>
      </c>
      <c r="AO532" s="143">
        <f t="shared" si="24"/>
        <v>0</v>
      </c>
      <c r="AP532" s="85" t="s">
        <v>4068</v>
      </c>
      <c r="AQ532" s="100" t="s">
        <v>111</v>
      </c>
      <c r="AR532" s="97" t="s">
        <v>125</v>
      </c>
      <c r="AV532" s="99"/>
      <c r="AW532" s="159" t="s">
        <v>4069</v>
      </c>
      <c r="AX532" s="102"/>
      <c r="AY532" s="157" t="s">
        <v>4070</v>
      </c>
      <c r="AZ532" s="159"/>
      <c r="BF532" s="103">
        <v>45741</v>
      </c>
      <c r="BG532" s="46"/>
      <c r="BH532" s="46"/>
      <c r="BI532" s="46">
        <f t="shared" si="25"/>
        <v>0</v>
      </c>
      <c r="BJ532" s="46">
        <f t="shared" si="26"/>
        <v>0</v>
      </c>
    </row>
    <row r="533" spans="1:62" ht="120" customHeight="1" x14ac:dyDescent="0.25">
      <c r="A533" s="132" t="s">
        <v>182</v>
      </c>
      <c r="B533" s="132"/>
      <c r="C533" s="150">
        <v>0</v>
      </c>
      <c r="D533" s="150">
        <v>0</v>
      </c>
      <c r="E533" s="133">
        <v>280.35000000000002</v>
      </c>
      <c r="F533" s="134" t="s">
        <v>623</v>
      </c>
      <c r="G533" s="86" t="s">
        <v>624</v>
      </c>
      <c r="H533" s="86" t="s">
        <v>180</v>
      </c>
      <c r="I533" s="89"/>
      <c r="J533" s="90">
        <v>2</v>
      </c>
      <c r="K533" s="86"/>
      <c r="L533" s="86"/>
      <c r="M533" s="92" t="s">
        <v>151</v>
      </c>
      <c r="N533" s="86" t="s">
        <v>108</v>
      </c>
      <c r="O533" s="163" t="s">
        <v>162</v>
      </c>
      <c r="P533" s="163" t="s">
        <v>162</v>
      </c>
      <c r="Q533" s="91" t="s">
        <v>109</v>
      </c>
      <c r="R533" s="91" t="s">
        <v>210</v>
      </c>
      <c r="S533" s="91" t="s">
        <v>2922</v>
      </c>
      <c r="T533" s="92">
        <v>10</v>
      </c>
      <c r="U533" s="93">
        <v>12</v>
      </c>
      <c r="V533" s="94">
        <v>42608</v>
      </c>
      <c r="W533" s="94">
        <v>45734</v>
      </c>
      <c r="X533" s="95">
        <v>9785170985838</v>
      </c>
      <c r="Y533" s="96">
        <v>672</v>
      </c>
      <c r="Z533" s="97">
        <v>0.34</v>
      </c>
      <c r="AA533" s="98" t="s">
        <v>171</v>
      </c>
      <c r="AB533" s="98" t="s">
        <v>185</v>
      </c>
      <c r="AC533" s="98" t="s">
        <v>172</v>
      </c>
      <c r="AD533" s="91">
        <v>3</v>
      </c>
      <c r="AE533" s="135" t="s">
        <v>116</v>
      </c>
      <c r="AF533" s="168"/>
      <c r="AG533" s="98" t="s">
        <v>209</v>
      </c>
      <c r="AH533" s="98"/>
      <c r="AI533" s="86" t="s">
        <v>181</v>
      </c>
      <c r="AJ533" s="101"/>
      <c r="AK533" s="91" t="s">
        <v>625</v>
      </c>
      <c r="AL533" s="100" t="s">
        <v>2923</v>
      </c>
      <c r="AM533" s="86" t="s">
        <v>523</v>
      </c>
      <c r="AN533" s="86" t="s">
        <v>153</v>
      </c>
      <c r="AO533" s="143">
        <f t="shared" si="24"/>
        <v>0</v>
      </c>
      <c r="AP533" s="85" t="s">
        <v>2924</v>
      </c>
      <c r="AQ533" s="100" t="s">
        <v>111</v>
      </c>
      <c r="AR533" s="97" t="s">
        <v>125</v>
      </c>
      <c r="AV533" s="99"/>
      <c r="AW533" s="159" t="s">
        <v>2925</v>
      </c>
      <c r="AX533" s="102" t="s">
        <v>2926</v>
      </c>
      <c r="AY533" s="157" t="s">
        <v>2927</v>
      </c>
      <c r="AZ533" s="159"/>
      <c r="BF533" s="103">
        <v>45737</v>
      </c>
      <c r="BG533" s="46"/>
      <c r="BH533" s="46"/>
      <c r="BI533" s="46">
        <f t="shared" si="25"/>
        <v>0</v>
      </c>
      <c r="BJ533" s="46">
        <f t="shared" si="26"/>
        <v>0</v>
      </c>
    </row>
    <row r="534" spans="1:62" ht="120" customHeight="1" x14ac:dyDescent="0.25">
      <c r="A534" s="132" t="s">
        <v>182</v>
      </c>
      <c r="B534" s="132"/>
      <c r="C534" s="150">
        <v>0</v>
      </c>
      <c r="D534" s="150">
        <v>0</v>
      </c>
      <c r="E534" s="133">
        <v>307.65000000000003</v>
      </c>
      <c r="F534" s="134" t="s">
        <v>1071</v>
      </c>
      <c r="G534" s="86" t="s">
        <v>1072</v>
      </c>
      <c r="H534" s="86" t="s">
        <v>180</v>
      </c>
      <c r="I534" s="89"/>
      <c r="J534" s="90">
        <v>5</v>
      </c>
      <c r="K534" s="86"/>
      <c r="L534" s="86"/>
      <c r="M534" s="92" t="s">
        <v>151</v>
      </c>
      <c r="N534" s="86" t="s">
        <v>108</v>
      </c>
      <c r="O534" s="163" t="s">
        <v>162</v>
      </c>
      <c r="P534" s="163" t="s">
        <v>162</v>
      </c>
      <c r="Q534" s="91" t="s">
        <v>109</v>
      </c>
      <c r="R534" s="91" t="s">
        <v>210</v>
      </c>
      <c r="S534" s="91" t="s">
        <v>1073</v>
      </c>
      <c r="T534" s="92">
        <v>10</v>
      </c>
      <c r="U534" s="93">
        <v>6</v>
      </c>
      <c r="V534" s="94">
        <v>43675</v>
      </c>
      <c r="W534" s="94">
        <v>45729</v>
      </c>
      <c r="X534" s="95">
        <v>9785171155117</v>
      </c>
      <c r="Y534" s="96">
        <v>256</v>
      </c>
      <c r="Z534" s="97">
        <v>0.16300000000000001</v>
      </c>
      <c r="AA534" s="98" t="s">
        <v>171</v>
      </c>
      <c r="AB534" s="98" t="s">
        <v>161</v>
      </c>
      <c r="AC534" s="98" t="s">
        <v>172</v>
      </c>
      <c r="AD534" s="91">
        <v>3</v>
      </c>
      <c r="AE534" s="135" t="s">
        <v>116</v>
      </c>
      <c r="AF534" s="168"/>
      <c r="AG534" s="98" t="s">
        <v>460</v>
      </c>
      <c r="AH534" s="98"/>
      <c r="AI534" s="86" t="s">
        <v>181</v>
      </c>
      <c r="AJ534" s="101"/>
      <c r="AK534" s="91" t="s">
        <v>1074</v>
      </c>
      <c r="AL534" s="100" t="s">
        <v>1075</v>
      </c>
      <c r="AM534" s="86" t="s">
        <v>523</v>
      </c>
      <c r="AN534" s="86" t="s">
        <v>153</v>
      </c>
      <c r="AO534" s="143">
        <f t="shared" si="24"/>
        <v>0</v>
      </c>
      <c r="AP534" s="85" t="s">
        <v>1076</v>
      </c>
      <c r="AQ534" s="100" t="s">
        <v>154</v>
      </c>
      <c r="AR534" s="97" t="s">
        <v>125</v>
      </c>
      <c r="AV534" s="99"/>
      <c r="AW534" s="159" t="s">
        <v>1077</v>
      </c>
      <c r="AX534" s="102"/>
      <c r="AY534" s="157" t="s">
        <v>1078</v>
      </c>
      <c r="AZ534" s="159"/>
      <c r="BF534" s="103">
        <v>45733</v>
      </c>
      <c r="BG534" s="46"/>
      <c r="BH534" s="46"/>
      <c r="BI534" s="46">
        <f t="shared" si="25"/>
        <v>0</v>
      </c>
      <c r="BJ534" s="46">
        <f t="shared" si="26"/>
        <v>0</v>
      </c>
    </row>
    <row r="535" spans="1:62" ht="120" customHeight="1" x14ac:dyDescent="0.25">
      <c r="A535" s="132" t="s">
        <v>182</v>
      </c>
      <c r="B535" s="132"/>
      <c r="C535" s="150">
        <v>0</v>
      </c>
      <c r="D535" s="150">
        <v>0</v>
      </c>
      <c r="E535" s="133">
        <v>428.40000000000003</v>
      </c>
      <c r="F535" s="134" t="s">
        <v>2019</v>
      </c>
      <c r="G535" s="86" t="s">
        <v>1441</v>
      </c>
      <c r="H535" s="86" t="s">
        <v>180</v>
      </c>
      <c r="I535" s="89"/>
      <c r="J535" s="90">
        <v>4</v>
      </c>
      <c r="K535" s="86"/>
      <c r="L535" s="86"/>
      <c r="M535" s="92" t="s">
        <v>151</v>
      </c>
      <c r="N535" s="86" t="s">
        <v>108</v>
      </c>
      <c r="O535" s="163" t="s">
        <v>184</v>
      </c>
      <c r="P535" s="163" t="s">
        <v>184</v>
      </c>
      <c r="Q535" s="91" t="s">
        <v>109</v>
      </c>
      <c r="R535" s="91" t="s">
        <v>210</v>
      </c>
      <c r="S535" s="91" t="s">
        <v>2020</v>
      </c>
      <c r="T535" s="92">
        <v>10</v>
      </c>
      <c r="U535" s="93">
        <v>12</v>
      </c>
      <c r="V535" s="94">
        <v>45224</v>
      </c>
      <c r="W535" s="94">
        <v>45733</v>
      </c>
      <c r="X535" s="95">
        <v>9785171582722</v>
      </c>
      <c r="Y535" s="96">
        <v>672</v>
      </c>
      <c r="Z535" s="97">
        <v>0.32200000000000001</v>
      </c>
      <c r="AA535" s="98" t="s">
        <v>171</v>
      </c>
      <c r="AB535" s="98" t="s">
        <v>185</v>
      </c>
      <c r="AC535" s="98" t="s">
        <v>172</v>
      </c>
      <c r="AD535" s="91">
        <v>3</v>
      </c>
      <c r="AE535" s="135" t="s">
        <v>116</v>
      </c>
      <c r="AF535" s="168"/>
      <c r="AG535" s="98" t="s">
        <v>273</v>
      </c>
      <c r="AH535" s="98"/>
      <c r="AI535" s="86" t="s">
        <v>181</v>
      </c>
      <c r="AJ535" s="101"/>
      <c r="AK535" s="91" t="s">
        <v>2021</v>
      </c>
      <c r="AL535" s="100" t="s">
        <v>2022</v>
      </c>
      <c r="AM535" s="86" t="s">
        <v>532</v>
      </c>
      <c r="AN535" s="86" t="s">
        <v>153</v>
      </c>
      <c r="AO535" s="143">
        <f t="shared" si="24"/>
        <v>0</v>
      </c>
      <c r="AP535" s="85" t="s">
        <v>2023</v>
      </c>
      <c r="AQ535" s="100" t="s">
        <v>157</v>
      </c>
      <c r="AR535" s="97" t="s">
        <v>125</v>
      </c>
      <c r="AV535" s="99"/>
      <c r="AW535" s="159" t="s">
        <v>2024</v>
      </c>
      <c r="AX535" s="102" t="s">
        <v>2025</v>
      </c>
      <c r="AY535" s="157" t="s">
        <v>2026</v>
      </c>
      <c r="AZ535" s="159"/>
      <c r="BF535" s="103">
        <v>45735</v>
      </c>
      <c r="BG535" s="46"/>
      <c r="BH535" s="46"/>
      <c r="BI535" s="46">
        <f t="shared" si="25"/>
        <v>0</v>
      </c>
      <c r="BJ535" s="46">
        <f t="shared" si="26"/>
        <v>0</v>
      </c>
    </row>
    <row r="536" spans="1:62" ht="120" customHeight="1" x14ac:dyDescent="0.25">
      <c r="A536" s="132" t="s">
        <v>182</v>
      </c>
      <c r="B536" s="132"/>
      <c r="C536" s="150">
        <v>0</v>
      </c>
      <c r="D536" s="150">
        <v>0</v>
      </c>
      <c r="E536" s="133">
        <v>241.5</v>
      </c>
      <c r="F536" s="134" t="s">
        <v>2027</v>
      </c>
      <c r="G536" s="86" t="s">
        <v>2028</v>
      </c>
      <c r="H536" s="86" t="s">
        <v>180</v>
      </c>
      <c r="I536" s="89"/>
      <c r="J536" s="90">
        <v>6</v>
      </c>
      <c r="K536" s="86"/>
      <c r="L536" s="86"/>
      <c r="M536" s="92" t="s">
        <v>151</v>
      </c>
      <c r="N536" s="86" t="s">
        <v>108</v>
      </c>
      <c r="O536" s="163" t="s">
        <v>162</v>
      </c>
      <c r="P536" s="163" t="s">
        <v>162</v>
      </c>
      <c r="Q536" s="91" t="s">
        <v>109</v>
      </c>
      <c r="R536" s="91" t="s">
        <v>210</v>
      </c>
      <c r="S536" s="91" t="s">
        <v>2029</v>
      </c>
      <c r="T536" s="92">
        <v>10</v>
      </c>
      <c r="U536" s="93">
        <v>16</v>
      </c>
      <c r="V536" s="94">
        <v>43780</v>
      </c>
      <c r="W536" s="94">
        <v>45730</v>
      </c>
      <c r="X536" s="95">
        <v>9785171188030</v>
      </c>
      <c r="Y536" s="96">
        <v>288</v>
      </c>
      <c r="Z536" s="97">
        <v>0.19500000000000001</v>
      </c>
      <c r="AA536" s="98" t="s">
        <v>171</v>
      </c>
      <c r="AB536" s="98" t="s">
        <v>161</v>
      </c>
      <c r="AC536" s="98" t="s">
        <v>172</v>
      </c>
      <c r="AD536" s="91">
        <v>3</v>
      </c>
      <c r="AE536" s="135" t="s">
        <v>116</v>
      </c>
      <c r="AF536" s="168"/>
      <c r="AG536" s="98" t="s">
        <v>209</v>
      </c>
      <c r="AH536" s="98"/>
      <c r="AI536" s="86" t="s">
        <v>181</v>
      </c>
      <c r="AJ536" s="101"/>
      <c r="AK536" s="91" t="s">
        <v>2030</v>
      </c>
      <c r="AL536" s="100" t="s">
        <v>2031</v>
      </c>
      <c r="AM536" s="86" t="s">
        <v>523</v>
      </c>
      <c r="AN536" s="86" t="s">
        <v>153</v>
      </c>
      <c r="AO536" s="143">
        <f t="shared" si="24"/>
        <v>0</v>
      </c>
      <c r="AP536" s="85" t="s">
        <v>2032</v>
      </c>
      <c r="AQ536" s="100" t="s">
        <v>147</v>
      </c>
      <c r="AR536" s="97" t="s">
        <v>125</v>
      </c>
      <c r="AV536" s="99"/>
      <c r="AW536" s="159" t="s">
        <v>2033</v>
      </c>
      <c r="AX536" s="102"/>
      <c r="AY536" s="157" t="s">
        <v>2034</v>
      </c>
      <c r="AZ536" s="159"/>
      <c r="BF536" s="103">
        <v>45735</v>
      </c>
      <c r="BG536" s="46"/>
      <c r="BH536" s="46"/>
      <c r="BI536" s="46">
        <f t="shared" si="25"/>
        <v>0</v>
      </c>
      <c r="BJ536" s="46">
        <f t="shared" si="26"/>
        <v>0</v>
      </c>
    </row>
    <row r="537" spans="1:62" ht="120" customHeight="1" x14ac:dyDescent="0.25">
      <c r="A537" s="132" t="s">
        <v>182</v>
      </c>
      <c r="B537" s="132"/>
      <c r="C537" s="150">
        <v>0</v>
      </c>
      <c r="D537" s="150">
        <v>0</v>
      </c>
      <c r="E537" s="133">
        <v>269.85000000000002</v>
      </c>
      <c r="F537" s="134" t="s">
        <v>1473</v>
      </c>
      <c r="G537" s="86" t="s">
        <v>1474</v>
      </c>
      <c r="H537" s="86" t="s">
        <v>180</v>
      </c>
      <c r="I537" s="89"/>
      <c r="J537" s="90">
        <v>3</v>
      </c>
      <c r="K537" s="86"/>
      <c r="L537" s="86"/>
      <c r="M537" s="92" t="s">
        <v>151</v>
      </c>
      <c r="N537" s="86" t="s">
        <v>108</v>
      </c>
      <c r="O537" s="163" t="s">
        <v>162</v>
      </c>
      <c r="P537" s="163" t="s">
        <v>162</v>
      </c>
      <c r="Q537" s="91" t="s">
        <v>109</v>
      </c>
      <c r="R537" s="91" t="s">
        <v>210</v>
      </c>
      <c r="S537" s="91" t="s">
        <v>1475</v>
      </c>
      <c r="T537" s="92">
        <v>10</v>
      </c>
      <c r="U537" s="93">
        <v>12</v>
      </c>
      <c r="V537" s="94">
        <v>41732</v>
      </c>
      <c r="W537" s="94">
        <v>45730</v>
      </c>
      <c r="X537" s="95">
        <v>9785170845217</v>
      </c>
      <c r="Y537" s="96">
        <v>352</v>
      </c>
      <c r="Z537" s="97">
        <v>0.217</v>
      </c>
      <c r="AA537" s="98" t="s">
        <v>171</v>
      </c>
      <c r="AB537" s="98" t="s">
        <v>152</v>
      </c>
      <c r="AC537" s="98" t="s">
        <v>172</v>
      </c>
      <c r="AD537" s="91">
        <v>3</v>
      </c>
      <c r="AE537" s="135" t="s">
        <v>116</v>
      </c>
      <c r="AF537" s="168"/>
      <c r="AG537" s="98" t="s">
        <v>1476</v>
      </c>
      <c r="AH537" s="98"/>
      <c r="AI537" s="86" t="s">
        <v>181</v>
      </c>
      <c r="AJ537" s="101"/>
      <c r="AK537" s="91" t="s">
        <v>1477</v>
      </c>
      <c r="AL537" s="100" t="s">
        <v>1478</v>
      </c>
      <c r="AM537" s="86" t="s">
        <v>523</v>
      </c>
      <c r="AN537" s="86" t="s">
        <v>153</v>
      </c>
      <c r="AO537" s="143">
        <f t="shared" si="24"/>
        <v>0</v>
      </c>
      <c r="AP537" s="85" t="s">
        <v>1479</v>
      </c>
      <c r="AQ537" s="100" t="s">
        <v>111</v>
      </c>
      <c r="AR537" s="97" t="s">
        <v>125</v>
      </c>
      <c r="AV537" s="99"/>
      <c r="AW537" s="159" t="s">
        <v>1480</v>
      </c>
      <c r="AX537" s="102"/>
      <c r="AY537" s="157" t="s">
        <v>1481</v>
      </c>
      <c r="AZ537" s="159"/>
      <c r="BF537" s="103">
        <v>45734</v>
      </c>
      <c r="BG537" s="46"/>
      <c r="BH537" s="46"/>
      <c r="BI537" s="46">
        <f t="shared" si="25"/>
        <v>0</v>
      </c>
      <c r="BJ537" s="46">
        <f t="shared" si="26"/>
        <v>0</v>
      </c>
    </row>
    <row r="538" spans="1:62" ht="120" customHeight="1" x14ac:dyDescent="0.25">
      <c r="A538" s="132" t="s">
        <v>182</v>
      </c>
      <c r="B538" s="132"/>
      <c r="C538" s="150">
        <v>0</v>
      </c>
      <c r="D538" s="150">
        <v>0</v>
      </c>
      <c r="E538" s="133">
        <v>407.40000000000003</v>
      </c>
      <c r="F538" s="134" t="s">
        <v>4071</v>
      </c>
      <c r="G538" s="86" t="s">
        <v>4072</v>
      </c>
      <c r="H538" s="86" t="s">
        <v>180</v>
      </c>
      <c r="I538" s="89"/>
      <c r="J538" s="90">
        <v>7</v>
      </c>
      <c r="K538" s="86"/>
      <c r="L538" s="86"/>
      <c r="M538" s="92" t="s">
        <v>151</v>
      </c>
      <c r="N538" s="86" t="s">
        <v>108</v>
      </c>
      <c r="O538" s="163" t="s">
        <v>270</v>
      </c>
      <c r="P538" s="163" t="s">
        <v>270</v>
      </c>
      <c r="Q538" s="91" t="s">
        <v>109</v>
      </c>
      <c r="R538" s="91" t="s">
        <v>210</v>
      </c>
      <c r="S538" s="91" t="s">
        <v>4073</v>
      </c>
      <c r="T538" s="92">
        <v>10</v>
      </c>
      <c r="U538" s="93">
        <v>6</v>
      </c>
      <c r="V538" s="94">
        <v>43556</v>
      </c>
      <c r="W538" s="94">
        <v>45737</v>
      </c>
      <c r="X538" s="95">
        <v>9785171146757</v>
      </c>
      <c r="Y538" s="96">
        <v>576</v>
      </c>
      <c r="Z538" s="97">
        <v>0.31</v>
      </c>
      <c r="AA538" s="98" t="s">
        <v>171</v>
      </c>
      <c r="AB538" s="98" t="s">
        <v>185</v>
      </c>
      <c r="AC538" s="98" t="s">
        <v>172</v>
      </c>
      <c r="AD538" s="91">
        <v>3</v>
      </c>
      <c r="AE538" s="135" t="s">
        <v>116</v>
      </c>
      <c r="AF538" s="168"/>
      <c r="AG538" s="98"/>
      <c r="AH538" s="98"/>
      <c r="AI538" s="86" t="s">
        <v>181</v>
      </c>
      <c r="AJ538" s="101"/>
      <c r="AK538" s="91" t="s">
        <v>4074</v>
      </c>
      <c r="AL538" s="100" t="s">
        <v>4075</v>
      </c>
      <c r="AM538" s="86" t="s">
        <v>159</v>
      </c>
      <c r="AN538" s="86" t="s">
        <v>153</v>
      </c>
      <c r="AO538" s="143">
        <f t="shared" si="24"/>
        <v>0</v>
      </c>
      <c r="AP538" s="85" t="s">
        <v>4076</v>
      </c>
      <c r="AQ538" s="100" t="s">
        <v>111</v>
      </c>
      <c r="AR538" s="97" t="s">
        <v>125</v>
      </c>
      <c r="AV538" s="99"/>
      <c r="AW538" s="159" t="s">
        <v>4077</v>
      </c>
      <c r="AX538" s="102"/>
      <c r="AY538" s="157" t="s">
        <v>4078</v>
      </c>
      <c r="AZ538" s="159"/>
      <c r="BF538" s="103">
        <v>45741</v>
      </c>
      <c r="BG538" s="46"/>
      <c r="BH538" s="46"/>
      <c r="BI538" s="46">
        <f t="shared" si="25"/>
        <v>0</v>
      </c>
      <c r="BJ538" s="46">
        <f t="shared" si="26"/>
        <v>0</v>
      </c>
    </row>
    <row r="539" spans="1:62" ht="120" customHeight="1" x14ac:dyDescent="0.25">
      <c r="A539" s="132" t="s">
        <v>182</v>
      </c>
      <c r="B539" s="132"/>
      <c r="C539" s="150">
        <v>0</v>
      </c>
      <c r="D539" s="150">
        <v>0</v>
      </c>
      <c r="E539" s="133">
        <v>363.3</v>
      </c>
      <c r="F539" s="134" t="s">
        <v>5012</v>
      </c>
      <c r="G539" s="86" t="s">
        <v>5013</v>
      </c>
      <c r="H539" s="86" t="s">
        <v>180</v>
      </c>
      <c r="I539" s="89"/>
      <c r="J539" s="90">
        <v>7</v>
      </c>
      <c r="K539" s="86"/>
      <c r="L539" s="86"/>
      <c r="M539" s="92" t="s">
        <v>144</v>
      </c>
      <c r="N539" s="86" t="s">
        <v>108</v>
      </c>
      <c r="O539" s="163" t="s">
        <v>244</v>
      </c>
      <c r="P539" s="163" t="s">
        <v>257</v>
      </c>
      <c r="Q539" s="91" t="s">
        <v>109</v>
      </c>
      <c r="R539" s="91" t="s">
        <v>210</v>
      </c>
      <c r="S539" s="91" t="s">
        <v>5014</v>
      </c>
      <c r="T539" s="92">
        <v>10</v>
      </c>
      <c r="U539" s="93">
        <v>4</v>
      </c>
      <c r="V539" s="94">
        <v>44229</v>
      </c>
      <c r="W539" s="94">
        <v>45740</v>
      </c>
      <c r="X539" s="95">
        <v>9785171343651</v>
      </c>
      <c r="Y539" s="96">
        <v>800</v>
      </c>
      <c r="Z539" s="97">
        <v>0.41499999999999998</v>
      </c>
      <c r="AA539" s="98" t="s">
        <v>171</v>
      </c>
      <c r="AB539" s="98" t="s">
        <v>185</v>
      </c>
      <c r="AC539" s="98" t="s">
        <v>172</v>
      </c>
      <c r="AD539" s="91">
        <v>3</v>
      </c>
      <c r="AE539" s="135" t="s">
        <v>116</v>
      </c>
      <c r="AF539" s="168"/>
      <c r="AG539" s="98" t="s">
        <v>293</v>
      </c>
      <c r="AH539" s="98"/>
      <c r="AI539" s="86" t="s">
        <v>181</v>
      </c>
      <c r="AJ539" s="101"/>
      <c r="AK539" s="91" t="s">
        <v>5015</v>
      </c>
      <c r="AL539" s="100" t="s">
        <v>5016</v>
      </c>
      <c r="AM539" s="86" t="s">
        <v>532</v>
      </c>
      <c r="AN539" s="86" t="s">
        <v>153</v>
      </c>
      <c r="AO539" s="143">
        <f t="shared" si="24"/>
        <v>0</v>
      </c>
      <c r="AP539" s="85" t="s">
        <v>5017</v>
      </c>
      <c r="AQ539" s="100" t="s">
        <v>111</v>
      </c>
      <c r="AR539" s="97" t="s">
        <v>125</v>
      </c>
      <c r="AV539" s="99"/>
      <c r="AW539" s="159" t="s">
        <v>5018</v>
      </c>
      <c r="AX539" s="102"/>
      <c r="AY539" s="157" t="s">
        <v>5019</v>
      </c>
      <c r="AZ539" s="159"/>
      <c r="BF539" s="103">
        <v>45743</v>
      </c>
      <c r="BG539" s="46"/>
      <c r="BH539" s="46"/>
      <c r="BI539" s="46">
        <f t="shared" si="25"/>
        <v>0</v>
      </c>
      <c r="BJ539" s="46">
        <f t="shared" si="26"/>
        <v>0</v>
      </c>
    </row>
    <row r="540" spans="1:62" ht="120" customHeight="1" x14ac:dyDescent="0.25">
      <c r="A540" s="132" t="s">
        <v>182</v>
      </c>
      <c r="B540" s="132"/>
      <c r="C540" s="150">
        <v>0</v>
      </c>
      <c r="D540" s="150">
        <v>0</v>
      </c>
      <c r="E540" s="133">
        <v>261.45</v>
      </c>
      <c r="F540" s="134" t="s">
        <v>5020</v>
      </c>
      <c r="G540" s="86" t="s">
        <v>5021</v>
      </c>
      <c r="H540" s="86" t="s">
        <v>180</v>
      </c>
      <c r="I540" s="89"/>
      <c r="J540" s="90" t="s">
        <v>197</v>
      </c>
      <c r="K540" s="86"/>
      <c r="L540" s="86"/>
      <c r="M540" s="92" t="s">
        <v>151</v>
      </c>
      <c r="N540" s="86" t="s">
        <v>108</v>
      </c>
      <c r="O540" s="163" t="s">
        <v>224</v>
      </c>
      <c r="P540" s="163" t="s">
        <v>224</v>
      </c>
      <c r="Q540" s="91" t="s">
        <v>109</v>
      </c>
      <c r="R540" s="91" t="s">
        <v>210</v>
      </c>
      <c r="S540" s="91" t="s">
        <v>5022</v>
      </c>
      <c r="T540" s="92">
        <v>10</v>
      </c>
      <c r="U540" s="93">
        <v>6</v>
      </c>
      <c r="V540" s="94">
        <v>45735</v>
      </c>
      <c r="W540" s="94">
        <v>45735</v>
      </c>
      <c r="X540" s="95">
        <v>9785171729653</v>
      </c>
      <c r="Y540" s="96">
        <v>320</v>
      </c>
      <c r="Z540" s="97">
        <v>0.21</v>
      </c>
      <c r="AA540" s="98" t="s">
        <v>171</v>
      </c>
      <c r="AB540" s="98" t="s">
        <v>152</v>
      </c>
      <c r="AC540" s="98" t="s">
        <v>172</v>
      </c>
      <c r="AD540" s="91">
        <v>3</v>
      </c>
      <c r="AE540" s="169" t="s">
        <v>198</v>
      </c>
      <c r="AF540" s="168"/>
      <c r="AG540" s="98" t="s">
        <v>498</v>
      </c>
      <c r="AH540" s="98"/>
      <c r="AI540" s="86" t="s">
        <v>181</v>
      </c>
      <c r="AJ540" s="101"/>
      <c r="AK540" s="91" t="s">
        <v>5023</v>
      </c>
      <c r="AL540" s="100" t="s">
        <v>5024</v>
      </c>
      <c r="AM540" s="86" t="s">
        <v>532</v>
      </c>
      <c r="AN540" s="86" t="s">
        <v>153</v>
      </c>
      <c r="AO540" s="143">
        <f t="shared" si="24"/>
        <v>0</v>
      </c>
      <c r="AP540" s="85" t="s">
        <v>5025</v>
      </c>
      <c r="AQ540" s="100" t="s">
        <v>111</v>
      </c>
      <c r="AR540" s="97" t="s">
        <v>125</v>
      </c>
      <c r="AV540" s="99"/>
      <c r="AW540" s="159" t="s">
        <v>5026</v>
      </c>
      <c r="AX540" s="102"/>
      <c r="AY540" s="157" t="s">
        <v>5027</v>
      </c>
      <c r="AZ540" s="159"/>
      <c r="BF540" s="103">
        <v>45743</v>
      </c>
      <c r="BG540" s="46"/>
      <c r="BH540" s="46"/>
      <c r="BI540" s="46">
        <f t="shared" si="25"/>
        <v>0</v>
      </c>
      <c r="BJ540" s="46">
        <f t="shared" si="26"/>
        <v>0</v>
      </c>
    </row>
    <row r="541" spans="1:62" ht="120" customHeight="1" x14ac:dyDescent="0.25">
      <c r="A541" s="132" t="s">
        <v>182</v>
      </c>
      <c r="B541" s="132"/>
      <c r="C541" s="150">
        <v>0</v>
      </c>
      <c r="D541" s="150">
        <v>0</v>
      </c>
      <c r="E541" s="133">
        <v>299.25</v>
      </c>
      <c r="F541" s="134" t="s">
        <v>2606</v>
      </c>
      <c r="G541" s="86" t="s">
        <v>609</v>
      </c>
      <c r="H541" s="86" t="s">
        <v>180</v>
      </c>
      <c r="I541" s="89"/>
      <c r="J541" s="90">
        <v>6</v>
      </c>
      <c r="K541" s="86"/>
      <c r="L541" s="86"/>
      <c r="M541" s="92" t="s">
        <v>151</v>
      </c>
      <c r="N541" s="86" t="s">
        <v>108</v>
      </c>
      <c r="O541" s="163" t="s">
        <v>162</v>
      </c>
      <c r="P541" s="163" t="s">
        <v>162</v>
      </c>
      <c r="Q541" s="91" t="s">
        <v>109</v>
      </c>
      <c r="R541" s="91" t="s">
        <v>210</v>
      </c>
      <c r="S541" s="91" t="s">
        <v>2607</v>
      </c>
      <c r="T541" s="92">
        <v>10</v>
      </c>
      <c r="U541" s="93">
        <v>5</v>
      </c>
      <c r="V541" s="94">
        <v>42772</v>
      </c>
      <c r="W541" s="94">
        <v>45733</v>
      </c>
      <c r="X541" s="95">
        <v>9785171020613</v>
      </c>
      <c r="Y541" s="96">
        <v>608</v>
      </c>
      <c r="Z541" s="97">
        <v>0.316</v>
      </c>
      <c r="AA541" s="98" t="s">
        <v>171</v>
      </c>
      <c r="AB541" s="98" t="s">
        <v>185</v>
      </c>
      <c r="AC541" s="98" t="s">
        <v>172</v>
      </c>
      <c r="AD541" s="91">
        <v>3</v>
      </c>
      <c r="AE541" s="135" t="s">
        <v>116</v>
      </c>
      <c r="AF541" s="168"/>
      <c r="AG541" s="98" t="s">
        <v>209</v>
      </c>
      <c r="AH541" s="98"/>
      <c r="AI541" s="86" t="s">
        <v>181</v>
      </c>
      <c r="AJ541" s="101"/>
      <c r="AK541" s="91" t="s">
        <v>2608</v>
      </c>
      <c r="AL541" s="100" t="s">
        <v>2609</v>
      </c>
      <c r="AM541" s="86" t="s">
        <v>523</v>
      </c>
      <c r="AN541" s="86" t="s">
        <v>153</v>
      </c>
      <c r="AO541" s="143">
        <f t="shared" si="24"/>
        <v>0</v>
      </c>
      <c r="AP541" s="85" t="s">
        <v>2610</v>
      </c>
      <c r="AQ541" s="100" t="s">
        <v>157</v>
      </c>
      <c r="AR541" s="97" t="s">
        <v>125</v>
      </c>
      <c r="AV541" s="99"/>
      <c r="AW541" s="159" t="s">
        <v>2611</v>
      </c>
      <c r="AX541" s="102"/>
      <c r="AY541" s="157" t="s">
        <v>2612</v>
      </c>
      <c r="AZ541" s="159"/>
      <c r="BF541" s="103">
        <v>45736</v>
      </c>
      <c r="BG541" s="46"/>
      <c r="BH541" s="46"/>
      <c r="BI541" s="46">
        <f t="shared" si="25"/>
        <v>0</v>
      </c>
      <c r="BJ541" s="46">
        <f t="shared" si="26"/>
        <v>0</v>
      </c>
    </row>
    <row r="542" spans="1:62" ht="120" customHeight="1" x14ac:dyDescent="0.25">
      <c r="A542" s="132" t="s">
        <v>182</v>
      </c>
      <c r="B542" s="132"/>
      <c r="C542" s="150">
        <v>0</v>
      </c>
      <c r="D542" s="150">
        <v>0</v>
      </c>
      <c r="E542" s="133">
        <v>220.5</v>
      </c>
      <c r="F542" s="134" t="s">
        <v>2035</v>
      </c>
      <c r="G542" s="86" t="s">
        <v>2036</v>
      </c>
      <c r="H542" s="86" t="s">
        <v>180</v>
      </c>
      <c r="I542" s="89"/>
      <c r="J542" s="90">
        <v>8</v>
      </c>
      <c r="K542" s="86"/>
      <c r="L542" s="86"/>
      <c r="M542" s="92" t="s">
        <v>151</v>
      </c>
      <c r="N542" s="86" t="s">
        <v>108</v>
      </c>
      <c r="O542" s="163" t="s">
        <v>164</v>
      </c>
      <c r="P542" s="163" t="s">
        <v>164</v>
      </c>
      <c r="Q542" s="91" t="s">
        <v>109</v>
      </c>
      <c r="R542" s="91" t="s">
        <v>210</v>
      </c>
      <c r="S542" s="91" t="s">
        <v>2037</v>
      </c>
      <c r="T542" s="92">
        <v>10</v>
      </c>
      <c r="U542" s="93">
        <v>12</v>
      </c>
      <c r="V542" s="94">
        <v>44712</v>
      </c>
      <c r="W542" s="94">
        <v>45733</v>
      </c>
      <c r="X542" s="95">
        <v>9785171466831</v>
      </c>
      <c r="Y542" s="96">
        <v>320</v>
      </c>
      <c r="Z542" s="97">
        <v>0.20100000000000001</v>
      </c>
      <c r="AA542" s="98" t="s">
        <v>171</v>
      </c>
      <c r="AB542" s="98" t="s">
        <v>152</v>
      </c>
      <c r="AC542" s="98" t="s">
        <v>172</v>
      </c>
      <c r="AD542" s="91">
        <v>3</v>
      </c>
      <c r="AE542" s="135" t="s">
        <v>116</v>
      </c>
      <c r="AF542" s="168"/>
      <c r="AG542" s="98" t="s">
        <v>476</v>
      </c>
      <c r="AH542" s="98"/>
      <c r="AI542" s="86" t="s">
        <v>181</v>
      </c>
      <c r="AJ542" s="101"/>
      <c r="AK542" s="91"/>
      <c r="AL542" s="100" t="s">
        <v>2038</v>
      </c>
      <c r="AM542" s="86" t="s">
        <v>523</v>
      </c>
      <c r="AN542" s="86" t="s">
        <v>153</v>
      </c>
      <c r="AO542" s="143">
        <f t="shared" si="24"/>
        <v>0</v>
      </c>
      <c r="AP542" s="85" t="s">
        <v>2039</v>
      </c>
      <c r="AQ542" s="100" t="s">
        <v>111</v>
      </c>
      <c r="AR542" s="97" t="s">
        <v>125</v>
      </c>
      <c r="AV542" s="99"/>
      <c r="AW542" s="159" t="s">
        <v>2040</v>
      </c>
      <c r="AX542" s="102"/>
      <c r="AY542" s="157" t="s">
        <v>2041</v>
      </c>
      <c r="AZ542" s="159"/>
      <c r="BF542" s="103">
        <v>45735</v>
      </c>
      <c r="BG542" s="46"/>
      <c r="BH542" s="46"/>
      <c r="BI542" s="46">
        <f t="shared" si="25"/>
        <v>0</v>
      </c>
      <c r="BJ542" s="46">
        <f t="shared" si="26"/>
        <v>0</v>
      </c>
    </row>
    <row r="543" spans="1:62" ht="120" customHeight="1" x14ac:dyDescent="0.25">
      <c r="A543" s="132" t="s">
        <v>182</v>
      </c>
      <c r="B543" s="132"/>
      <c r="C543" s="150">
        <v>0</v>
      </c>
      <c r="D543" s="150">
        <v>0</v>
      </c>
      <c r="E543" s="133">
        <v>307.65000000000003</v>
      </c>
      <c r="F543" s="134" t="s">
        <v>2613</v>
      </c>
      <c r="G543" s="86" t="s">
        <v>2614</v>
      </c>
      <c r="H543" s="86" t="s">
        <v>180</v>
      </c>
      <c r="I543" s="89"/>
      <c r="J543" s="90" t="s">
        <v>197</v>
      </c>
      <c r="K543" s="86"/>
      <c r="L543" s="86"/>
      <c r="M543" s="92" t="s">
        <v>151</v>
      </c>
      <c r="N543" s="86" t="s">
        <v>108</v>
      </c>
      <c r="O543" s="163" t="s">
        <v>224</v>
      </c>
      <c r="P543" s="163" t="s">
        <v>224</v>
      </c>
      <c r="Q543" s="91" t="s">
        <v>109</v>
      </c>
      <c r="R543" s="91" t="s">
        <v>210</v>
      </c>
      <c r="S543" s="91" t="s">
        <v>2615</v>
      </c>
      <c r="T543" s="92">
        <v>10</v>
      </c>
      <c r="U543" s="93">
        <v>6</v>
      </c>
      <c r="V543" s="94">
        <v>45721</v>
      </c>
      <c r="W543" s="94">
        <v>45721</v>
      </c>
      <c r="X543" s="95">
        <v>9785171726690</v>
      </c>
      <c r="Y543" s="96">
        <v>320</v>
      </c>
      <c r="Z543" s="97">
        <v>0.20300000000000001</v>
      </c>
      <c r="AA543" s="98" t="s">
        <v>171</v>
      </c>
      <c r="AB543" s="98" t="s">
        <v>152</v>
      </c>
      <c r="AC543" s="98" t="s">
        <v>172</v>
      </c>
      <c r="AD543" s="91">
        <v>3</v>
      </c>
      <c r="AE543" s="169" t="s">
        <v>198</v>
      </c>
      <c r="AF543" s="168"/>
      <c r="AG543" s="98" t="s">
        <v>273</v>
      </c>
      <c r="AH543" s="98"/>
      <c r="AI543" s="86" t="s">
        <v>181</v>
      </c>
      <c r="AJ543" s="101"/>
      <c r="AK543" s="91" t="s">
        <v>2616</v>
      </c>
      <c r="AL543" s="100" t="s">
        <v>2617</v>
      </c>
      <c r="AM543" s="86" t="s">
        <v>158</v>
      </c>
      <c r="AN543" s="86" t="s">
        <v>153</v>
      </c>
      <c r="AO543" s="143">
        <f t="shared" si="24"/>
        <v>0</v>
      </c>
      <c r="AP543" s="85" t="s">
        <v>2618</v>
      </c>
      <c r="AQ543" s="100" t="s">
        <v>111</v>
      </c>
      <c r="AR543" s="97" t="s">
        <v>125</v>
      </c>
      <c r="AV543" s="99"/>
      <c r="AW543" s="159" t="s">
        <v>2619</v>
      </c>
      <c r="AX543" s="102"/>
      <c r="AY543" s="157" t="s">
        <v>2620</v>
      </c>
      <c r="AZ543" s="159"/>
      <c r="BF543" s="103">
        <v>45736</v>
      </c>
      <c r="BG543" s="46"/>
      <c r="BH543" s="46"/>
      <c r="BI543" s="46">
        <f t="shared" si="25"/>
        <v>0</v>
      </c>
      <c r="BJ543" s="46">
        <f t="shared" si="26"/>
        <v>0</v>
      </c>
    </row>
    <row r="544" spans="1:62" ht="120" customHeight="1" x14ac:dyDescent="0.25">
      <c r="A544" s="132" t="s">
        <v>182</v>
      </c>
      <c r="B544" s="132"/>
      <c r="C544" s="150">
        <v>0</v>
      </c>
      <c r="D544" s="150">
        <v>0</v>
      </c>
      <c r="E544" s="133">
        <v>252</v>
      </c>
      <c r="F544" s="134" t="s">
        <v>5028</v>
      </c>
      <c r="G544" s="86" t="s">
        <v>5029</v>
      </c>
      <c r="H544" s="86" t="s">
        <v>180</v>
      </c>
      <c r="I544" s="89"/>
      <c r="J544" s="90" t="s">
        <v>197</v>
      </c>
      <c r="K544" s="86"/>
      <c r="L544" s="86"/>
      <c r="M544" s="92" t="s">
        <v>151</v>
      </c>
      <c r="N544" s="86" t="s">
        <v>108</v>
      </c>
      <c r="O544" s="163" t="s">
        <v>162</v>
      </c>
      <c r="P544" s="163" t="s">
        <v>162</v>
      </c>
      <c r="Q544" s="91" t="s">
        <v>109</v>
      </c>
      <c r="R544" s="91" t="s">
        <v>210</v>
      </c>
      <c r="S544" s="91" t="s">
        <v>5030</v>
      </c>
      <c r="T544" s="92">
        <v>10</v>
      </c>
      <c r="U544" s="93">
        <v>6</v>
      </c>
      <c r="V544" s="94">
        <v>45735</v>
      </c>
      <c r="W544" s="94">
        <v>45735</v>
      </c>
      <c r="X544" s="95">
        <v>9785171330804</v>
      </c>
      <c r="Y544" s="96">
        <v>288</v>
      </c>
      <c r="Z544" s="97">
        <v>0.20699999999999999</v>
      </c>
      <c r="AA544" s="98" t="s">
        <v>171</v>
      </c>
      <c r="AB544" s="98" t="s">
        <v>161</v>
      </c>
      <c r="AC544" s="98" t="s">
        <v>172</v>
      </c>
      <c r="AD544" s="91">
        <v>3</v>
      </c>
      <c r="AE544" s="169" t="s">
        <v>198</v>
      </c>
      <c r="AF544" s="168"/>
      <c r="AG544" s="98" t="s">
        <v>235</v>
      </c>
      <c r="AH544" s="98"/>
      <c r="AI544" s="86" t="s">
        <v>181</v>
      </c>
      <c r="AJ544" s="101"/>
      <c r="AK544" s="91"/>
      <c r="AL544" s="100" t="s">
        <v>5031</v>
      </c>
      <c r="AM544" s="86" t="s">
        <v>523</v>
      </c>
      <c r="AN544" s="86" t="s">
        <v>153</v>
      </c>
      <c r="AO544" s="143">
        <f t="shared" si="24"/>
        <v>0</v>
      </c>
      <c r="AP544" s="85" t="s">
        <v>5032</v>
      </c>
      <c r="AQ544" s="100" t="s">
        <v>111</v>
      </c>
      <c r="AR544" s="97" t="s">
        <v>125</v>
      </c>
      <c r="AV544" s="99"/>
      <c r="AW544" s="159" t="s">
        <v>5033</v>
      </c>
      <c r="AX544" s="102"/>
      <c r="AY544" s="157" t="s">
        <v>5034</v>
      </c>
      <c r="AZ544" s="159"/>
      <c r="BF544" s="103">
        <v>45743</v>
      </c>
      <c r="BG544" s="46"/>
      <c r="BH544" s="46"/>
      <c r="BI544" s="46">
        <f t="shared" si="25"/>
        <v>0</v>
      </c>
      <c r="BJ544" s="46">
        <f t="shared" si="26"/>
        <v>0</v>
      </c>
    </row>
    <row r="545" spans="1:62" ht="120" customHeight="1" x14ac:dyDescent="0.25">
      <c r="A545" s="132" t="s">
        <v>182</v>
      </c>
      <c r="B545" s="132"/>
      <c r="C545" s="150">
        <v>0</v>
      </c>
      <c r="D545" s="150">
        <v>0</v>
      </c>
      <c r="E545" s="133">
        <v>269.85000000000002</v>
      </c>
      <c r="F545" s="134" t="s">
        <v>1079</v>
      </c>
      <c r="G545" s="86" t="s">
        <v>1080</v>
      </c>
      <c r="H545" s="86" t="s">
        <v>180</v>
      </c>
      <c r="I545" s="89"/>
      <c r="J545" s="90">
        <v>3</v>
      </c>
      <c r="K545" s="86"/>
      <c r="L545" s="86"/>
      <c r="M545" s="92" t="s">
        <v>151</v>
      </c>
      <c r="N545" s="86" t="s">
        <v>108</v>
      </c>
      <c r="O545" s="163" t="s">
        <v>162</v>
      </c>
      <c r="P545" s="163" t="s">
        <v>162</v>
      </c>
      <c r="Q545" s="91" t="s">
        <v>109</v>
      </c>
      <c r="R545" s="91" t="s">
        <v>210</v>
      </c>
      <c r="S545" s="91" t="s">
        <v>1081</v>
      </c>
      <c r="T545" s="92">
        <v>10</v>
      </c>
      <c r="U545" s="93">
        <v>16</v>
      </c>
      <c r="V545" s="94">
        <v>45434</v>
      </c>
      <c r="W545" s="94">
        <v>45729</v>
      </c>
      <c r="X545" s="95">
        <v>9785171601041</v>
      </c>
      <c r="Y545" s="96">
        <v>224</v>
      </c>
      <c r="Z545" s="97">
        <v>0.156</v>
      </c>
      <c r="AA545" s="98" t="s">
        <v>171</v>
      </c>
      <c r="AB545" s="98" t="s">
        <v>161</v>
      </c>
      <c r="AC545" s="98" t="s">
        <v>172</v>
      </c>
      <c r="AD545" s="91">
        <v>3</v>
      </c>
      <c r="AE545" s="135" t="s">
        <v>116</v>
      </c>
      <c r="AF545" s="168"/>
      <c r="AG545" s="98" t="s">
        <v>289</v>
      </c>
      <c r="AH545" s="98"/>
      <c r="AI545" s="86" t="s">
        <v>181</v>
      </c>
      <c r="AJ545" s="101"/>
      <c r="AK545" s="91"/>
      <c r="AL545" s="100" t="s">
        <v>1082</v>
      </c>
      <c r="AM545" s="86" t="s">
        <v>532</v>
      </c>
      <c r="AN545" s="86" t="s">
        <v>153</v>
      </c>
      <c r="AO545" s="143">
        <f t="shared" si="24"/>
        <v>0</v>
      </c>
      <c r="AP545" s="85" t="s">
        <v>1083</v>
      </c>
      <c r="AQ545" s="100" t="s">
        <v>111</v>
      </c>
      <c r="AR545" s="97" t="s">
        <v>125</v>
      </c>
      <c r="AV545" s="99"/>
      <c r="AW545" s="159" t="s">
        <v>1084</v>
      </c>
      <c r="AX545" s="102" t="s">
        <v>1085</v>
      </c>
      <c r="AY545" s="157" t="s">
        <v>1086</v>
      </c>
      <c r="AZ545" s="159"/>
      <c r="BF545" s="103">
        <v>45733</v>
      </c>
      <c r="BG545" s="46"/>
      <c r="BH545" s="46"/>
      <c r="BI545" s="46">
        <f t="shared" si="25"/>
        <v>0</v>
      </c>
      <c r="BJ545" s="46">
        <f t="shared" si="26"/>
        <v>0</v>
      </c>
    </row>
    <row r="546" spans="1:62" ht="120" customHeight="1" x14ac:dyDescent="0.25">
      <c r="A546" s="132" t="s">
        <v>182</v>
      </c>
      <c r="B546" s="132"/>
      <c r="C546" s="150">
        <v>0</v>
      </c>
      <c r="D546" s="150">
        <v>0</v>
      </c>
      <c r="E546" s="133">
        <v>299.25</v>
      </c>
      <c r="F546" s="134" t="s">
        <v>5035</v>
      </c>
      <c r="G546" s="86" t="s">
        <v>1080</v>
      </c>
      <c r="H546" s="86" t="s">
        <v>180</v>
      </c>
      <c r="I546" s="89"/>
      <c r="J546" s="90" t="s">
        <v>199</v>
      </c>
      <c r="K546" s="86"/>
      <c r="L546" s="86"/>
      <c r="M546" s="92" t="s">
        <v>151</v>
      </c>
      <c r="N546" s="86" t="s">
        <v>108</v>
      </c>
      <c r="O546" s="163" t="s">
        <v>162</v>
      </c>
      <c r="P546" s="163" t="s">
        <v>162</v>
      </c>
      <c r="Q546" s="91" t="s">
        <v>109</v>
      </c>
      <c r="R546" s="91" t="s">
        <v>210</v>
      </c>
      <c r="S546" s="91" t="s">
        <v>5036</v>
      </c>
      <c r="T546" s="92">
        <v>10</v>
      </c>
      <c r="U546" s="93">
        <v>8</v>
      </c>
      <c r="V546" s="94">
        <v>45738</v>
      </c>
      <c r="W546" s="94">
        <v>45738</v>
      </c>
      <c r="X546" s="95">
        <v>9785171601058</v>
      </c>
      <c r="Y546" s="96">
        <v>320</v>
      </c>
      <c r="Z546" s="97">
        <v>0.20799999999999999</v>
      </c>
      <c r="AA546" s="98" t="s">
        <v>171</v>
      </c>
      <c r="AB546" s="98" t="s">
        <v>152</v>
      </c>
      <c r="AC546" s="98" t="s">
        <v>172</v>
      </c>
      <c r="AD546" s="91">
        <v>3</v>
      </c>
      <c r="AE546" s="169" t="s">
        <v>198</v>
      </c>
      <c r="AF546" s="168"/>
      <c r="AG546" s="98" t="s">
        <v>289</v>
      </c>
      <c r="AH546" s="98"/>
      <c r="AI546" s="86" t="s">
        <v>181</v>
      </c>
      <c r="AJ546" s="101"/>
      <c r="AK546" s="91"/>
      <c r="AL546" s="100" t="s">
        <v>5037</v>
      </c>
      <c r="AM546" s="86" t="s">
        <v>532</v>
      </c>
      <c r="AN546" s="86" t="s">
        <v>153</v>
      </c>
      <c r="AO546" s="143">
        <f t="shared" si="24"/>
        <v>0</v>
      </c>
      <c r="AP546" s="85" t="s">
        <v>5038</v>
      </c>
      <c r="AQ546" s="100" t="s">
        <v>111</v>
      </c>
      <c r="AR546" s="97" t="s">
        <v>125</v>
      </c>
      <c r="AV546" s="99"/>
      <c r="AW546" s="159" t="s">
        <v>5039</v>
      </c>
      <c r="AX546" s="102" t="s">
        <v>5040</v>
      </c>
      <c r="AY546" s="157" t="s">
        <v>5041</v>
      </c>
      <c r="AZ546" s="159"/>
      <c r="BF546" s="103">
        <v>45743</v>
      </c>
      <c r="BG546" s="46"/>
      <c r="BH546" s="46"/>
      <c r="BI546" s="46">
        <f t="shared" si="25"/>
        <v>0</v>
      </c>
      <c r="BJ546" s="46">
        <f t="shared" si="26"/>
        <v>0</v>
      </c>
    </row>
    <row r="547" spans="1:62" ht="120" customHeight="1" x14ac:dyDescent="0.25">
      <c r="A547" s="132" t="s">
        <v>182</v>
      </c>
      <c r="B547" s="132"/>
      <c r="C547" s="150">
        <v>0</v>
      </c>
      <c r="D547" s="150">
        <v>0</v>
      </c>
      <c r="E547" s="133">
        <v>307.65000000000003</v>
      </c>
      <c r="F547" s="134" t="s">
        <v>4824</v>
      </c>
      <c r="G547" s="86" t="s">
        <v>266</v>
      </c>
      <c r="H547" s="86" t="s">
        <v>180</v>
      </c>
      <c r="I547" s="89"/>
      <c r="J547" s="90" t="s">
        <v>197</v>
      </c>
      <c r="K547" s="86"/>
      <c r="L547" s="86"/>
      <c r="M547" s="92" t="s">
        <v>151</v>
      </c>
      <c r="N547" s="86" t="s">
        <v>108</v>
      </c>
      <c r="O547" s="163" t="s">
        <v>164</v>
      </c>
      <c r="P547" s="163" t="s">
        <v>164</v>
      </c>
      <c r="Q547" s="91" t="s">
        <v>109</v>
      </c>
      <c r="R547" s="91" t="s">
        <v>210</v>
      </c>
      <c r="S547" s="91" t="s">
        <v>5042</v>
      </c>
      <c r="T547" s="92">
        <v>10</v>
      </c>
      <c r="U547" s="93">
        <v>8</v>
      </c>
      <c r="V547" s="94">
        <v>45713</v>
      </c>
      <c r="W547" s="94">
        <v>45713</v>
      </c>
      <c r="X547" s="95">
        <v>9785171621674</v>
      </c>
      <c r="Y547" s="96">
        <v>288</v>
      </c>
      <c r="Z547" s="97">
        <v>0.20300000000000001</v>
      </c>
      <c r="AA547" s="98" t="s">
        <v>171</v>
      </c>
      <c r="AB547" s="98" t="s">
        <v>161</v>
      </c>
      <c r="AC547" s="98" t="s">
        <v>172</v>
      </c>
      <c r="AD547" s="91">
        <v>3</v>
      </c>
      <c r="AE547" s="169" t="s">
        <v>198</v>
      </c>
      <c r="AF547" s="168"/>
      <c r="AG547" s="98" t="s">
        <v>235</v>
      </c>
      <c r="AH547" s="98"/>
      <c r="AI547" s="86" t="s">
        <v>181</v>
      </c>
      <c r="AJ547" s="101"/>
      <c r="AK547" s="91" t="s">
        <v>4828</v>
      </c>
      <c r="AL547" s="100" t="s">
        <v>5043</v>
      </c>
      <c r="AM547" s="86" t="s">
        <v>523</v>
      </c>
      <c r="AN547" s="86" t="s">
        <v>153</v>
      </c>
      <c r="AO547" s="143">
        <f t="shared" si="24"/>
        <v>0</v>
      </c>
      <c r="AP547" s="85" t="s">
        <v>5044</v>
      </c>
      <c r="AQ547" s="100" t="s">
        <v>111</v>
      </c>
      <c r="AR547" s="97" t="s">
        <v>125</v>
      </c>
      <c r="AV547" s="99"/>
      <c r="AW547" s="159" t="s">
        <v>5045</v>
      </c>
      <c r="AX547" s="102" t="s">
        <v>5046</v>
      </c>
      <c r="AY547" s="157" t="s">
        <v>4832</v>
      </c>
      <c r="AZ547" s="159"/>
      <c r="BF547" s="103">
        <v>45743</v>
      </c>
      <c r="BG547" s="46"/>
      <c r="BH547" s="46"/>
      <c r="BI547" s="46">
        <f t="shared" si="25"/>
        <v>0</v>
      </c>
      <c r="BJ547" s="46">
        <f t="shared" si="26"/>
        <v>0</v>
      </c>
    </row>
    <row r="548" spans="1:62" ht="120" customHeight="1" x14ac:dyDescent="0.25">
      <c r="A548" s="132" t="s">
        <v>182</v>
      </c>
      <c r="B548" s="132"/>
      <c r="C548" s="150">
        <v>0</v>
      </c>
      <c r="D548" s="150">
        <v>0</v>
      </c>
      <c r="E548" s="133">
        <v>307.65000000000003</v>
      </c>
      <c r="F548" s="134" t="s">
        <v>1482</v>
      </c>
      <c r="G548" s="86" t="s">
        <v>1483</v>
      </c>
      <c r="H548" s="86" t="s">
        <v>180</v>
      </c>
      <c r="I548" s="89"/>
      <c r="J548" s="90">
        <v>7</v>
      </c>
      <c r="K548" s="86"/>
      <c r="L548" s="86"/>
      <c r="M548" s="92" t="s">
        <v>151</v>
      </c>
      <c r="N548" s="86" t="s">
        <v>108</v>
      </c>
      <c r="O548" s="163" t="s">
        <v>224</v>
      </c>
      <c r="P548" s="163" t="s">
        <v>224</v>
      </c>
      <c r="Q548" s="91" t="s">
        <v>109</v>
      </c>
      <c r="R548" s="91" t="s">
        <v>210</v>
      </c>
      <c r="S548" s="91" t="s">
        <v>1484</v>
      </c>
      <c r="T548" s="92">
        <v>10</v>
      </c>
      <c r="U548" s="93">
        <v>12</v>
      </c>
      <c r="V548" s="94">
        <v>43725</v>
      </c>
      <c r="W548" s="94">
        <v>45730</v>
      </c>
      <c r="X548" s="95">
        <v>9785171170363</v>
      </c>
      <c r="Y548" s="96">
        <v>320</v>
      </c>
      <c r="Z548" s="97">
        <v>0.20100000000000001</v>
      </c>
      <c r="AA548" s="98" t="s">
        <v>171</v>
      </c>
      <c r="AB548" s="98" t="s">
        <v>152</v>
      </c>
      <c r="AC548" s="98" t="s">
        <v>172</v>
      </c>
      <c r="AD548" s="91">
        <v>3</v>
      </c>
      <c r="AE548" s="135" t="s">
        <v>116</v>
      </c>
      <c r="AF548" s="168"/>
      <c r="AG548" s="98" t="s">
        <v>273</v>
      </c>
      <c r="AH548" s="98"/>
      <c r="AI548" s="86" t="s">
        <v>181</v>
      </c>
      <c r="AJ548" s="101"/>
      <c r="AK548" s="91"/>
      <c r="AL548" s="100" t="s">
        <v>1485</v>
      </c>
      <c r="AM548" s="86" t="s">
        <v>532</v>
      </c>
      <c r="AN548" s="86" t="s">
        <v>153</v>
      </c>
      <c r="AO548" s="143">
        <f t="shared" si="24"/>
        <v>0</v>
      </c>
      <c r="AP548" s="85" t="s">
        <v>1486</v>
      </c>
      <c r="AQ548" s="100" t="s">
        <v>111</v>
      </c>
      <c r="AR548" s="97" t="s">
        <v>125</v>
      </c>
      <c r="AV548" s="99"/>
      <c r="AW548" s="159" t="s">
        <v>1487</v>
      </c>
      <c r="AX548" s="102"/>
      <c r="AY548" s="157" t="s">
        <v>1488</v>
      </c>
      <c r="AZ548" s="159"/>
      <c r="BF548" s="103">
        <v>45734</v>
      </c>
      <c r="BG548" s="46"/>
      <c r="BH548" s="46"/>
      <c r="BI548" s="46">
        <f t="shared" si="25"/>
        <v>0</v>
      </c>
      <c r="BJ548" s="46">
        <f t="shared" si="26"/>
        <v>0</v>
      </c>
    </row>
    <row r="549" spans="1:62" ht="120" customHeight="1" x14ac:dyDescent="0.25">
      <c r="A549" s="132" t="s">
        <v>182</v>
      </c>
      <c r="B549" s="132"/>
      <c r="C549" s="150">
        <v>0</v>
      </c>
      <c r="D549" s="150">
        <v>0</v>
      </c>
      <c r="E549" s="133">
        <v>472.5</v>
      </c>
      <c r="F549" s="134" t="s">
        <v>547</v>
      </c>
      <c r="G549" s="86" t="s">
        <v>471</v>
      </c>
      <c r="H549" s="86" t="s">
        <v>180</v>
      </c>
      <c r="I549" s="89"/>
      <c r="J549" s="90">
        <v>7</v>
      </c>
      <c r="K549" s="86"/>
      <c r="L549" s="86"/>
      <c r="M549" s="92" t="s">
        <v>151</v>
      </c>
      <c r="N549" s="86" t="s">
        <v>108</v>
      </c>
      <c r="O549" s="163" t="s">
        <v>270</v>
      </c>
      <c r="P549" s="163" t="s">
        <v>270</v>
      </c>
      <c r="Q549" s="91" t="s">
        <v>109</v>
      </c>
      <c r="R549" s="91" t="s">
        <v>210</v>
      </c>
      <c r="S549" s="91" t="s">
        <v>1087</v>
      </c>
      <c r="T549" s="92">
        <v>10</v>
      </c>
      <c r="U549" s="93">
        <v>16</v>
      </c>
      <c r="V549" s="94">
        <v>43363</v>
      </c>
      <c r="W549" s="94">
        <v>45730</v>
      </c>
      <c r="X549" s="95">
        <v>9785171117634</v>
      </c>
      <c r="Y549" s="96">
        <v>288</v>
      </c>
      <c r="Z549" s="97">
        <v>0.188</v>
      </c>
      <c r="AA549" s="98" t="s">
        <v>171</v>
      </c>
      <c r="AB549" s="98" t="s">
        <v>152</v>
      </c>
      <c r="AC549" s="98" t="s">
        <v>172</v>
      </c>
      <c r="AD549" s="91">
        <v>3</v>
      </c>
      <c r="AE549" s="135" t="s">
        <v>116</v>
      </c>
      <c r="AF549" s="168"/>
      <c r="AG549" s="98" t="s">
        <v>472</v>
      </c>
      <c r="AH549" s="98"/>
      <c r="AI549" s="86" t="s">
        <v>181</v>
      </c>
      <c r="AJ549" s="101"/>
      <c r="AK549" s="91" t="s">
        <v>551</v>
      </c>
      <c r="AL549" s="100" t="s">
        <v>1088</v>
      </c>
      <c r="AM549" s="86" t="s">
        <v>159</v>
      </c>
      <c r="AN549" s="86" t="s">
        <v>153</v>
      </c>
      <c r="AO549" s="143">
        <f t="shared" si="24"/>
        <v>0</v>
      </c>
      <c r="AP549" s="85" t="s">
        <v>1089</v>
      </c>
      <c r="AQ549" s="100" t="s">
        <v>111</v>
      </c>
      <c r="AR549" s="97" t="s">
        <v>125</v>
      </c>
      <c r="AV549" s="99"/>
      <c r="AW549" s="159" t="s">
        <v>1090</v>
      </c>
      <c r="AX549" s="102"/>
      <c r="AY549" s="157" t="s">
        <v>825</v>
      </c>
      <c r="AZ549" s="159"/>
      <c r="BF549" s="103">
        <v>45733</v>
      </c>
      <c r="BG549" s="46"/>
      <c r="BH549" s="46"/>
      <c r="BI549" s="46">
        <f t="shared" si="25"/>
        <v>0</v>
      </c>
      <c r="BJ549" s="46">
        <f t="shared" si="26"/>
        <v>0</v>
      </c>
    </row>
    <row r="550" spans="1:62" ht="120" customHeight="1" x14ac:dyDescent="0.25">
      <c r="A550" s="132" t="s">
        <v>182</v>
      </c>
      <c r="B550" s="132"/>
      <c r="C550" s="150">
        <v>0</v>
      </c>
      <c r="D550" s="150">
        <v>0</v>
      </c>
      <c r="E550" s="133">
        <v>516.6</v>
      </c>
      <c r="F550" s="134" t="s">
        <v>1272</v>
      </c>
      <c r="G550" s="86" t="s">
        <v>471</v>
      </c>
      <c r="H550" s="86" t="s">
        <v>180</v>
      </c>
      <c r="I550" s="89"/>
      <c r="J550" s="90">
        <v>7</v>
      </c>
      <c r="K550" s="86"/>
      <c r="L550" s="86"/>
      <c r="M550" s="92" t="s">
        <v>151</v>
      </c>
      <c r="N550" s="86" t="s">
        <v>108</v>
      </c>
      <c r="O550" s="163" t="s">
        <v>270</v>
      </c>
      <c r="P550" s="163" t="s">
        <v>270</v>
      </c>
      <c r="Q550" s="91" t="s">
        <v>109</v>
      </c>
      <c r="R550" s="91" t="s">
        <v>210</v>
      </c>
      <c r="S550" s="91" t="s">
        <v>1489</v>
      </c>
      <c r="T550" s="92">
        <v>10</v>
      </c>
      <c r="U550" s="93">
        <v>8</v>
      </c>
      <c r="V550" s="94">
        <v>43362</v>
      </c>
      <c r="W550" s="94">
        <v>45730</v>
      </c>
      <c r="X550" s="95">
        <v>9785171117665</v>
      </c>
      <c r="Y550" s="96">
        <v>416</v>
      </c>
      <c r="Z550" s="97">
        <v>0.26100000000000001</v>
      </c>
      <c r="AA550" s="98" t="s">
        <v>171</v>
      </c>
      <c r="AB550" s="98" t="s">
        <v>152</v>
      </c>
      <c r="AC550" s="98" t="s">
        <v>172</v>
      </c>
      <c r="AD550" s="91">
        <v>3</v>
      </c>
      <c r="AE550" s="135" t="s">
        <v>116</v>
      </c>
      <c r="AF550" s="168"/>
      <c r="AG550" s="98" t="s">
        <v>472</v>
      </c>
      <c r="AH550" s="98"/>
      <c r="AI550" s="86" t="s">
        <v>181</v>
      </c>
      <c r="AJ550" s="101"/>
      <c r="AK550" s="91" t="s">
        <v>1274</v>
      </c>
      <c r="AL550" s="100" t="s">
        <v>1490</v>
      </c>
      <c r="AM550" s="86" t="s">
        <v>159</v>
      </c>
      <c r="AN550" s="86" t="s">
        <v>153</v>
      </c>
      <c r="AO550" s="143">
        <f t="shared" si="24"/>
        <v>0</v>
      </c>
      <c r="AP550" s="85" t="s">
        <v>1491</v>
      </c>
      <c r="AQ550" s="100" t="s">
        <v>111</v>
      </c>
      <c r="AR550" s="97" t="s">
        <v>125</v>
      </c>
      <c r="AV550" s="99"/>
      <c r="AW550" s="159" t="s">
        <v>1492</v>
      </c>
      <c r="AX550" s="102"/>
      <c r="AY550" s="157" t="s">
        <v>1278</v>
      </c>
      <c r="AZ550" s="159"/>
      <c r="BF550" s="103">
        <v>45734</v>
      </c>
      <c r="BG550" s="46"/>
      <c r="BH550" s="46"/>
      <c r="BI550" s="46">
        <f t="shared" si="25"/>
        <v>0</v>
      </c>
      <c r="BJ550" s="46">
        <f t="shared" si="26"/>
        <v>0</v>
      </c>
    </row>
    <row r="551" spans="1:62" ht="120" customHeight="1" x14ac:dyDescent="0.25">
      <c r="A551" s="132" t="s">
        <v>182</v>
      </c>
      <c r="B551" s="132"/>
      <c r="C551" s="150">
        <v>0</v>
      </c>
      <c r="D551" s="150">
        <v>0</v>
      </c>
      <c r="E551" s="133">
        <v>516.6</v>
      </c>
      <c r="F551" s="134" t="s">
        <v>1713</v>
      </c>
      <c r="G551" s="86" t="s">
        <v>471</v>
      </c>
      <c r="H551" s="86" t="s">
        <v>180</v>
      </c>
      <c r="I551" s="89"/>
      <c r="J551" s="90">
        <v>7</v>
      </c>
      <c r="K551" s="86"/>
      <c r="L551" s="86"/>
      <c r="M551" s="92" t="s">
        <v>151</v>
      </c>
      <c r="N551" s="86" t="s">
        <v>108</v>
      </c>
      <c r="O551" s="163" t="s">
        <v>270</v>
      </c>
      <c r="P551" s="163" t="s">
        <v>270</v>
      </c>
      <c r="Q551" s="91" t="s">
        <v>109</v>
      </c>
      <c r="R551" s="91" t="s">
        <v>210</v>
      </c>
      <c r="S551" s="91" t="s">
        <v>2042</v>
      </c>
      <c r="T551" s="92">
        <v>10</v>
      </c>
      <c r="U551" s="93">
        <v>10</v>
      </c>
      <c r="V551" s="94">
        <v>43528</v>
      </c>
      <c r="W551" s="94">
        <v>45720</v>
      </c>
      <c r="X551" s="95">
        <v>9785171137977</v>
      </c>
      <c r="Y551" s="96">
        <v>448</v>
      </c>
      <c r="Z551" s="97">
        <v>0.28000000000000003</v>
      </c>
      <c r="AA551" s="98" t="s">
        <v>171</v>
      </c>
      <c r="AB551" s="98" t="s">
        <v>152</v>
      </c>
      <c r="AC551" s="98" t="s">
        <v>172</v>
      </c>
      <c r="AD551" s="91">
        <v>3</v>
      </c>
      <c r="AE551" s="135" t="s">
        <v>116</v>
      </c>
      <c r="AF551" s="168"/>
      <c r="AG551" s="98" t="s">
        <v>472</v>
      </c>
      <c r="AH551" s="98"/>
      <c r="AI551" s="86" t="s">
        <v>181</v>
      </c>
      <c r="AJ551" s="101"/>
      <c r="AK551" s="91" t="s">
        <v>1715</v>
      </c>
      <c r="AL551" s="100" t="s">
        <v>2043</v>
      </c>
      <c r="AM551" s="86" t="s">
        <v>159</v>
      </c>
      <c r="AN551" s="86" t="s">
        <v>153</v>
      </c>
      <c r="AO551" s="143">
        <f t="shared" si="24"/>
        <v>0</v>
      </c>
      <c r="AP551" s="85" t="s">
        <v>2044</v>
      </c>
      <c r="AQ551" s="100" t="s">
        <v>154</v>
      </c>
      <c r="AR551" s="97" t="s">
        <v>125</v>
      </c>
      <c r="AV551" s="99"/>
      <c r="AW551" s="159" t="s">
        <v>2045</v>
      </c>
      <c r="AX551" s="102" t="s">
        <v>2046</v>
      </c>
      <c r="AY551" s="157" t="s">
        <v>1720</v>
      </c>
      <c r="AZ551" s="159"/>
      <c r="BF551" s="103">
        <v>45735</v>
      </c>
      <c r="BG551" s="46"/>
      <c r="BH551" s="46"/>
      <c r="BI551" s="46">
        <f t="shared" si="25"/>
        <v>0</v>
      </c>
      <c r="BJ551" s="46">
        <f t="shared" si="26"/>
        <v>0</v>
      </c>
    </row>
    <row r="552" spans="1:62" ht="120" customHeight="1" x14ac:dyDescent="0.25">
      <c r="A552" s="132" t="s">
        <v>182</v>
      </c>
      <c r="B552" s="132"/>
      <c r="C552" s="150">
        <v>0</v>
      </c>
      <c r="D552" s="150">
        <v>0</v>
      </c>
      <c r="E552" s="133">
        <v>269.85000000000002</v>
      </c>
      <c r="F552" s="134" t="s">
        <v>2621</v>
      </c>
      <c r="G552" s="86" t="s">
        <v>2622</v>
      </c>
      <c r="H552" s="86" t="s">
        <v>180</v>
      </c>
      <c r="I552" s="89"/>
      <c r="J552" s="90">
        <v>5</v>
      </c>
      <c r="K552" s="86"/>
      <c r="L552" s="86"/>
      <c r="M552" s="92" t="s">
        <v>151</v>
      </c>
      <c r="N552" s="86" t="s">
        <v>108</v>
      </c>
      <c r="O552" s="163" t="s">
        <v>162</v>
      </c>
      <c r="P552" s="163" t="s">
        <v>162</v>
      </c>
      <c r="Q552" s="91" t="s">
        <v>109</v>
      </c>
      <c r="R552" s="91" t="s">
        <v>210</v>
      </c>
      <c r="S552" s="91" t="s">
        <v>2623</v>
      </c>
      <c r="T552" s="92">
        <v>10</v>
      </c>
      <c r="U552" s="93">
        <v>15</v>
      </c>
      <c r="V552" s="94">
        <v>43973</v>
      </c>
      <c r="W552" s="94">
        <v>45733</v>
      </c>
      <c r="X552" s="95">
        <v>9785171217129</v>
      </c>
      <c r="Y552" s="96">
        <v>128</v>
      </c>
      <c r="Z552" s="97">
        <v>0.124</v>
      </c>
      <c r="AA552" s="98" t="s">
        <v>171</v>
      </c>
      <c r="AB552" s="98" t="s">
        <v>522</v>
      </c>
      <c r="AC552" s="98" t="s">
        <v>172</v>
      </c>
      <c r="AD552" s="91">
        <v>3</v>
      </c>
      <c r="AE552" s="135" t="s">
        <v>116</v>
      </c>
      <c r="AF552" s="168"/>
      <c r="AG552" s="98" t="s">
        <v>250</v>
      </c>
      <c r="AH552" s="98"/>
      <c r="AI552" s="86" t="s">
        <v>181</v>
      </c>
      <c r="AJ552" s="101"/>
      <c r="AK552" s="91" t="s">
        <v>2624</v>
      </c>
      <c r="AL552" s="100" t="s">
        <v>2625</v>
      </c>
      <c r="AM552" s="86" t="s">
        <v>532</v>
      </c>
      <c r="AN552" s="86" t="s">
        <v>153</v>
      </c>
      <c r="AO552" s="143">
        <f t="shared" si="24"/>
        <v>0</v>
      </c>
      <c r="AP552" s="85" t="s">
        <v>2626</v>
      </c>
      <c r="AQ552" s="100" t="s">
        <v>111</v>
      </c>
      <c r="AR552" s="97" t="s">
        <v>125</v>
      </c>
      <c r="AV552" s="99"/>
      <c r="AW552" s="159" t="s">
        <v>2627</v>
      </c>
      <c r="AX552" s="102"/>
      <c r="AY552" s="157" t="s">
        <v>2628</v>
      </c>
      <c r="AZ552" s="159"/>
      <c r="BF552" s="103">
        <v>45736</v>
      </c>
      <c r="BG552" s="46"/>
      <c r="BH552" s="46"/>
      <c r="BI552" s="46">
        <f t="shared" si="25"/>
        <v>0</v>
      </c>
      <c r="BJ552" s="46">
        <f t="shared" si="26"/>
        <v>0</v>
      </c>
    </row>
    <row r="553" spans="1:62" ht="120" customHeight="1" x14ac:dyDescent="0.25">
      <c r="A553" s="132" t="s">
        <v>182</v>
      </c>
      <c r="B553" s="132"/>
      <c r="C553" s="150">
        <v>0</v>
      </c>
      <c r="D553" s="150">
        <v>0</v>
      </c>
      <c r="E553" s="133">
        <v>407.40000000000003</v>
      </c>
      <c r="F553" s="134" t="s">
        <v>4079</v>
      </c>
      <c r="G553" s="86" t="s">
        <v>4080</v>
      </c>
      <c r="H553" s="86" t="s">
        <v>180</v>
      </c>
      <c r="I553" s="89"/>
      <c r="J553" s="90">
        <v>7</v>
      </c>
      <c r="K553" s="86"/>
      <c r="L553" s="86"/>
      <c r="M553" s="92" t="s">
        <v>151</v>
      </c>
      <c r="N553" s="86" t="s">
        <v>108</v>
      </c>
      <c r="O553" s="163" t="s">
        <v>162</v>
      </c>
      <c r="P553" s="163" t="s">
        <v>162</v>
      </c>
      <c r="Q553" s="91" t="s">
        <v>109</v>
      </c>
      <c r="R553" s="91" t="s">
        <v>210</v>
      </c>
      <c r="S553" s="91" t="s">
        <v>4081</v>
      </c>
      <c r="T553" s="92">
        <v>10</v>
      </c>
      <c r="U553" s="93">
        <v>6</v>
      </c>
      <c r="V553" s="94">
        <v>41981</v>
      </c>
      <c r="W553" s="94">
        <v>45737</v>
      </c>
      <c r="X553" s="95">
        <v>9785170791972</v>
      </c>
      <c r="Y553" s="96">
        <v>640</v>
      </c>
      <c r="Z553" s="97">
        <v>0.34300000000000003</v>
      </c>
      <c r="AA553" s="98" t="s">
        <v>171</v>
      </c>
      <c r="AB553" s="98" t="s">
        <v>185</v>
      </c>
      <c r="AC553" s="98" t="s">
        <v>172</v>
      </c>
      <c r="AD553" s="91">
        <v>3</v>
      </c>
      <c r="AE553" s="135" t="s">
        <v>116</v>
      </c>
      <c r="AF553" s="168"/>
      <c r="AG553" s="98" t="s">
        <v>291</v>
      </c>
      <c r="AH553" s="98"/>
      <c r="AI553" s="86" t="s">
        <v>181</v>
      </c>
      <c r="AJ553" s="101"/>
      <c r="AK553" s="91" t="s">
        <v>4082</v>
      </c>
      <c r="AL553" s="100" t="s">
        <v>4083</v>
      </c>
      <c r="AM553" s="86" t="s">
        <v>525</v>
      </c>
      <c r="AN553" s="86" t="s">
        <v>153</v>
      </c>
      <c r="AO553" s="143">
        <f t="shared" si="24"/>
        <v>0</v>
      </c>
      <c r="AP553" s="85" t="s">
        <v>4084</v>
      </c>
      <c r="AQ553" s="100" t="s">
        <v>111</v>
      </c>
      <c r="AR553" s="97" t="s">
        <v>125</v>
      </c>
      <c r="AV553" s="99"/>
      <c r="AW553" s="159" t="s">
        <v>4085</v>
      </c>
      <c r="AX553" s="102"/>
      <c r="AY553" s="157" t="s">
        <v>4086</v>
      </c>
      <c r="AZ553" s="159"/>
      <c r="BF553" s="103">
        <v>45741</v>
      </c>
      <c r="BG553" s="46"/>
      <c r="BH553" s="46"/>
      <c r="BI553" s="46">
        <f t="shared" si="25"/>
        <v>0</v>
      </c>
      <c r="BJ553" s="46">
        <f t="shared" si="26"/>
        <v>0</v>
      </c>
    </row>
    <row r="554" spans="1:62" ht="120" customHeight="1" x14ac:dyDescent="0.25">
      <c r="A554" s="132" t="s">
        <v>182</v>
      </c>
      <c r="B554" s="132"/>
      <c r="C554" s="150">
        <v>0</v>
      </c>
      <c r="D554" s="150">
        <v>0</v>
      </c>
      <c r="E554" s="133">
        <v>261.45</v>
      </c>
      <c r="F554" s="134" t="s">
        <v>1493</v>
      </c>
      <c r="G554" s="86" t="s">
        <v>1494</v>
      </c>
      <c r="H554" s="86" t="s">
        <v>180</v>
      </c>
      <c r="I554" s="89"/>
      <c r="J554" s="90">
        <v>5</v>
      </c>
      <c r="K554" s="86"/>
      <c r="L554" s="86"/>
      <c r="M554" s="92" t="s">
        <v>151</v>
      </c>
      <c r="N554" s="86" t="s">
        <v>108</v>
      </c>
      <c r="O554" s="163" t="s">
        <v>162</v>
      </c>
      <c r="P554" s="163" t="s">
        <v>162</v>
      </c>
      <c r="Q554" s="91" t="s">
        <v>109</v>
      </c>
      <c r="R554" s="91" t="s">
        <v>210</v>
      </c>
      <c r="S554" s="91" t="s">
        <v>1495</v>
      </c>
      <c r="T554" s="92">
        <v>10</v>
      </c>
      <c r="U554" s="93">
        <v>10</v>
      </c>
      <c r="V554" s="94">
        <v>42410</v>
      </c>
      <c r="W554" s="94">
        <v>45730</v>
      </c>
      <c r="X554" s="95">
        <v>9785170951819</v>
      </c>
      <c r="Y554" s="96">
        <v>416</v>
      </c>
      <c r="Z554" s="97">
        <v>0.25600000000000001</v>
      </c>
      <c r="AA554" s="98" t="s">
        <v>171</v>
      </c>
      <c r="AB554" s="98" t="s">
        <v>152</v>
      </c>
      <c r="AC554" s="98" t="s">
        <v>172</v>
      </c>
      <c r="AD554" s="91">
        <v>3</v>
      </c>
      <c r="AE554" s="135" t="s">
        <v>116</v>
      </c>
      <c r="AF554" s="168"/>
      <c r="AG554" s="98" t="s">
        <v>209</v>
      </c>
      <c r="AH554" s="98"/>
      <c r="AI554" s="86" t="s">
        <v>181</v>
      </c>
      <c r="AJ554" s="101"/>
      <c r="AK554" s="91" t="s">
        <v>1496</v>
      </c>
      <c r="AL554" s="100" t="s">
        <v>1497</v>
      </c>
      <c r="AM554" s="86" t="s">
        <v>523</v>
      </c>
      <c r="AN554" s="86" t="s">
        <v>153</v>
      </c>
      <c r="AO554" s="143">
        <f t="shared" si="24"/>
        <v>0</v>
      </c>
      <c r="AP554" s="85" t="s">
        <v>1498</v>
      </c>
      <c r="AQ554" s="100" t="s">
        <v>111</v>
      </c>
      <c r="AR554" s="97" t="s">
        <v>125</v>
      </c>
      <c r="AV554" s="99"/>
      <c r="AW554" s="159" t="s">
        <v>1499</v>
      </c>
      <c r="AX554" s="102"/>
      <c r="AY554" s="157" t="s">
        <v>1500</v>
      </c>
      <c r="AZ554" s="159"/>
      <c r="BF554" s="103">
        <v>45734</v>
      </c>
      <c r="BG554" s="46"/>
      <c r="BH554" s="46"/>
      <c r="BI554" s="46">
        <f t="shared" si="25"/>
        <v>0</v>
      </c>
      <c r="BJ554" s="46">
        <f t="shared" si="26"/>
        <v>0</v>
      </c>
    </row>
    <row r="555" spans="1:62" ht="120" customHeight="1" x14ac:dyDescent="0.25">
      <c r="A555" s="132" t="s">
        <v>182</v>
      </c>
      <c r="B555" s="132"/>
      <c r="C555" s="150">
        <v>0</v>
      </c>
      <c r="D555" s="150">
        <v>0</v>
      </c>
      <c r="E555" s="133">
        <v>241.5</v>
      </c>
      <c r="F555" s="134" t="s">
        <v>1501</v>
      </c>
      <c r="G555" s="86" t="s">
        <v>585</v>
      </c>
      <c r="H555" s="86" t="s">
        <v>180</v>
      </c>
      <c r="I555" s="89"/>
      <c r="J555" s="90">
        <v>3</v>
      </c>
      <c r="K555" s="86"/>
      <c r="L555" s="86"/>
      <c r="M555" s="92" t="s">
        <v>144</v>
      </c>
      <c r="N555" s="86" t="s">
        <v>108</v>
      </c>
      <c r="O555" s="163" t="s">
        <v>244</v>
      </c>
      <c r="P555" s="163" t="s">
        <v>257</v>
      </c>
      <c r="Q555" s="91" t="s">
        <v>109</v>
      </c>
      <c r="R555" s="91" t="s">
        <v>210</v>
      </c>
      <c r="S555" s="91" t="s">
        <v>1502</v>
      </c>
      <c r="T555" s="92">
        <v>10</v>
      </c>
      <c r="U555" s="93">
        <v>12</v>
      </c>
      <c r="V555" s="94">
        <v>43157</v>
      </c>
      <c r="W555" s="94">
        <v>45730</v>
      </c>
      <c r="X555" s="95">
        <v>9785171071981</v>
      </c>
      <c r="Y555" s="96">
        <v>320</v>
      </c>
      <c r="Z555" s="97">
        <v>0.2</v>
      </c>
      <c r="AA555" s="98" t="s">
        <v>171</v>
      </c>
      <c r="AB555" s="98" t="s">
        <v>152</v>
      </c>
      <c r="AC555" s="98" t="s">
        <v>172</v>
      </c>
      <c r="AD555" s="91">
        <v>3</v>
      </c>
      <c r="AE555" s="135" t="s">
        <v>116</v>
      </c>
      <c r="AF555" s="168"/>
      <c r="AG555" s="98" t="s">
        <v>561</v>
      </c>
      <c r="AH555" s="98"/>
      <c r="AI555" s="86" t="s">
        <v>181</v>
      </c>
      <c r="AJ555" s="101"/>
      <c r="AK555" s="91" t="s">
        <v>1503</v>
      </c>
      <c r="AL555" s="100" t="s">
        <v>1504</v>
      </c>
      <c r="AM555" s="86" t="s">
        <v>525</v>
      </c>
      <c r="AN555" s="86" t="s">
        <v>153</v>
      </c>
      <c r="AO555" s="143">
        <f t="shared" si="24"/>
        <v>0</v>
      </c>
      <c r="AP555" s="85" t="s">
        <v>1505</v>
      </c>
      <c r="AQ555" s="100" t="s">
        <v>111</v>
      </c>
      <c r="AR555" s="97" t="s">
        <v>125</v>
      </c>
      <c r="AV555" s="99"/>
      <c r="AW555" s="159" t="s">
        <v>1506</v>
      </c>
      <c r="AX555" s="102"/>
      <c r="AY555" s="157" t="s">
        <v>1507</v>
      </c>
      <c r="AZ555" s="159"/>
      <c r="BF555" s="103">
        <v>45734</v>
      </c>
      <c r="BG555" s="46"/>
      <c r="BH555" s="46"/>
      <c r="BI555" s="46">
        <f t="shared" si="25"/>
        <v>0</v>
      </c>
      <c r="BJ555" s="46">
        <f t="shared" si="26"/>
        <v>0</v>
      </c>
    </row>
    <row r="556" spans="1:62" ht="120" customHeight="1" x14ac:dyDescent="0.25">
      <c r="A556" s="132" t="s">
        <v>182</v>
      </c>
      <c r="B556" s="132"/>
      <c r="C556" s="150">
        <v>0</v>
      </c>
      <c r="D556" s="150">
        <v>0</v>
      </c>
      <c r="E556" s="133">
        <v>261.45</v>
      </c>
      <c r="F556" s="134" t="s">
        <v>3517</v>
      </c>
      <c r="G556" s="86" t="s">
        <v>3518</v>
      </c>
      <c r="H556" s="86" t="s">
        <v>180</v>
      </c>
      <c r="I556" s="89"/>
      <c r="J556" s="90">
        <v>7</v>
      </c>
      <c r="K556" s="86"/>
      <c r="L556" s="86"/>
      <c r="M556" s="92" t="s">
        <v>151</v>
      </c>
      <c r="N556" s="86" t="s">
        <v>108</v>
      </c>
      <c r="O556" s="163" t="s">
        <v>162</v>
      </c>
      <c r="P556" s="163" t="s">
        <v>162</v>
      </c>
      <c r="Q556" s="91" t="s">
        <v>109</v>
      </c>
      <c r="R556" s="91" t="s">
        <v>210</v>
      </c>
      <c r="S556" s="91" t="s">
        <v>3519</v>
      </c>
      <c r="T556" s="92">
        <v>10</v>
      </c>
      <c r="U556" s="93">
        <v>10</v>
      </c>
      <c r="V556" s="94">
        <v>43731</v>
      </c>
      <c r="W556" s="94">
        <v>45734</v>
      </c>
      <c r="X556" s="95">
        <v>9785171170165</v>
      </c>
      <c r="Y556" s="96">
        <v>416</v>
      </c>
      <c r="Z556" s="97">
        <v>0.26600000000000001</v>
      </c>
      <c r="AA556" s="98" t="s">
        <v>171</v>
      </c>
      <c r="AB556" s="98" t="s">
        <v>152</v>
      </c>
      <c r="AC556" s="98" t="s">
        <v>172</v>
      </c>
      <c r="AD556" s="91">
        <v>3</v>
      </c>
      <c r="AE556" s="135" t="s">
        <v>116</v>
      </c>
      <c r="AF556" s="168"/>
      <c r="AG556" s="98" t="s">
        <v>3520</v>
      </c>
      <c r="AH556" s="98"/>
      <c r="AI556" s="86" t="s">
        <v>181</v>
      </c>
      <c r="AJ556" s="101"/>
      <c r="AK556" s="91" t="s">
        <v>3521</v>
      </c>
      <c r="AL556" s="100" t="s">
        <v>3522</v>
      </c>
      <c r="AM556" s="86" t="s">
        <v>523</v>
      </c>
      <c r="AN556" s="86" t="s">
        <v>153</v>
      </c>
      <c r="AO556" s="143">
        <f t="shared" si="24"/>
        <v>0</v>
      </c>
      <c r="AP556" s="85" t="s">
        <v>3523</v>
      </c>
      <c r="AQ556" s="100" t="s">
        <v>111</v>
      </c>
      <c r="AR556" s="97" t="s">
        <v>125</v>
      </c>
      <c r="AV556" s="99"/>
      <c r="AW556" s="159" t="s">
        <v>3524</v>
      </c>
      <c r="AX556" s="102"/>
      <c r="AY556" s="157" t="s">
        <v>3525</v>
      </c>
      <c r="AZ556" s="159"/>
      <c r="BF556" s="103">
        <v>45740</v>
      </c>
      <c r="BG556" s="46"/>
      <c r="BH556" s="46"/>
      <c r="BI556" s="46">
        <f t="shared" si="25"/>
        <v>0</v>
      </c>
      <c r="BJ556" s="46">
        <f t="shared" si="26"/>
        <v>0</v>
      </c>
    </row>
    <row r="557" spans="1:62" ht="120" customHeight="1" x14ac:dyDescent="0.25">
      <c r="A557" s="132" t="s">
        <v>182</v>
      </c>
      <c r="B557" s="132"/>
      <c r="C557" s="150">
        <v>0</v>
      </c>
      <c r="D557" s="150">
        <v>0</v>
      </c>
      <c r="E557" s="133">
        <v>220.5</v>
      </c>
      <c r="F557" s="134" t="s">
        <v>4087</v>
      </c>
      <c r="G557" s="86" t="s">
        <v>4088</v>
      </c>
      <c r="H557" s="86" t="s">
        <v>180</v>
      </c>
      <c r="I557" s="89"/>
      <c r="J557" s="90">
        <v>4</v>
      </c>
      <c r="K557" s="86"/>
      <c r="L557" s="86"/>
      <c r="M557" s="92" t="s">
        <v>151</v>
      </c>
      <c r="N557" s="86" t="s">
        <v>108</v>
      </c>
      <c r="O557" s="163" t="s">
        <v>162</v>
      </c>
      <c r="P557" s="163" t="s">
        <v>162</v>
      </c>
      <c r="Q557" s="91" t="s">
        <v>109</v>
      </c>
      <c r="R557" s="91" t="s">
        <v>210</v>
      </c>
      <c r="S557" s="91" t="s">
        <v>4089</v>
      </c>
      <c r="T557" s="92">
        <v>10</v>
      </c>
      <c r="U557" s="93">
        <v>12</v>
      </c>
      <c r="V557" s="94">
        <v>45331</v>
      </c>
      <c r="W557" s="94">
        <v>45737</v>
      </c>
      <c r="X557" s="95">
        <v>9785171609597</v>
      </c>
      <c r="Y557" s="96">
        <v>224</v>
      </c>
      <c r="Z557" s="97">
        <v>0.158</v>
      </c>
      <c r="AA557" s="98" t="s">
        <v>171</v>
      </c>
      <c r="AB557" s="98" t="s">
        <v>161</v>
      </c>
      <c r="AC557" s="98" t="s">
        <v>172</v>
      </c>
      <c r="AD557" s="91">
        <v>3</v>
      </c>
      <c r="AE557" s="135" t="s">
        <v>116</v>
      </c>
      <c r="AF557" s="168"/>
      <c r="AG557" s="98" t="s">
        <v>209</v>
      </c>
      <c r="AH557" s="98"/>
      <c r="AI557" s="86" t="s">
        <v>181</v>
      </c>
      <c r="AJ557" s="101"/>
      <c r="AK557" s="91" t="s">
        <v>4090</v>
      </c>
      <c r="AL557" s="100" t="s">
        <v>4091</v>
      </c>
      <c r="AM557" s="86" t="s">
        <v>523</v>
      </c>
      <c r="AN557" s="86" t="s">
        <v>153</v>
      </c>
      <c r="AO557" s="143">
        <f t="shared" si="24"/>
        <v>0</v>
      </c>
      <c r="AP557" s="85" t="s">
        <v>4092</v>
      </c>
      <c r="AQ557" s="100" t="s">
        <v>157</v>
      </c>
      <c r="AR557" s="97" t="s">
        <v>125</v>
      </c>
      <c r="AV557" s="99"/>
      <c r="AW557" s="159" t="s">
        <v>4093</v>
      </c>
      <c r="AX557" s="102"/>
      <c r="AY557" s="157" t="s">
        <v>4094</v>
      </c>
      <c r="AZ557" s="159"/>
      <c r="BF557" s="103">
        <v>45741</v>
      </c>
      <c r="BG557" s="46"/>
      <c r="BH557" s="46"/>
      <c r="BI557" s="46">
        <f t="shared" si="25"/>
        <v>0</v>
      </c>
      <c r="BJ557" s="46">
        <f t="shared" si="26"/>
        <v>0</v>
      </c>
    </row>
    <row r="558" spans="1:62" ht="120" customHeight="1" x14ac:dyDescent="0.25">
      <c r="A558" s="132" t="s">
        <v>182</v>
      </c>
      <c r="B558" s="132"/>
      <c r="C558" s="150">
        <v>0</v>
      </c>
      <c r="D558" s="150">
        <v>0</v>
      </c>
      <c r="E558" s="133">
        <v>342.3</v>
      </c>
      <c r="F558" s="134" t="s">
        <v>2629</v>
      </c>
      <c r="G558" s="86" t="s">
        <v>2630</v>
      </c>
      <c r="H558" s="86" t="s">
        <v>180</v>
      </c>
      <c r="I558" s="89"/>
      <c r="J558" s="90">
        <v>9</v>
      </c>
      <c r="K558" s="86"/>
      <c r="L558" s="86"/>
      <c r="M558" s="92" t="s">
        <v>133</v>
      </c>
      <c r="N558" s="86" t="s">
        <v>108</v>
      </c>
      <c r="O558" s="163" t="s">
        <v>230</v>
      </c>
      <c r="P558" s="163" t="s">
        <v>231</v>
      </c>
      <c r="Q558" s="91" t="s">
        <v>109</v>
      </c>
      <c r="R558" s="91" t="s">
        <v>210</v>
      </c>
      <c r="S558" s="91" t="s">
        <v>2631</v>
      </c>
      <c r="T558" s="92">
        <v>10</v>
      </c>
      <c r="U558" s="93">
        <v>5</v>
      </c>
      <c r="V558" s="94">
        <v>44638</v>
      </c>
      <c r="W558" s="94">
        <v>45733</v>
      </c>
      <c r="X558" s="95">
        <v>9785171469221</v>
      </c>
      <c r="Y558" s="96">
        <v>416</v>
      </c>
      <c r="Z558" s="97">
        <v>0.27200000000000002</v>
      </c>
      <c r="AA558" s="98" t="s">
        <v>171</v>
      </c>
      <c r="AB558" s="98" t="s">
        <v>152</v>
      </c>
      <c r="AC558" s="98" t="s">
        <v>172</v>
      </c>
      <c r="AD558" s="91">
        <v>3</v>
      </c>
      <c r="AE558" s="135" t="s">
        <v>116</v>
      </c>
      <c r="AF558" s="168"/>
      <c r="AG558" s="98" t="s">
        <v>498</v>
      </c>
      <c r="AH558" s="98"/>
      <c r="AI558" s="86" t="s">
        <v>181</v>
      </c>
      <c r="AJ558" s="101"/>
      <c r="AK558" s="91" t="s">
        <v>2632</v>
      </c>
      <c r="AL558" s="100" t="s">
        <v>2633</v>
      </c>
      <c r="AM558" s="86" t="s">
        <v>532</v>
      </c>
      <c r="AN558" s="86" t="s">
        <v>153</v>
      </c>
      <c r="AO558" s="143">
        <f t="shared" si="24"/>
        <v>0</v>
      </c>
      <c r="AP558" s="85" t="s">
        <v>2634</v>
      </c>
      <c r="AQ558" s="100" t="s">
        <v>157</v>
      </c>
      <c r="AR558" s="97" t="s">
        <v>125</v>
      </c>
      <c r="AV558" s="99"/>
      <c r="AW558" s="159" t="s">
        <v>2635</v>
      </c>
      <c r="AX558" s="102"/>
      <c r="AY558" s="157" t="s">
        <v>2636</v>
      </c>
      <c r="AZ558" s="159"/>
      <c r="BF558" s="103">
        <v>45736</v>
      </c>
      <c r="BG558" s="46"/>
      <c r="BH558" s="46"/>
      <c r="BI558" s="46">
        <f t="shared" si="25"/>
        <v>0</v>
      </c>
      <c r="BJ558" s="46">
        <f t="shared" si="26"/>
        <v>0</v>
      </c>
    </row>
    <row r="559" spans="1:62" ht="120" customHeight="1" x14ac:dyDescent="0.25">
      <c r="A559" s="132" t="s">
        <v>182</v>
      </c>
      <c r="B559" s="132"/>
      <c r="C559" s="150">
        <v>0</v>
      </c>
      <c r="D559" s="150">
        <v>0</v>
      </c>
      <c r="E559" s="133">
        <v>269.85000000000002</v>
      </c>
      <c r="F559" s="134" t="s">
        <v>2928</v>
      </c>
      <c r="G559" s="86" t="s">
        <v>211</v>
      </c>
      <c r="H559" s="86" t="s">
        <v>180</v>
      </c>
      <c r="I559" s="89"/>
      <c r="J559" s="90">
        <v>7</v>
      </c>
      <c r="K559" s="86"/>
      <c r="L559" s="86"/>
      <c r="M559" s="92" t="s">
        <v>151</v>
      </c>
      <c r="N559" s="86" t="s">
        <v>108</v>
      </c>
      <c r="O559" s="163" t="s">
        <v>162</v>
      </c>
      <c r="P559" s="163" t="s">
        <v>162</v>
      </c>
      <c r="Q559" s="91" t="s">
        <v>109</v>
      </c>
      <c r="R559" s="91" t="s">
        <v>210</v>
      </c>
      <c r="S559" s="91" t="s">
        <v>2929</v>
      </c>
      <c r="T559" s="92">
        <v>10</v>
      </c>
      <c r="U559" s="93">
        <v>12</v>
      </c>
      <c r="V559" s="94">
        <v>45030</v>
      </c>
      <c r="W559" s="94">
        <v>45730</v>
      </c>
      <c r="X559" s="95">
        <v>9785171541293</v>
      </c>
      <c r="Y559" s="96">
        <v>384</v>
      </c>
      <c r="Z559" s="97">
        <v>0.24199999999999999</v>
      </c>
      <c r="AA559" s="98" t="s">
        <v>171</v>
      </c>
      <c r="AB559" s="98" t="s">
        <v>152</v>
      </c>
      <c r="AC559" s="98" t="s">
        <v>172</v>
      </c>
      <c r="AD559" s="91">
        <v>3</v>
      </c>
      <c r="AE559" s="135" t="s">
        <v>116</v>
      </c>
      <c r="AF559" s="168"/>
      <c r="AG559" s="98" t="s">
        <v>289</v>
      </c>
      <c r="AH559" s="98"/>
      <c r="AI559" s="86" t="s">
        <v>181</v>
      </c>
      <c r="AJ559" s="101"/>
      <c r="AK559" s="91"/>
      <c r="AL559" s="100" t="s">
        <v>2930</v>
      </c>
      <c r="AM559" s="86" t="s">
        <v>532</v>
      </c>
      <c r="AN559" s="86" t="s">
        <v>153</v>
      </c>
      <c r="AO559" s="143">
        <f t="shared" si="24"/>
        <v>0</v>
      </c>
      <c r="AP559" s="85" t="s">
        <v>2931</v>
      </c>
      <c r="AQ559" s="100" t="s">
        <v>111</v>
      </c>
      <c r="AR559" s="97" t="s">
        <v>125</v>
      </c>
      <c r="AV559" s="99"/>
      <c r="AW559" s="159" t="s">
        <v>2932</v>
      </c>
      <c r="AX559" s="102" t="s">
        <v>2933</v>
      </c>
      <c r="AY559" s="157" t="s">
        <v>2934</v>
      </c>
      <c r="AZ559" s="159"/>
      <c r="BF559" s="103">
        <v>45737</v>
      </c>
      <c r="BG559" s="46"/>
      <c r="BH559" s="46"/>
      <c r="BI559" s="46">
        <f t="shared" si="25"/>
        <v>0</v>
      </c>
      <c r="BJ559" s="46">
        <f t="shared" si="26"/>
        <v>0</v>
      </c>
    </row>
    <row r="560" spans="1:62" ht="120" customHeight="1" x14ac:dyDescent="0.25">
      <c r="A560" s="132" t="s">
        <v>182</v>
      </c>
      <c r="B560" s="132"/>
      <c r="C560" s="150">
        <v>0</v>
      </c>
      <c r="D560" s="150">
        <v>0</v>
      </c>
      <c r="E560" s="133">
        <v>201.60000000000002</v>
      </c>
      <c r="F560" s="134" t="s">
        <v>2047</v>
      </c>
      <c r="G560" s="86" t="s">
        <v>2048</v>
      </c>
      <c r="H560" s="86" t="s">
        <v>180</v>
      </c>
      <c r="I560" s="89"/>
      <c r="J560" s="90">
        <v>8</v>
      </c>
      <c r="K560" s="86"/>
      <c r="L560" s="86"/>
      <c r="M560" s="92" t="s">
        <v>151</v>
      </c>
      <c r="N560" s="86" t="s">
        <v>108</v>
      </c>
      <c r="O560" s="163" t="s">
        <v>162</v>
      </c>
      <c r="P560" s="163" t="s">
        <v>162</v>
      </c>
      <c r="Q560" s="91" t="s">
        <v>109</v>
      </c>
      <c r="R560" s="91" t="s">
        <v>210</v>
      </c>
      <c r="S560" s="91" t="s">
        <v>2049</v>
      </c>
      <c r="T560" s="92">
        <v>10</v>
      </c>
      <c r="U560" s="93">
        <v>28</v>
      </c>
      <c r="V560" s="94">
        <v>43910</v>
      </c>
      <c r="W560" s="94">
        <v>45730</v>
      </c>
      <c r="X560" s="95">
        <v>9785171199203</v>
      </c>
      <c r="Y560" s="96">
        <v>160</v>
      </c>
      <c r="Z560" s="97">
        <v>0.11</v>
      </c>
      <c r="AA560" s="98" t="s">
        <v>171</v>
      </c>
      <c r="AB560" s="98" t="s">
        <v>161</v>
      </c>
      <c r="AC560" s="98" t="s">
        <v>172</v>
      </c>
      <c r="AD560" s="91">
        <v>3</v>
      </c>
      <c r="AE560" s="135" t="s">
        <v>116</v>
      </c>
      <c r="AF560" s="168"/>
      <c r="AG560" s="98" t="s">
        <v>351</v>
      </c>
      <c r="AH560" s="98"/>
      <c r="AI560" s="86" t="s">
        <v>181</v>
      </c>
      <c r="AJ560" s="101"/>
      <c r="AK560" s="91" t="s">
        <v>2050</v>
      </c>
      <c r="AL560" s="100" t="s">
        <v>2051</v>
      </c>
      <c r="AM560" s="86" t="s">
        <v>158</v>
      </c>
      <c r="AN560" s="86" t="s">
        <v>153</v>
      </c>
      <c r="AO560" s="143">
        <f t="shared" si="24"/>
        <v>0</v>
      </c>
      <c r="AP560" s="85" t="s">
        <v>2052</v>
      </c>
      <c r="AQ560" s="100" t="s">
        <v>111</v>
      </c>
      <c r="AR560" s="97" t="s">
        <v>125</v>
      </c>
      <c r="AV560" s="99"/>
      <c r="AW560" s="159" t="s">
        <v>2053</v>
      </c>
      <c r="AX560" s="102"/>
      <c r="AY560" s="157" t="s">
        <v>2054</v>
      </c>
      <c r="AZ560" s="159"/>
      <c r="BF560" s="103">
        <v>45735</v>
      </c>
      <c r="BG560" s="46"/>
      <c r="BH560" s="46"/>
      <c r="BI560" s="46">
        <f t="shared" si="25"/>
        <v>0</v>
      </c>
      <c r="BJ560" s="46">
        <f t="shared" si="26"/>
        <v>0</v>
      </c>
    </row>
    <row r="561" spans="1:62" ht="120" customHeight="1" x14ac:dyDescent="0.25">
      <c r="A561" s="132" t="s">
        <v>182</v>
      </c>
      <c r="B561" s="132"/>
      <c r="C561" s="150">
        <v>0</v>
      </c>
      <c r="D561" s="150">
        <v>0</v>
      </c>
      <c r="E561" s="133">
        <v>261.45</v>
      </c>
      <c r="F561" s="134" t="s">
        <v>5047</v>
      </c>
      <c r="G561" s="86" t="s">
        <v>5048</v>
      </c>
      <c r="H561" s="86" t="s">
        <v>180</v>
      </c>
      <c r="I561" s="89"/>
      <c r="J561" s="90" t="s">
        <v>197</v>
      </c>
      <c r="K561" s="86"/>
      <c r="L561" s="86"/>
      <c r="M561" s="92" t="s">
        <v>151</v>
      </c>
      <c r="N561" s="86" t="s">
        <v>108</v>
      </c>
      <c r="O561" s="163" t="s">
        <v>162</v>
      </c>
      <c r="P561" s="163" t="s">
        <v>162</v>
      </c>
      <c r="Q561" s="91" t="s">
        <v>109</v>
      </c>
      <c r="R561" s="91" t="s">
        <v>210</v>
      </c>
      <c r="S561" s="91" t="s">
        <v>5049</v>
      </c>
      <c r="T561" s="92">
        <v>10</v>
      </c>
      <c r="U561" s="93">
        <v>6</v>
      </c>
      <c r="V561" s="94">
        <v>45735</v>
      </c>
      <c r="W561" s="94">
        <v>45735</v>
      </c>
      <c r="X561" s="95">
        <v>9785171636326</v>
      </c>
      <c r="Y561" s="96">
        <v>320</v>
      </c>
      <c r="Z561" s="97">
        <v>0.21299999999999999</v>
      </c>
      <c r="AA561" s="98" t="s">
        <v>171</v>
      </c>
      <c r="AB561" s="98" t="s">
        <v>152</v>
      </c>
      <c r="AC561" s="98" t="s">
        <v>172</v>
      </c>
      <c r="AD561" s="91">
        <v>3</v>
      </c>
      <c r="AE561" s="169" t="s">
        <v>198</v>
      </c>
      <c r="AF561" s="168"/>
      <c r="AG561" s="98" t="s">
        <v>243</v>
      </c>
      <c r="AH561" s="98"/>
      <c r="AI561" s="86" t="s">
        <v>181</v>
      </c>
      <c r="AJ561" s="101"/>
      <c r="AK561" s="91" t="s">
        <v>5050</v>
      </c>
      <c r="AL561" s="100" t="s">
        <v>5051</v>
      </c>
      <c r="AM561" s="86" t="s">
        <v>525</v>
      </c>
      <c r="AN561" s="86" t="s">
        <v>153</v>
      </c>
      <c r="AO561" s="143">
        <f t="shared" si="24"/>
        <v>0</v>
      </c>
      <c r="AP561" s="85" t="s">
        <v>5052</v>
      </c>
      <c r="AQ561" s="100" t="s">
        <v>111</v>
      </c>
      <c r="AR561" s="97" t="s">
        <v>125</v>
      </c>
      <c r="AV561" s="99"/>
      <c r="AW561" s="159" t="s">
        <v>5053</v>
      </c>
      <c r="AX561" s="102" t="s">
        <v>5054</v>
      </c>
      <c r="AY561" s="157" t="s">
        <v>5055</v>
      </c>
      <c r="AZ561" s="159"/>
      <c r="BF561" s="103">
        <v>45743</v>
      </c>
      <c r="BG561" s="46"/>
      <c r="BH561" s="46"/>
      <c r="BI561" s="46">
        <f t="shared" si="25"/>
        <v>0</v>
      </c>
      <c r="BJ561" s="46">
        <f t="shared" si="26"/>
        <v>0</v>
      </c>
    </row>
    <row r="562" spans="1:62" ht="120" customHeight="1" x14ac:dyDescent="0.25">
      <c r="A562" s="132" t="s">
        <v>182</v>
      </c>
      <c r="B562" s="132"/>
      <c r="C562" s="150">
        <v>0</v>
      </c>
      <c r="D562" s="150">
        <v>0</v>
      </c>
      <c r="E562" s="133">
        <v>342.3</v>
      </c>
      <c r="F562" s="134" t="s">
        <v>5056</v>
      </c>
      <c r="G562" s="86" t="s">
        <v>4399</v>
      </c>
      <c r="H562" s="86" t="s">
        <v>180</v>
      </c>
      <c r="I562" s="89"/>
      <c r="J562" s="90">
        <v>7</v>
      </c>
      <c r="K562" s="86"/>
      <c r="L562" s="86"/>
      <c r="M562" s="92" t="s">
        <v>151</v>
      </c>
      <c r="N562" s="86" t="s">
        <v>108</v>
      </c>
      <c r="O562" s="163" t="s">
        <v>162</v>
      </c>
      <c r="P562" s="163" t="s">
        <v>162</v>
      </c>
      <c r="Q562" s="91" t="s">
        <v>109</v>
      </c>
      <c r="R562" s="91" t="s">
        <v>210</v>
      </c>
      <c r="S562" s="91" t="s">
        <v>5057</v>
      </c>
      <c r="T562" s="92">
        <v>10</v>
      </c>
      <c r="U562" s="93">
        <v>5</v>
      </c>
      <c r="V562" s="94">
        <v>42562</v>
      </c>
      <c r="W562" s="94">
        <v>45740</v>
      </c>
      <c r="X562" s="95">
        <v>9785170935352</v>
      </c>
      <c r="Y562" s="96">
        <v>416</v>
      </c>
      <c r="Z562" s="97">
        <v>0.25600000000000001</v>
      </c>
      <c r="AA562" s="98" t="s">
        <v>171</v>
      </c>
      <c r="AB562" s="98" t="s">
        <v>152</v>
      </c>
      <c r="AC562" s="98" t="s">
        <v>172</v>
      </c>
      <c r="AD562" s="91">
        <v>3</v>
      </c>
      <c r="AE562" s="135" t="s">
        <v>116</v>
      </c>
      <c r="AF562" s="168"/>
      <c r="AG562" s="98" t="s">
        <v>235</v>
      </c>
      <c r="AH562" s="98"/>
      <c r="AI562" s="86" t="s">
        <v>181</v>
      </c>
      <c r="AJ562" s="101"/>
      <c r="AK562" s="91" t="s">
        <v>5058</v>
      </c>
      <c r="AL562" s="100" t="s">
        <v>5059</v>
      </c>
      <c r="AM562" s="86" t="s">
        <v>525</v>
      </c>
      <c r="AN562" s="86" t="s">
        <v>153</v>
      </c>
      <c r="AO562" s="143">
        <f t="shared" si="24"/>
        <v>0</v>
      </c>
      <c r="AP562" s="85" t="s">
        <v>5060</v>
      </c>
      <c r="AQ562" s="100" t="s">
        <v>111</v>
      </c>
      <c r="AR562" s="97" t="s">
        <v>125</v>
      </c>
      <c r="AV562" s="99"/>
      <c r="AW562" s="159" t="s">
        <v>5061</v>
      </c>
      <c r="AX562" s="102"/>
      <c r="AY562" s="157" t="s">
        <v>5062</v>
      </c>
      <c r="AZ562" s="159"/>
      <c r="BF562" s="103">
        <v>45743</v>
      </c>
      <c r="BG562" s="46"/>
      <c r="BH562" s="46"/>
      <c r="BI562" s="46">
        <f t="shared" si="25"/>
        <v>0</v>
      </c>
      <c r="BJ562" s="46">
        <f t="shared" si="26"/>
        <v>0</v>
      </c>
    </row>
    <row r="563" spans="1:62" ht="120" customHeight="1" x14ac:dyDescent="0.25">
      <c r="A563" s="132" t="s">
        <v>182</v>
      </c>
      <c r="B563" s="132"/>
      <c r="C563" s="150">
        <v>0</v>
      </c>
      <c r="D563" s="150">
        <v>0</v>
      </c>
      <c r="E563" s="133">
        <v>299.25</v>
      </c>
      <c r="F563" s="134" t="s">
        <v>2637</v>
      </c>
      <c r="G563" s="86" t="s">
        <v>211</v>
      </c>
      <c r="H563" s="86" t="s">
        <v>180</v>
      </c>
      <c r="I563" s="89"/>
      <c r="J563" s="90" t="s">
        <v>197</v>
      </c>
      <c r="K563" s="86"/>
      <c r="L563" s="86"/>
      <c r="M563" s="92" t="s">
        <v>151</v>
      </c>
      <c r="N563" s="86" t="s">
        <v>108</v>
      </c>
      <c r="O563" s="163" t="s">
        <v>386</v>
      </c>
      <c r="P563" s="163" t="s">
        <v>2638</v>
      </c>
      <c r="Q563" s="91" t="s">
        <v>109</v>
      </c>
      <c r="R563" s="91" t="s">
        <v>210</v>
      </c>
      <c r="S563" s="91" t="s">
        <v>2639</v>
      </c>
      <c r="T563" s="92">
        <v>10</v>
      </c>
      <c r="U563" s="93">
        <v>5</v>
      </c>
      <c r="V563" s="94">
        <v>45730</v>
      </c>
      <c r="W563" s="94">
        <v>45730</v>
      </c>
      <c r="X563" s="95">
        <v>9785171726874</v>
      </c>
      <c r="Y563" s="96">
        <v>448</v>
      </c>
      <c r="Z563" s="97">
        <v>0.29599999999999999</v>
      </c>
      <c r="AA563" s="98" t="s">
        <v>171</v>
      </c>
      <c r="AB563" s="98" t="s">
        <v>152</v>
      </c>
      <c r="AC563" s="98" t="s">
        <v>172</v>
      </c>
      <c r="AD563" s="91">
        <v>3</v>
      </c>
      <c r="AE563" s="169" t="s">
        <v>198</v>
      </c>
      <c r="AF563" s="168"/>
      <c r="AG563" s="98" t="s">
        <v>289</v>
      </c>
      <c r="AH563" s="98"/>
      <c r="AI563" s="86" t="s">
        <v>181</v>
      </c>
      <c r="AJ563" s="101"/>
      <c r="AK563" s="91" t="s">
        <v>2640</v>
      </c>
      <c r="AL563" s="100" t="s">
        <v>2641</v>
      </c>
      <c r="AM563" s="86" t="s">
        <v>158</v>
      </c>
      <c r="AN563" s="86" t="s">
        <v>153</v>
      </c>
      <c r="AO563" s="143">
        <f t="shared" si="24"/>
        <v>0</v>
      </c>
      <c r="AP563" s="85" t="s">
        <v>2642</v>
      </c>
      <c r="AQ563" s="100" t="s">
        <v>111</v>
      </c>
      <c r="AR563" s="97" t="s">
        <v>125</v>
      </c>
      <c r="AV563" s="99"/>
      <c r="AW563" s="159" t="s">
        <v>2643</v>
      </c>
      <c r="AX563" s="102"/>
      <c r="AY563" s="157" t="s">
        <v>2644</v>
      </c>
      <c r="AZ563" s="159"/>
      <c r="BF563" s="103">
        <v>45736</v>
      </c>
      <c r="BG563" s="46"/>
      <c r="BH563" s="46"/>
      <c r="BI563" s="46">
        <f t="shared" si="25"/>
        <v>0</v>
      </c>
      <c r="BJ563" s="46">
        <f t="shared" si="26"/>
        <v>0</v>
      </c>
    </row>
    <row r="564" spans="1:62" ht="120" customHeight="1" x14ac:dyDescent="0.25">
      <c r="A564" s="132" t="s">
        <v>182</v>
      </c>
      <c r="B564" s="132"/>
      <c r="C564" s="150">
        <v>0</v>
      </c>
      <c r="D564" s="150">
        <v>0</v>
      </c>
      <c r="E564" s="133">
        <v>325.5</v>
      </c>
      <c r="F564" s="134" t="s">
        <v>1508</v>
      </c>
      <c r="G564" s="86" t="s">
        <v>1509</v>
      </c>
      <c r="H564" s="86" t="s">
        <v>180</v>
      </c>
      <c r="I564" s="89"/>
      <c r="J564" s="90">
        <v>7</v>
      </c>
      <c r="K564" s="86"/>
      <c r="L564" s="86"/>
      <c r="M564" s="92" t="s">
        <v>144</v>
      </c>
      <c r="N564" s="86" t="s">
        <v>108</v>
      </c>
      <c r="O564" s="163" t="s">
        <v>248</v>
      </c>
      <c r="P564" s="163" t="s">
        <v>459</v>
      </c>
      <c r="Q564" s="91" t="s">
        <v>109</v>
      </c>
      <c r="R564" s="91" t="s">
        <v>210</v>
      </c>
      <c r="S564" s="91" t="s">
        <v>1510</v>
      </c>
      <c r="T564" s="92">
        <v>10</v>
      </c>
      <c r="U564" s="93">
        <v>12</v>
      </c>
      <c r="V564" s="94">
        <v>45246</v>
      </c>
      <c r="W564" s="94">
        <v>45730</v>
      </c>
      <c r="X564" s="95">
        <v>9785171591700</v>
      </c>
      <c r="Y564" s="96">
        <v>384</v>
      </c>
      <c r="Z564" s="97">
        <v>0.23799999999999999</v>
      </c>
      <c r="AA564" s="98" t="s">
        <v>171</v>
      </c>
      <c r="AB564" s="98" t="s">
        <v>152</v>
      </c>
      <c r="AC564" s="98" t="s">
        <v>172</v>
      </c>
      <c r="AD564" s="91">
        <v>3</v>
      </c>
      <c r="AE564" s="135" t="s">
        <v>116</v>
      </c>
      <c r="AF564" s="168"/>
      <c r="AG564" s="98" t="s">
        <v>361</v>
      </c>
      <c r="AH564" s="98"/>
      <c r="AI564" s="86" t="s">
        <v>181</v>
      </c>
      <c r="AJ564" s="101"/>
      <c r="AK564" s="91" t="s">
        <v>1511</v>
      </c>
      <c r="AL564" s="100" t="s">
        <v>1512</v>
      </c>
      <c r="AM564" s="86" t="s">
        <v>523</v>
      </c>
      <c r="AN564" s="86" t="s">
        <v>153</v>
      </c>
      <c r="AO564" s="143">
        <f t="shared" si="24"/>
        <v>0</v>
      </c>
      <c r="AP564" s="85" t="s">
        <v>1513</v>
      </c>
      <c r="AQ564" s="100" t="s">
        <v>111</v>
      </c>
      <c r="AR564" s="97" t="s">
        <v>125</v>
      </c>
      <c r="AV564" s="99"/>
      <c r="AW564" s="159" t="s">
        <v>1514</v>
      </c>
      <c r="AX564" s="102"/>
      <c r="AY564" s="157" t="s">
        <v>1515</v>
      </c>
      <c r="AZ564" s="159"/>
      <c r="BF564" s="103">
        <v>45734</v>
      </c>
      <c r="BG564" s="46"/>
      <c r="BH564" s="46"/>
      <c r="BI564" s="46">
        <f t="shared" si="25"/>
        <v>0</v>
      </c>
      <c r="BJ564" s="46">
        <f t="shared" si="26"/>
        <v>0</v>
      </c>
    </row>
    <row r="565" spans="1:62" ht="120" customHeight="1" x14ac:dyDescent="0.25">
      <c r="A565" s="132" t="s">
        <v>182</v>
      </c>
      <c r="B565" s="132"/>
      <c r="C565" s="150">
        <v>0</v>
      </c>
      <c r="D565" s="150">
        <v>0</v>
      </c>
      <c r="E565" s="133">
        <v>317.10000000000002</v>
      </c>
      <c r="F565" s="134" t="s">
        <v>1516</v>
      </c>
      <c r="G565" s="86" t="s">
        <v>533</v>
      </c>
      <c r="H565" s="86" t="s">
        <v>180</v>
      </c>
      <c r="I565" s="89"/>
      <c r="J565" s="90">
        <v>3</v>
      </c>
      <c r="K565" s="86"/>
      <c r="L565" s="86"/>
      <c r="M565" s="92" t="s">
        <v>151</v>
      </c>
      <c r="N565" s="86" t="s">
        <v>108</v>
      </c>
      <c r="O565" s="163" t="s">
        <v>226</v>
      </c>
      <c r="P565" s="163" t="s">
        <v>226</v>
      </c>
      <c r="Q565" s="91" t="s">
        <v>109</v>
      </c>
      <c r="R565" s="91" t="s">
        <v>210</v>
      </c>
      <c r="S565" s="91" t="s">
        <v>1517</v>
      </c>
      <c r="T565" s="92">
        <v>10</v>
      </c>
      <c r="U565" s="93">
        <v>12</v>
      </c>
      <c r="V565" s="94">
        <v>42993</v>
      </c>
      <c r="W565" s="94">
        <v>45730</v>
      </c>
      <c r="X565" s="95">
        <v>9785179827313</v>
      </c>
      <c r="Y565" s="96">
        <v>320</v>
      </c>
      <c r="Z565" s="97">
        <v>0.19800000000000001</v>
      </c>
      <c r="AA565" s="98" t="s">
        <v>171</v>
      </c>
      <c r="AB565" s="98" t="s">
        <v>152</v>
      </c>
      <c r="AC565" s="98" t="s">
        <v>172</v>
      </c>
      <c r="AD565" s="91">
        <v>3</v>
      </c>
      <c r="AE565" s="135" t="s">
        <v>116</v>
      </c>
      <c r="AF565" s="168"/>
      <c r="AG565" s="98" t="s">
        <v>460</v>
      </c>
      <c r="AH565" s="98"/>
      <c r="AI565" s="86" t="s">
        <v>181</v>
      </c>
      <c r="AJ565" s="101"/>
      <c r="AK565" s="91" t="s">
        <v>1518</v>
      </c>
      <c r="AL565" s="100" t="s">
        <v>1519</v>
      </c>
      <c r="AM565" s="86" t="s">
        <v>523</v>
      </c>
      <c r="AN565" s="86" t="s">
        <v>153</v>
      </c>
      <c r="AO565" s="143">
        <f t="shared" si="24"/>
        <v>0</v>
      </c>
      <c r="AP565" s="85" t="s">
        <v>1520</v>
      </c>
      <c r="AQ565" s="100" t="s">
        <v>111</v>
      </c>
      <c r="AR565" s="97" t="s">
        <v>125</v>
      </c>
      <c r="AV565" s="99"/>
      <c r="AW565" s="159" t="s">
        <v>1521</v>
      </c>
      <c r="AX565" s="102"/>
      <c r="AY565" s="157" t="s">
        <v>1522</v>
      </c>
      <c r="AZ565" s="159"/>
      <c r="BF565" s="103">
        <v>45734</v>
      </c>
      <c r="BG565" s="46"/>
      <c r="BH565" s="46"/>
      <c r="BI565" s="46">
        <f t="shared" si="25"/>
        <v>0</v>
      </c>
      <c r="BJ565" s="46">
        <f t="shared" si="26"/>
        <v>0</v>
      </c>
    </row>
    <row r="566" spans="1:62" ht="120" customHeight="1" x14ac:dyDescent="0.25">
      <c r="A566" s="132" t="s">
        <v>182</v>
      </c>
      <c r="B566" s="132"/>
      <c r="C566" s="150">
        <v>0</v>
      </c>
      <c r="D566" s="150">
        <v>0</v>
      </c>
      <c r="E566" s="133">
        <v>332.85</v>
      </c>
      <c r="F566" s="134" t="s">
        <v>2529</v>
      </c>
      <c r="G566" s="86" t="s">
        <v>533</v>
      </c>
      <c r="H566" s="86" t="s">
        <v>180</v>
      </c>
      <c r="I566" s="89"/>
      <c r="J566" s="90" t="s">
        <v>197</v>
      </c>
      <c r="K566" s="86"/>
      <c r="L566" s="86"/>
      <c r="M566" s="92" t="s">
        <v>151</v>
      </c>
      <c r="N566" s="86" t="s">
        <v>108</v>
      </c>
      <c r="O566" s="163" t="s">
        <v>226</v>
      </c>
      <c r="P566" s="163" t="s">
        <v>226</v>
      </c>
      <c r="Q566" s="91" t="s">
        <v>109</v>
      </c>
      <c r="R566" s="91" t="s">
        <v>210</v>
      </c>
      <c r="S566" s="91" t="s">
        <v>2645</v>
      </c>
      <c r="T566" s="92">
        <v>10</v>
      </c>
      <c r="U566" s="93">
        <v>12</v>
      </c>
      <c r="V566" s="94">
        <v>45728</v>
      </c>
      <c r="W566" s="94">
        <v>45728</v>
      </c>
      <c r="X566" s="95">
        <v>9785171708481</v>
      </c>
      <c r="Y566" s="96">
        <v>608</v>
      </c>
      <c r="Z566" s="97">
        <v>0.31</v>
      </c>
      <c r="AA566" s="98" t="s">
        <v>171</v>
      </c>
      <c r="AB566" s="98" t="s">
        <v>185</v>
      </c>
      <c r="AC566" s="98" t="s">
        <v>172</v>
      </c>
      <c r="AD566" s="91">
        <v>3</v>
      </c>
      <c r="AE566" s="169" t="s">
        <v>198</v>
      </c>
      <c r="AF566" s="168"/>
      <c r="AG566" s="98" t="s">
        <v>361</v>
      </c>
      <c r="AH566" s="98"/>
      <c r="AI566" s="86" t="s">
        <v>181</v>
      </c>
      <c r="AJ566" s="101"/>
      <c r="AK566" s="91" t="s">
        <v>2533</v>
      </c>
      <c r="AL566" s="100" t="s">
        <v>2646</v>
      </c>
      <c r="AM566" s="86" t="s">
        <v>158</v>
      </c>
      <c r="AN566" s="86" t="s">
        <v>153</v>
      </c>
      <c r="AO566" s="143">
        <f t="shared" si="24"/>
        <v>0</v>
      </c>
      <c r="AP566" s="85" t="s">
        <v>2647</v>
      </c>
      <c r="AQ566" s="100" t="s">
        <v>111</v>
      </c>
      <c r="AR566" s="97" t="s">
        <v>125</v>
      </c>
      <c r="AV566" s="99"/>
      <c r="AW566" s="159" t="s">
        <v>2648</v>
      </c>
      <c r="AX566" s="102" t="s">
        <v>2649</v>
      </c>
      <c r="AY566" s="157" t="s">
        <v>2650</v>
      </c>
      <c r="AZ566" s="159"/>
      <c r="BF566" s="103">
        <v>45736</v>
      </c>
      <c r="BG566" s="46"/>
      <c r="BH566" s="46"/>
      <c r="BI566" s="46">
        <f t="shared" si="25"/>
        <v>0</v>
      </c>
      <c r="BJ566" s="46">
        <f t="shared" si="26"/>
        <v>0</v>
      </c>
    </row>
    <row r="567" spans="1:62" ht="120" customHeight="1" x14ac:dyDescent="0.25">
      <c r="A567" s="132" t="s">
        <v>182</v>
      </c>
      <c r="B567" s="132"/>
      <c r="C567" s="150">
        <v>0</v>
      </c>
      <c r="D567" s="150">
        <v>0</v>
      </c>
      <c r="E567" s="133">
        <v>241.5</v>
      </c>
      <c r="F567" s="134" t="s">
        <v>1091</v>
      </c>
      <c r="G567" s="86" t="s">
        <v>1092</v>
      </c>
      <c r="H567" s="86" t="s">
        <v>180</v>
      </c>
      <c r="I567" s="89"/>
      <c r="J567" s="90">
        <v>6</v>
      </c>
      <c r="K567" s="86"/>
      <c r="L567" s="86"/>
      <c r="M567" s="92" t="s">
        <v>151</v>
      </c>
      <c r="N567" s="86" t="s">
        <v>108</v>
      </c>
      <c r="O567" s="163" t="s">
        <v>162</v>
      </c>
      <c r="P567" s="163" t="s">
        <v>162</v>
      </c>
      <c r="Q567" s="91" t="s">
        <v>109</v>
      </c>
      <c r="R567" s="91" t="s">
        <v>210</v>
      </c>
      <c r="S567" s="91" t="s">
        <v>1093</v>
      </c>
      <c r="T567" s="92">
        <v>10</v>
      </c>
      <c r="U567" s="93">
        <v>6</v>
      </c>
      <c r="V567" s="94">
        <v>45237</v>
      </c>
      <c r="W567" s="94">
        <v>45728</v>
      </c>
      <c r="X567" s="95">
        <v>9785171592219</v>
      </c>
      <c r="Y567" s="96">
        <v>288</v>
      </c>
      <c r="Z567" s="97">
        <v>0.19</v>
      </c>
      <c r="AA567" s="98" t="s">
        <v>171</v>
      </c>
      <c r="AB567" s="98" t="s">
        <v>161</v>
      </c>
      <c r="AC567" s="98" t="s">
        <v>172</v>
      </c>
      <c r="AD567" s="91">
        <v>3</v>
      </c>
      <c r="AE567" s="135" t="s">
        <v>116</v>
      </c>
      <c r="AF567" s="168"/>
      <c r="AG567" s="98" t="s">
        <v>209</v>
      </c>
      <c r="AH567" s="98"/>
      <c r="AI567" s="86" t="s">
        <v>181</v>
      </c>
      <c r="AJ567" s="101"/>
      <c r="AK567" s="91"/>
      <c r="AL567" s="100" t="s">
        <v>1094</v>
      </c>
      <c r="AM567" s="86" t="s">
        <v>523</v>
      </c>
      <c r="AN567" s="86" t="s">
        <v>153</v>
      </c>
      <c r="AO567" s="143">
        <f t="shared" si="24"/>
        <v>0</v>
      </c>
      <c r="AP567" s="85" t="s">
        <v>1095</v>
      </c>
      <c r="AQ567" s="100" t="s">
        <v>157</v>
      </c>
      <c r="AR567" s="97" t="s">
        <v>125</v>
      </c>
      <c r="AV567" s="99"/>
      <c r="AW567" s="159" t="s">
        <v>1096</v>
      </c>
      <c r="AX567" s="102"/>
      <c r="AY567" s="157" t="s">
        <v>1097</v>
      </c>
      <c r="AZ567" s="159"/>
      <c r="BF567" s="103">
        <v>45733</v>
      </c>
      <c r="BG567" s="46"/>
      <c r="BH567" s="46"/>
      <c r="BI567" s="46">
        <f t="shared" si="25"/>
        <v>0</v>
      </c>
      <c r="BJ567" s="46">
        <f t="shared" si="26"/>
        <v>0</v>
      </c>
    </row>
    <row r="568" spans="1:62" ht="120" customHeight="1" x14ac:dyDescent="0.25">
      <c r="A568" s="132" t="s">
        <v>182</v>
      </c>
      <c r="B568" s="132"/>
      <c r="C568" s="150">
        <v>0</v>
      </c>
      <c r="D568" s="150">
        <v>0</v>
      </c>
      <c r="E568" s="133">
        <v>280.35000000000002</v>
      </c>
      <c r="F568" s="134" t="s">
        <v>1098</v>
      </c>
      <c r="G568" s="86" t="s">
        <v>1099</v>
      </c>
      <c r="H568" s="86" t="s">
        <v>180</v>
      </c>
      <c r="I568" s="89"/>
      <c r="J568" s="90">
        <v>3</v>
      </c>
      <c r="K568" s="86"/>
      <c r="L568" s="86"/>
      <c r="M568" s="92" t="s">
        <v>151</v>
      </c>
      <c r="N568" s="86" t="s">
        <v>108</v>
      </c>
      <c r="O568" s="163" t="s">
        <v>162</v>
      </c>
      <c r="P568" s="163" t="s">
        <v>162</v>
      </c>
      <c r="Q568" s="91" t="s">
        <v>109</v>
      </c>
      <c r="R568" s="91" t="s">
        <v>210</v>
      </c>
      <c r="S568" s="91" t="s">
        <v>1100</v>
      </c>
      <c r="T568" s="92">
        <v>10</v>
      </c>
      <c r="U568" s="93">
        <v>5</v>
      </c>
      <c r="V568" s="94">
        <v>45513</v>
      </c>
      <c r="W568" s="94">
        <v>45728</v>
      </c>
      <c r="X568" s="95">
        <v>9785171684358</v>
      </c>
      <c r="Y568" s="96">
        <v>352</v>
      </c>
      <c r="Z568" s="97">
        <v>0.19600000000000001</v>
      </c>
      <c r="AA568" s="98" t="s">
        <v>171</v>
      </c>
      <c r="AB568" s="98" t="s">
        <v>161</v>
      </c>
      <c r="AC568" s="98" t="s">
        <v>172</v>
      </c>
      <c r="AD568" s="91">
        <v>3</v>
      </c>
      <c r="AE568" s="135" t="s">
        <v>116</v>
      </c>
      <c r="AF568" s="168"/>
      <c r="AG568" s="98" t="s">
        <v>549</v>
      </c>
      <c r="AH568" s="98"/>
      <c r="AI568" s="86" t="s">
        <v>181</v>
      </c>
      <c r="AJ568" s="101"/>
      <c r="AK568" s="91" t="s">
        <v>1101</v>
      </c>
      <c r="AL568" s="100" t="s">
        <v>1102</v>
      </c>
      <c r="AM568" s="86" t="s">
        <v>159</v>
      </c>
      <c r="AN568" s="86" t="s">
        <v>153</v>
      </c>
      <c r="AO568" s="143">
        <f t="shared" si="24"/>
        <v>0</v>
      </c>
      <c r="AP568" s="85" t="s">
        <v>1103</v>
      </c>
      <c r="AQ568" s="100" t="s">
        <v>111</v>
      </c>
      <c r="AR568" s="97" t="s">
        <v>125</v>
      </c>
      <c r="AV568" s="99"/>
      <c r="AW568" s="159" t="s">
        <v>1104</v>
      </c>
      <c r="AX568" s="102" t="s">
        <v>1105</v>
      </c>
      <c r="AY568" s="157" t="s">
        <v>1106</v>
      </c>
      <c r="AZ568" s="159"/>
      <c r="BF568" s="103">
        <v>45733</v>
      </c>
      <c r="BG568" s="46"/>
      <c r="BH568" s="46"/>
      <c r="BI568" s="46">
        <f t="shared" si="25"/>
        <v>0</v>
      </c>
      <c r="BJ568" s="46">
        <f t="shared" si="26"/>
        <v>0</v>
      </c>
    </row>
    <row r="569" spans="1:62" ht="120" customHeight="1" x14ac:dyDescent="0.25">
      <c r="A569" s="132" t="s">
        <v>182</v>
      </c>
      <c r="B569" s="132"/>
      <c r="C569" s="150">
        <v>0</v>
      </c>
      <c r="D569" s="150">
        <v>0</v>
      </c>
      <c r="E569" s="133">
        <v>261.45</v>
      </c>
      <c r="F569" s="134" t="s">
        <v>1523</v>
      </c>
      <c r="G569" s="86" t="s">
        <v>1524</v>
      </c>
      <c r="H569" s="86" t="s">
        <v>180</v>
      </c>
      <c r="I569" s="89"/>
      <c r="J569" s="90">
        <v>6</v>
      </c>
      <c r="K569" s="86"/>
      <c r="L569" s="86"/>
      <c r="M569" s="92" t="s">
        <v>144</v>
      </c>
      <c r="N569" s="86" t="s">
        <v>108</v>
      </c>
      <c r="O569" s="163" t="s">
        <v>260</v>
      </c>
      <c r="P569" s="163" t="s">
        <v>497</v>
      </c>
      <c r="Q569" s="91" t="s">
        <v>109</v>
      </c>
      <c r="R569" s="91" t="s">
        <v>210</v>
      </c>
      <c r="S569" s="91" t="s">
        <v>1525</v>
      </c>
      <c r="T569" s="92">
        <v>10</v>
      </c>
      <c r="U569" s="93">
        <v>7</v>
      </c>
      <c r="V569" s="94">
        <v>45188</v>
      </c>
      <c r="W569" s="94">
        <v>45730</v>
      </c>
      <c r="X569" s="95">
        <v>9785171558826</v>
      </c>
      <c r="Y569" s="96">
        <v>256</v>
      </c>
      <c r="Z569" s="97">
        <v>0.17499999999999999</v>
      </c>
      <c r="AA569" s="98" t="s">
        <v>171</v>
      </c>
      <c r="AB569" s="98" t="s">
        <v>161</v>
      </c>
      <c r="AC569" s="98" t="s">
        <v>172</v>
      </c>
      <c r="AD569" s="91">
        <v>3</v>
      </c>
      <c r="AE569" s="135" t="s">
        <v>116</v>
      </c>
      <c r="AF569" s="168"/>
      <c r="AG569" s="98" t="s">
        <v>250</v>
      </c>
      <c r="AH569" s="98"/>
      <c r="AI569" s="86" t="s">
        <v>181</v>
      </c>
      <c r="AJ569" s="101"/>
      <c r="AK569" s="91" t="s">
        <v>1526</v>
      </c>
      <c r="AL569" s="100" t="s">
        <v>1527</v>
      </c>
      <c r="AM569" s="86" t="s">
        <v>532</v>
      </c>
      <c r="AN569" s="86" t="s">
        <v>153</v>
      </c>
      <c r="AO569" s="143">
        <f t="shared" si="24"/>
        <v>0</v>
      </c>
      <c r="AP569" s="85" t="s">
        <v>1528</v>
      </c>
      <c r="AQ569" s="100" t="s">
        <v>111</v>
      </c>
      <c r="AR569" s="97" t="s">
        <v>125</v>
      </c>
      <c r="AV569" s="99"/>
      <c r="AW569" s="159" t="s">
        <v>1529</v>
      </c>
      <c r="AX569" s="102"/>
      <c r="AY569" s="157" t="s">
        <v>1530</v>
      </c>
      <c r="AZ569" s="159"/>
      <c r="BF569" s="103">
        <v>45734</v>
      </c>
      <c r="BG569" s="46"/>
      <c r="BH569" s="46"/>
      <c r="BI569" s="46">
        <f t="shared" si="25"/>
        <v>0</v>
      </c>
      <c r="BJ569" s="46">
        <f t="shared" si="26"/>
        <v>0</v>
      </c>
    </row>
    <row r="570" spans="1:62" ht="120" customHeight="1" x14ac:dyDescent="0.25">
      <c r="A570" s="132" t="s">
        <v>182</v>
      </c>
      <c r="B570" s="132"/>
      <c r="C570" s="150">
        <v>0</v>
      </c>
      <c r="D570" s="150">
        <v>0</v>
      </c>
      <c r="E570" s="133">
        <v>269.85000000000002</v>
      </c>
      <c r="F570" s="134" t="s">
        <v>5597</v>
      </c>
      <c r="G570" s="86" t="s">
        <v>5598</v>
      </c>
      <c r="H570" s="86" t="s">
        <v>180</v>
      </c>
      <c r="I570" s="89"/>
      <c r="J570" s="90">
        <v>7</v>
      </c>
      <c r="K570" s="86"/>
      <c r="L570" s="86"/>
      <c r="M570" s="92" t="s">
        <v>151</v>
      </c>
      <c r="N570" s="86" t="s">
        <v>108</v>
      </c>
      <c r="O570" s="163" t="s">
        <v>164</v>
      </c>
      <c r="P570" s="163" t="s">
        <v>164</v>
      </c>
      <c r="Q570" s="91" t="s">
        <v>109</v>
      </c>
      <c r="R570" s="91" t="s">
        <v>210</v>
      </c>
      <c r="S570" s="91" t="s">
        <v>5599</v>
      </c>
      <c r="T570" s="92">
        <v>10</v>
      </c>
      <c r="U570" s="93">
        <v>6</v>
      </c>
      <c r="V570" s="94">
        <v>45048</v>
      </c>
      <c r="W570" s="94">
        <v>45738</v>
      </c>
      <c r="X570" s="95">
        <v>9785171562809</v>
      </c>
      <c r="Y570" s="96">
        <v>352</v>
      </c>
      <c r="Z570" s="97">
        <v>0.22</v>
      </c>
      <c r="AA570" s="98" t="s">
        <v>171</v>
      </c>
      <c r="AB570" s="98" t="s">
        <v>152</v>
      </c>
      <c r="AC570" s="98" t="s">
        <v>172</v>
      </c>
      <c r="AD570" s="91">
        <v>3</v>
      </c>
      <c r="AE570" s="135" t="s">
        <v>116</v>
      </c>
      <c r="AF570" s="168"/>
      <c r="AG570" s="98" t="s">
        <v>287</v>
      </c>
      <c r="AH570" s="98"/>
      <c r="AI570" s="86" t="s">
        <v>181</v>
      </c>
      <c r="AJ570" s="101"/>
      <c r="AK570" s="91" t="s">
        <v>5600</v>
      </c>
      <c r="AL570" s="100" t="s">
        <v>5601</v>
      </c>
      <c r="AM570" s="86" t="s">
        <v>525</v>
      </c>
      <c r="AN570" s="86" t="s">
        <v>153</v>
      </c>
      <c r="AO570" s="143">
        <f t="shared" si="24"/>
        <v>0</v>
      </c>
      <c r="AP570" s="85" t="s">
        <v>5602</v>
      </c>
      <c r="AQ570" s="100" t="s">
        <v>111</v>
      </c>
      <c r="AR570" s="97" t="s">
        <v>125</v>
      </c>
      <c r="AV570" s="99"/>
      <c r="AW570" s="159" t="s">
        <v>5603</v>
      </c>
      <c r="AX570" s="102" t="s">
        <v>5604</v>
      </c>
      <c r="AY570" s="157" t="s">
        <v>5605</v>
      </c>
      <c r="AZ570" s="159"/>
      <c r="BF570" s="103">
        <v>45744</v>
      </c>
      <c r="BG570" s="46"/>
      <c r="BH570" s="46"/>
      <c r="BI570" s="46">
        <f t="shared" si="25"/>
        <v>0</v>
      </c>
      <c r="BJ570" s="46">
        <f t="shared" si="26"/>
        <v>0</v>
      </c>
    </row>
    <row r="571" spans="1:62" ht="120" customHeight="1" x14ac:dyDescent="0.25">
      <c r="A571" s="132" t="s">
        <v>182</v>
      </c>
      <c r="B571" s="132"/>
      <c r="C571" s="150">
        <v>0</v>
      </c>
      <c r="D571" s="150">
        <v>0</v>
      </c>
      <c r="E571" s="133">
        <v>407.40000000000003</v>
      </c>
      <c r="F571" s="134" t="s">
        <v>5063</v>
      </c>
      <c r="G571" s="86" t="s">
        <v>5064</v>
      </c>
      <c r="H571" s="86" t="s">
        <v>180</v>
      </c>
      <c r="I571" s="89"/>
      <c r="J571" s="90" t="s">
        <v>197</v>
      </c>
      <c r="K571" s="86"/>
      <c r="L571" s="86"/>
      <c r="M571" s="92" t="s">
        <v>151</v>
      </c>
      <c r="N571" s="86" t="s">
        <v>108</v>
      </c>
      <c r="O571" s="163" t="s">
        <v>162</v>
      </c>
      <c r="P571" s="163" t="s">
        <v>162</v>
      </c>
      <c r="Q571" s="91" t="s">
        <v>109</v>
      </c>
      <c r="R571" s="91" t="s">
        <v>210</v>
      </c>
      <c r="S571" s="91" t="s">
        <v>5065</v>
      </c>
      <c r="T571" s="92">
        <v>10</v>
      </c>
      <c r="U571" s="93">
        <v>5</v>
      </c>
      <c r="V571" s="94">
        <v>45666</v>
      </c>
      <c r="W571" s="94">
        <v>45666</v>
      </c>
      <c r="X571" s="95">
        <v>9785171076009</v>
      </c>
      <c r="Y571" s="96">
        <v>608</v>
      </c>
      <c r="Z571" s="97">
        <v>0.32</v>
      </c>
      <c r="AA571" s="98" t="s">
        <v>171</v>
      </c>
      <c r="AB571" s="98" t="s">
        <v>185</v>
      </c>
      <c r="AC571" s="98" t="s">
        <v>172</v>
      </c>
      <c r="AD571" s="91">
        <v>3</v>
      </c>
      <c r="AE571" s="169" t="s">
        <v>198</v>
      </c>
      <c r="AF571" s="168"/>
      <c r="AG571" s="98" t="s">
        <v>209</v>
      </c>
      <c r="AH571" s="98"/>
      <c r="AI571" s="86" t="s">
        <v>181</v>
      </c>
      <c r="AJ571" s="101"/>
      <c r="AK571" s="91" t="s">
        <v>5066</v>
      </c>
      <c r="AL571" s="100" t="s">
        <v>5067</v>
      </c>
      <c r="AM571" s="86" t="s">
        <v>523</v>
      </c>
      <c r="AN571" s="86" t="s">
        <v>153</v>
      </c>
      <c r="AO571" s="143">
        <f t="shared" si="24"/>
        <v>0</v>
      </c>
      <c r="AP571" s="85" t="s">
        <v>5068</v>
      </c>
      <c r="AQ571" s="100" t="s">
        <v>111</v>
      </c>
      <c r="AR571" s="97" t="s">
        <v>125</v>
      </c>
      <c r="AV571" s="99"/>
      <c r="AW571" s="159" t="s">
        <v>5069</v>
      </c>
      <c r="AX571" s="102" t="s">
        <v>5070</v>
      </c>
      <c r="AY571" s="157" t="s">
        <v>5071</v>
      </c>
      <c r="AZ571" s="159"/>
      <c r="BF571" s="103">
        <v>45743</v>
      </c>
      <c r="BG571" s="46"/>
      <c r="BH571" s="46"/>
      <c r="BI571" s="46">
        <f t="shared" si="25"/>
        <v>0</v>
      </c>
      <c r="BJ571" s="46">
        <f t="shared" si="26"/>
        <v>0</v>
      </c>
    </row>
    <row r="572" spans="1:62" ht="120" customHeight="1" x14ac:dyDescent="0.25">
      <c r="A572" s="132" t="s">
        <v>182</v>
      </c>
      <c r="B572" s="132"/>
      <c r="C572" s="150">
        <v>0</v>
      </c>
      <c r="D572" s="150">
        <v>0</v>
      </c>
      <c r="E572" s="133">
        <v>317.10000000000002</v>
      </c>
      <c r="F572" s="134" t="s">
        <v>1531</v>
      </c>
      <c r="G572" s="86" t="s">
        <v>586</v>
      </c>
      <c r="H572" s="86" t="s">
        <v>180</v>
      </c>
      <c r="I572" s="89"/>
      <c r="J572" s="90">
        <v>5</v>
      </c>
      <c r="K572" s="86"/>
      <c r="L572" s="86"/>
      <c r="M572" s="92" t="s">
        <v>151</v>
      </c>
      <c r="N572" s="86" t="s">
        <v>108</v>
      </c>
      <c r="O572" s="163" t="s">
        <v>184</v>
      </c>
      <c r="P572" s="163" t="s">
        <v>184</v>
      </c>
      <c r="Q572" s="91" t="s">
        <v>109</v>
      </c>
      <c r="R572" s="91" t="s">
        <v>210</v>
      </c>
      <c r="S572" s="91" t="s">
        <v>1532</v>
      </c>
      <c r="T572" s="92">
        <v>10</v>
      </c>
      <c r="U572" s="93">
        <v>14</v>
      </c>
      <c r="V572" s="94">
        <v>42430</v>
      </c>
      <c r="W572" s="94">
        <v>45730</v>
      </c>
      <c r="X572" s="95">
        <v>9785170955268</v>
      </c>
      <c r="Y572" s="96">
        <v>320</v>
      </c>
      <c r="Z572" s="97">
        <v>0.19800000000000001</v>
      </c>
      <c r="AA572" s="98" t="s">
        <v>171</v>
      </c>
      <c r="AB572" s="98" t="s">
        <v>152</v>
      </c>
      <c r="AC572" s="98" t="s">
        <v>172</v>
      </c>
      <c r="AD572" s="91">
        <v>3</v>
      </c>
      <c r="AE572" s="135" t="s">
        <v>116</v>
      </c>
      <c r="AF572" s="168"/>
      <c r="AG572" s="98" t="s">
        <v>250</v>
      </c>
      <c r="AH572" s="98"/>
      <c r="AI572" s="86" t="s">
        <v>181</v>
      </c>
      <c r="AJ572" s="101"/>
      <c r="AK572" s="91" t="s">
        <v>1533</v>
      </c>
      <c r="AL572" s="100" t="s">
        <v>1534</v>
      </c>
      <c r="AM572" s="86" t="s">
        <v>532</v>
      </c>
      <c r="AN572" s="86" t="s">
        <v>153</v>
      </c>
      <c r="AO572" s="143">
        <f t="shared" si="24"/>
        <v>0</v>
      </c>
      <c r="AP572" s="85" t="s">
        <v>1535</v>
      </c>
      <c r="AQ572" s="100" t="s">
        <v>111</v>
      </c>
      <c r="AR572" s="97" t="s">
        <v>125</v>
      </c>
      <c r="AV572" s="99"/>
      <c r="AW572" s="159" t="s">
        <v>1536</v>
      </c>
      <c r="AX572" s="102"/>
      <c r="AY572" s="157" t="s">
        <v>1537</v>
      </c>
      <c r="AZ572" s="159"/>
      <c r="BF572" s="103">
        <v>45734</v>
      </c>
      <c r="BG572" s="46"/>
      <c r="BH572" s="46"/>
      <c r="BI572" s="46">
        <f t="shared" si="25"/>
        <v>0</v>
      </c>
      <c r="BJ572" s="46">
        <f t="shared" si="26"/>
        <v>0</v>
      </c>
    </row>
    <row r="573" spans="1:62" ht="120" customHeight="1" x14ac:dyDescent="0.25">
      <c r="A573" s="132" t="s">
        <v>182</v>
      </c>
      <c r="B573" s="132"/>
      <c r="C573" s="150">
        <v>0</v>
      </c>
      <c r="D573" s="150">
        <v>0</v>
      </c>
      <c r="E573" s="133">
        <v>289.8</v>
      </c>
      <c r="F573" s="134" t="s">
        <v>4095</v>
      </c>
      <c r="G573" s="86" t="s">
        <v>586</v>
      </c>
      <c r="H573" s="86" t="s">
        <v>180</v>
      </c>
      <c r="I573" s="89"/>
      <c r="J573" s="90">
        <v>9</v>
      </c>
      <c r="K573" s="86"/>
      <c r="L573" s="86"/>
      <c r="M573" s="92" t="s">
        <v>151</v>
      </c>
      <c r="N573" s="86" t="s">
        <v>108</v>
      </c>
      <c r="O573" s="163" t="s">
        <v>224</v>
      </c>
      <c r="P573" s="163" t="s">
        <v>224</v>
      </c>
      <c r="Q573" s="91" t="s">
        <v>109</v>
      </c>
      <c r="R573" s="91" t="s">
        <v>210</v>
      </c>
      <c r="S573" s="91" t="s">
        <v>4096</v>
      </c>
      <c r="T573" s="92">
        <v>10</v>
      </c>
      <c r="U573" s="93">
        <v>16</v>
      </c>
      <c r="V573" s="94">
        <v>44638</v>
      </c>
      <c r="W573" s="94">
        <v>45735</v>
      </c>
      <c r="X573" s="95">
        <v>9785171331399</v>
      </c>
      <c r="Y573" s="96">
        <v>320</v>
      </c>
      <c r="Z573" s="97">
        <v>0.216</v>
      </c>
      <c r="AA573" s="98" t="s">
        <v>171</v>
      </c>
      <c r="AB573" s="98" t="s">
        <v>165</v>
      </c>
      <c r="AC573" s="98" t="s">
        <v>172</v>
      </c>
      <c r="AD573" s="91">
        <v>3</v>
      </c>
      <c r="AE573" s="135" t="s">
        <v>116</v>
      </c>
      <c r="AF573" s="168"/>
      <c r="AG573" s="98" t="s">
        <v>273</v>
      </c>
      <c r="AH573" s="98"/>
      <c r="AI573" s="86" t="s">
        <v>181</v>
      </c>
      <c r="AJ573" s="101"/>
      <c r="AK573" s="91" t="s">
        <v>4097</v>
      </c>
      <c r="AL573" s="100" t="s">
        <v>4098</v>
      </c>
      <c r="AM573" s="86" t="s">
        <v>532</v>
      </c>
      <c r="AN573" s="86" t="s">
        <v>153</v>
      </c>
      <c r="AO573" s="143">
        <f t="shared" si="24"/>
        <v>0</v>
      </c>
      <c r="AP573" s="85" t="s">
        <v>4099</v>
      </c>
      <c r="AQ573" s="100" t="s">
        <v>111</v>
      </c>
      <c r="AR573" s="97" t="s">
        <v>125</v>
      </c>
      <c r="AV573" s="99"/>
      <c r="AW573" s="159" t="s">
        <v>4100</v>
      </c>
      <c r="AX573" s="102"/>
      <c r="AY573" s="157" t="s">
        <v>4101</v>
      </c>
      <c r="AZ573" s="159"/>
      <c r="BF573" s="103">
        <v>45741</v>
      </c>
      <c r="BG573" s="46"/>
      <c r="BH573" s="46"/>
      <c r="BI573" s="46">
        <f t="shared" si="25"/>
        <v>0</v>
      </c>
      <c r="BJ573" s="46">
        <f t="shared" si="26"/>
        <v>0</v>
      </c>
    </row>
    <row r="574" spans="1:62" ht="120" customHeight="1" x14ac:dyDescent="0.25">
      <c r="A574" s="132" t="s">
        <v>182</v>
      </c>
      <c r="B574" s="132"/>
      <c r="C574" s="150">
        <v>0</v>
      </c>
      <c r="D574" s="150">
        <v>0</v>
      </c>
      <c r="E574" s="133">
        <v>307.65000000000003</v>
      </c>
      <c r="F574" s="134" t="s">
        <v>2055</v>
      </c>
      <c r="G574" s="86" t="s">
        <v>2056</v>
      </c>
      <c r="H574" s="86" t="s">
        <v>180</v>
      </c>
      <c r="I574" s="89"/>
      <c r="J574" s="90">
        <v>5</v>
      </c>
      <c r="K574" s="86"/>
      <c r="L574" s="86"/>
      <c r="M574" s="92" t="s">
        <v>144</v>
      </c>
      <c r="N574" s="86" t="s">
        <v>108</v>
      </c>
      <c r="O574" s="163" t="s">
        <v>248</v>
      </c>
      <c r="P574" s="163" t="s">
        <v>459</v>
      </c>
      <c r="Q574" s="91" t="s">
        <v>109</v>
      </c>
      <c r="R574" s="91" t="s">
        <v>210</v>
      </c>
      <c r="S574" s="91" t="s">
        <v>2057</v>
      </c>
      <c r="T574" s="92">
        <v>10</v>
      </c>
      <c r="U574" s="93">
        <v>16</v>
      </c>
      <c r="V574" s="94">
        <v>43537</v>
      </c>
      <c r="W574" s="94">
        <v>45733</v>
      </c>
      <c r="X574" s="95">
        <v>9785171130879</v>
      </c>
      <c r="Y574" s="96">
        <v>256</v>
      </c>
      <c r="Z574" s="97">
        <v>0.17499999999999999</v>
      </c>
      <c r="AA574" s="98" t="s">
        <v>171</v>
      </c>
      <c r="AB574" s="98" t="s">
        <v>161</v>
      </c>
      <c r="AC574" s="98" t="s">
        <v>172</v>
      </c>
      <c r="AD574" s="91">
        <v>3</v>
      </c>
      <c r="AE574" s="135" t="s">
        <v>116</v>
      </c>
      <c r="AF574" s="168"/>
      <c r="AG574" s="98" t="s">
        <v>250</v>
      </c>
      <c r="AH574" s="98"/>
      <c r="AI574" s="86" t="s">
        <v>181</v>
      </c>
      <c r="AJ574" s="101"/>
      <c r="AK574" s="91" t="s">
        <v>2058</v>
      </c>
      <c r="AL574" s="100" t="s">
        <v>2059</v>
      </c>
      <c r="AM574" s="86" t="s">
        <v>532</v>
      </c>
      <c r="AN574" s="86" t="s">
        <v>153</v>
      </c>
      <c r="AO574" s="143">
        <f t="shared" si="24"/>
        <v>0</v>
      </c>
      <c r="AP574" s="85" t="s">
        <v>2060</v>
      </c>
      <c r="AQ574" s="100" t="s">
        <v>157</v>
      </c>
      <c r="AR574" s="97" t="s">
        <v>125</v>
      </c>
      <c r="AV574" s="99"/>
      <c r="AW574" s="159" t="s">
        <v>2061</v>
      </c>
      <c r="AX574" s="102"/>
      <c r="AY574" s="157" t="s">
        <v>2062</v>
      </c>
      <c r="AZ574" s="159"/>
      <c r="BF574" s="103">
        <v>45735</v>
      </c>
      <c r="BG574" s="46"/>
      <c r="BH574" s="46"/>
      <c r="BI574" s="46">
        <f t="shared" si="25"/>
        <v>0</v>
      </c>
      <c r="BJ574" s="46">
        <f t="shared" si="26"/>
        <v>0</v>
      </c>
    </row>
    <row r="575" spans="1:62" ht="120" customHeight="1" x14ac:dyDescent="0.25">
      <c r="A575" s="132" t="s">
        <v>182</v>
      </c>
      <c r="B575" s="132"/>
      <c r="C575" s="150">
        <v>0</v>
      </c>
      <c r="D575" s="150">
        <v>0</v>
      </c>
      <c r="E575" s="133">
        <v>280.35000000000002</v>
      </c>
      <c r="F575" s="134" t="s">
        <v>4102</v>
      </c>
      <c r="G575" s="86" t="s">
        <v>4103</v>
      </c>
      <c r="H575" s="86" t="s">
        <v>180</v>
      </c>
      <c r="I575" s="89"/>
      <c r="J575" s="90">
        <v>6</v>
      </c>
      <c r="K575" s="86"/>
      <c r="L575" s="86"/>
      <c r="M575" s="92" t="s">
        <v>151</v>
      </c>
      <c r="N575" s="86" t="s">
        <v>108</v>
      </c>
      <c r="O575" s="163" t="s">
        <v>162</v>
      </c>
      <c r="P575" s="163" t="s">
        <v>162</v>
      </c>
      <c r="Q575" s="91" t="s">
        <v>109</v>
      </c>
      <c r="R575" s="91" t="s">
        <v>210</v>
      </c>
      <c r="S575" s="91" t="s">
        <v>4104</v>
      </c>
      <c r="T575" s="92">
        <v>10</v>
      </c>
      <c r="U575" s="93">
        <v>8</v>
      </c>
      <c r="V575" s="94">
        <v>44610</v>
      </c>
      <c r="W575" s="94">
        <v>45736</v>
      </c>
      <c r="X575" s="95">
        <v>9785171462291</v>
      </c>
      <c r="Y575" s="96">
        <v>480</v>
      </c>
      <c r="Z575" s="97">
        <v>0.32</v>
      </c>
      <c r="AA575" s="98" t="s">
        <v>171</v>
      </c>
      <c r="AB575" s="98" t="s">
        <v>152</v>
      </c>
      <c r="AC575" s="98" t="s">
        <v>172</v>
      </c>
      <c r="AD575" s="91">
        <v>3</v>
      </c>
      <c r="AE575" s="135" t="s">
        <v>116</v>
      </c>
      <c r="AF575" s="168"/>
      <c r="AG575" s="98" t="s">
        <v>209</v>
      </c>
      <c r="AH575" s="98"/>
      <c r="AI575" s="86" t="s">
        <v>181</v>
      </c>
      <c r="AJ575" s="101"/>
      <c r="AK575" s="91" t="s">
        <v>4105</v>
      </c>
      <c r="AL575" s="100" t="s">
        <v>4106</v>
      </c>
      <c r="AM575" s="86" t="s">
        <v>523</v>
      </c>
      <c r="AN575" s="86" t="s">
        <v>153</v>
      </c>
      <c r="AO575" s="143">
        <f t="shared" si="24"/>
        <v>0</v>
      </c>
      <c r="AP575" s="85" t="s">
        <v>4107</v>
      </c>
      <c r="AQ575" s="100" t="s">
        <v>111</v>
      </c>
      <c r="AR575" s="97" t="s">
        <v>125</v>
      </c>
      <c r="AV575" s="99"/>
      <c r="AW575" s="159" t="s">
        <v>4108</v>
      </c>
      <c r="AX575" s="102"/>
      <c r="AY575" s="157" t="s">
        <v>4109</v>
      </c>
      <c r="AZ575" s="159"/>
      <c r="BF575" s="103">
        <v>45741</v>
      </c>
      <c r="BG575" s="46"/>
      <c r="BH575" s="46"/>
      <c r="BI575" s="46">
        <f t="shared" si="25"/>
        <v>0</v>
      </c>
      <c r="BJ575" s="46">
        <f t="shared" si="26"/>
        <v>0</v>
      </c>
    </row>
    <row r="576" spans="1:62" ht="120" customHeight="1" x14ac:dyDescent="0.25">
      <c r="A576" s="132" t="s">
        <v>182</v>
      </c>
      <c r="B576" s="132"/>
      <c r="C576" s="150">
        <v>0</v>
      </c>
      <c r="D576" s="150">
        <v>0</v>
      </c>
      <c r="E576" s="133">
        <v>317.10000000000002</v>
      </c>
      <c r="F576" s="134" t="s">
        <v>1107</v>
      </c>
      <c r="G576" s="86" t="s">
        <v>441</v>
      </c>
      <c r="H576" s="86" t="s">
        <v>180</v>
      </c>
      <c r="I576" s="89"/>
      <c r="J576" s="90">
        <v>4</v>
      </c>
      <c r="K576" s="86"/>
      <c r="L576" s="86"/>
      <c r="M576" s="92" t="s">
        <v>144</v>
      </c>
      <c r="N576" s="86" t="s">
        <v>108</v>
      </c>
      <c r="O576" s="163" t="s">
        <v>244</v>
      </c>
      <c r="P576" s="163" t="s">
        <v>276</v>
      </c>
      <c r="Q576" s="91" t="s">
        <v>109</v>
      </c>
      <c r="R576" s="91" t="s">
        <v>210</v>
      </c>
      <c r="S576" s="91" t="s">
        <v>1108</v>
      </c>
      <c r="T576" s="92">
        <v>10</v>
      </c>
      <c r="U576" s="93">
        <v>6</v>
      </c>
      <c r="V576" s="94">
        <v>42744</v>
      </c>
      <c r="W576" s="94">
        <v>45729</v>
      </c>
      <c r="X576" s="95">
        <v>9785170916818</v>
      </c>
      <c r="Y576" s="96">
        <v>288</v>
      </c>
      <c r="Z576" s="97">
        <v>0.17</v>
      </c>
      <c r="AA576" s="98" t="s">
        <v>171</v>
      </c>
      <c r="AB576" s="98" t="s">
        <v>161</v>
      </c>
      <c r="AC576" s="98" t="s">
        <v>172</v>
      </c>
      <c r="AD576" s="91">
        <v>3</v>
      </c>
      <c r="AE576" s="135" t="s">
        <v>116</v>
      </c>
      <c r="AF576" s="168"/>
      <c r="AG576" s="98" t="s">
        <v>250</v>
      </c>
      <c r="AH576" s="98"/>
      <c r="AI576" s="86" t="s">
        <v>181</v>
      </c>
      <c r="AJ576" s="101"/>
      <c r="AK576" s="91" t="s">
        <v>1109</v>
      </c>
      <c r="AL576" s="100" t="s">
        <v>1110</v>
      </c>
      <c r="AM576" s="86" t="s">
        <v>532</v>
      </c>
      <c r="AN576" s="86" t="s">
        <v>153</v>
      </c>
      <c r="AO576" s="143">
        <f t="shared" si="24"/>
        <v>0</v>
      </c>
      <c r="AP576" s="85" t="s">
        <v>1111</v>
      </c>
      <c r="AQ576" s="100" t="s">
        <v>111</v>
      </c>
      <c r="AR576" s="97" t="s">
        <v>125</v>
      </c>
      <c r="AV576" s="99"/>
      <c r="AW576" s="159" t="s">
        <v>1112</v>
      </c>
      <c r="AX576" s="102"/>
      <c r="AY576" s="157" t="s">
        <v>1113</v>
      </c>
      <c r="AZ576" s="159"/>
      <c r="BF576" s="103">
        <v>45733</v>
      </c>
      <c r="BG576" s="46"/>
      <c r="BH576" s="46"/>
      <c r="BI576" s="46">
        <f t="shared" si="25"/>
        <v>0</v>
      </c>
      <c r="BJ576" s="46">
        <f t="shared" si="26"/>
        <v>0</v>
      </c>
    </row>
    <row r="577" spans="1:62" ht="120" customHeight="1" x14ac:dyDescent="0.25">
      <c r="A577" s="132" t="s">
        <v>182</v>
      </c>
      <c r="B577" s="132"/>
      <c r="C577" s="150">
        <v>0</v>
      </c>
      <c r="D577" s="150">
        <v>0</v>
      </c>
      <c r="E577" s="133">
        <v>261.45</v>
      </c>
      <c r="F577" s="134" t="s">
        <v>4110</v>
      </c>
      <c r="G577" s="86" t="s">
        <v>4111</v>
      </c>
      <c r="H577" s="86" t="s">
        <v>180</v>
      </c>
      <c r="I577" s="89"/>
      <c r="J577" s="90">
        <v>3</v>
      </c>
      <c r="K577" s="86"/>
      <c r="L577" s="86"/>
      <c r="M577" s="92" t="s">
        <v>151</v>
      </c>
      <c r="N577" s="86" t="s">
        <v>108</v>
      </c>
      <c r="O577" s="163" t="s">
        <v>164</v>
      </c>
      <c r="P577" s="163" t="s">
        <v>164</v>
      </c>
      <c r="Q577" s="91" t="s">
        <v>109</v>
      </c>
      <c r="R577" s="91" t="s">
        <v>210</v>
      </c>
      <c r="S577" s="91" t="s">
        <v>4112</v>
      </c>
      <c r="T577" s="92">
        <v>10</v>
      </c>
      <c r="U577" s="93">
        <v>6</v>
      </c>
      <c r="V577" s="94">
        <v>45597</v>
      </c>
      <c r="W577" s="94">
        <v>45735</v>
      </c>
      <c r="X577" s="95">
        <v>9785171679682</v>
      </c>
      <c r="Y577" s="96">
        <v>320</v>
      </c>
      <c r="Z577" s="97">
        <v>0.21</v>
      </c>
      <c r="AA577" s="98" t="s">
        <v>171</v>
      </c>
      <c r="AB577" s="98" t="s">
        <v>152</v>
      </c>
      <c r="AC577" s="98" t="s">
        <v>172</v>
      </c>
      <c r="AD577" s="91">
        <v>3</v>
      </c>
      <c r="AE577" s="135" t="s">
        <v>116</v>
      </c>
      <c r="AF577" s="168"/>
      <c r="AG577" s="98" t="s">
        <v>498</v>
      </c>
      <c r="AH577" s="98"/>
      <c r="AI577" s="86" t="s">
        <v>181</v>
      </c>
      <c r="AJ577" s="101"/>
      <c r="AK577" s="91" t="s">
        <v>4113</v>
      </c>
      <c r="AL577" s="100" t="s">
        <v>4114</v>
      </c>
      <c r="AM577" s="86" t="s">
        <v>532</v>
      </c>
      <c r="AN577" s="86" t="s">
        <v>153</v>
      </c>
      <c r="AO577" s="143">
        <f t="shared" si="24"/>
        <v>0</v>
      </c>
      <c r="AP577" s="85" t="s">
        <v>4115</v>
      </c>
      <c r="AQ577" s="100" t="s">
        <v>111</v>
      </c>
      <c r="AR577" s="97" t="s">
        <v>125</v>
      </c>
      <c r="AV577" s="99"/>
      <c r="AW577" s="159" t="s">
        <v>4116</v>
      </c>
      <c r="AX577" s="102" t="s">
        <v>4117</v>
      </c>
      <c r="AY577" s="157" t="s">
        <v>4118</v>
      </c>
      <c r="AZ577" s="159"/>
      <c r="BF577" s="103">
        <v>45741</v>
      </c>
      <c r="BG577" s="46"/>
      <c r="BH577" s="46"/>
      <c r="BI577" s="46">
        <f t="shared" si="25"/>
        <v>0</v>
      </c>
      <c r="BJ577" s="46">
        <f t="shared" si="26"/>
        <v>0</v>
      </c>
    </row>
    <row r="578" spans="1:62" ht="120" customHeight="1" x14ac:dyDescent="0.25">
      <c r="A578" s="132" t="s">
        <v>182</v>
      </c>
      <c r="B578" s="132"/>
      <c r="C578" s="150">
        <v>0</v>
      </c>
      <c r="D578" s="150">
        <v>0</v>
      </c>
      <c r="E578" s="133">
        <v>317.10000000000002</v>
      </c>
      <c r="F578" s="134" t="s">
        <v>5072</v>
      </c>
      <c r="G578" s="86" t="s">
        <v>5073</v>
      </c>
      <c r="H578" s="86" t="s">
        <v>180</v>
      </c>
      <c r="I578" s="89"/>
      <c r="J578" s="90">
        <v>7</v>
      </c>
      <c r="K578" s="86"/>
      <c r="L578" s="86"/>
      <c r="M578" s="92" t="s">
        <v>151</v>
      </c>
      <c r="N578" s="86" t="s">
        <v>108</v>
      </c>
      <c r="O578" s="163" t="s">
        <v>224</v>
      </c>
      <c r="P578" s="163" t="s">
        <v>224</v>
      </c>
      <c r="Q578" s="91" t="s">
        <v>109</v>
      </c>
      <c r="R578" s="91" t="s">
        <v>210</v>
      </c>
      <c r="S578" s="91" t="s">
        <v>5074</v>
      </c>
      <c r="T578" s="92">
        <v>10</v>
      </c>
      <c r="U578" s="93">
        <v>6</v>
      </c>
      <c r="V578" s="94">
        <v>42930</v>
      </c>
      <c r="W578" s="94">
        <v>45740</v>
      </c>
      <c r="X578" s="95">
        <v>9785171048013</v>
      </c>
      <c r="Y578" s="96">
        <v>352</v>
      </c>
      <c r="Z578" s="97">
        <v>0.22</v>
      </c>
      <c r="AA578" s="98" t="s">
        <v>171</v>
      </c>
      <c r="AB578" s="98" t="s">
        <v>152</v>
      </c>
      <c r="AC578" s="98" t="s">
        <v>172</v>
      </c>
      <c r="AD578" s="91">
        <v>3</v>
      </c>
      <c r="AE578" s="135" t="s">
        <v>116</v>
      </c>
      <c r="AF578" s="168"/>
      <c r="AG578" s="98" t="s">
        <v>273</v>
      </c>
      <c r="AH578" s="98"/>
      <c r="AI578" s="86" t="s">
        <v>181</v>
      </c>
      <c r="AJ578" s="101"/>
      <c r="AK578" s="91" t="s">
        <v>5075</v>
      </c>
      <c r="AL578" s="100" t="s">
        <v>5076</v>
      </c>
      <c r="AM578" s="86" t="s">
        <v>532</v>
      </c>
      <c r="AN578" s="86" t="s">
        <v>153</v>
      </c>
      <c r="AO578" s="143">
        <f t="shared" si="24"/>
        <v>0</v>
      </c>
      <c r="AP578" s="85" t="s">
        <v>5077</v>
      </c>
      <c r="AQ578" s="100" t="s">
        <v>111</v>
      </c>
      <c r="AR578" s="97" t="s">
        <v>125</v>
      </c>
      <c r="AV578" s="99"/>
      <c r="AW578" s="159" t="s">
        <v>5078</v>
      </c>
      <c r="AX578" s="102"/>
      <c r="AY578" s="157" t="s">
        <v>5079</v>
      </c>
      <c r="AZ578" s="159"/>
      <c r="BF578" s="103">
        <v>45743</v>
      </c>
      <c r="BG578" s="46"/>
      <c r="BH578" s="46"/>
      <c r="BI578" s="46">
        <f t="shared" si="25"/>
        <v>0</v>
      </c>
      <c r="BJ578" s="46">
        <f t="shared" si="26"/>
        <v>0</v>
      </c>
    </row>
    <row r="579" spans="1:62" ht="120" customHeight="1" x14ac:dyDescent="0.25">
      <c r="A579" s="132" t="s">
        <v>182</v>
      </c>
      <c r="B579" s="132"/>
      <c r="C579" s="150">
        <v>0</v>
      </c>
      <c r="D579" s="150">
        <v>0</v>
      </c>
      <c r="E579" s="133">
        <v>332.85</v>
      </c>
      <c r="F579" s="134" t="s">
        <v>2651</v>
      </c>
      <c r="G579" s="86" t="s">
        <v>610</v>
      </c>
      <c r="H579" s="86" t="s">
        <v>180</v>
      </c>
      <c r="I579" s="89"/>
      <c r="J579" s="90">
        <v>5</v>
      </c>
      <c r="K579" s="86"/>
      <c r="L579" s="86"/>
      <c r="M579" s="92" t="s">
        <v>144</v>
      </c>
      <c r="N579" s="86" t="s">
        <v>108</v>
      </c>
      <c r="O579" s="163" t="s">
        <v>244</v>
      </c>
      <c r="P579" s="163" t="s">
        <v>276</v>
      </c>
      <c r="Q579" s="91" t="s">
        <v>109</v>
      </c>
      <c r="R579" s="91" t="s">
        <v>210</v>
      </c>
      <c r="S579" s="91" t="s">
        <v>2652</v>
      </c>
      <c r="T579" s="92">
        <v>10</v>
      </c>
      <c r="U579" s="93">
        <v>5</v>
      </c>
      <c r="V579" s="94">
        <v>44963</v>
      </c>
      <c r="W579" s="94">
        <v>45733</v>
      </c>
      <c r="X579" s="95">
        <v>9785171530686</v>
      </c>
      <c r="Y579" s="96">
        <v>384</v>
      </c>
      <c r="Z579" s="97">
        <v>0.26400000000000001</v>
      </c>
      <c r="AA579" s="98" t="s">
        <v>171</v>
      </c>
      <c r="AB579" s="98" t="s">
        <v>152</v>
      </c>
      <c r="AC579" s="98" t="s">
        <v>172</v>
      </c>
      <c r="AD579" s="91">
        <v>3</v>
      </c>
      <c r="AE579" s="135" t="s">
        <v>116</v>
      </c>
      <c r="AF579" s="168"/>
      <c r="AG579" s="98" t="s">
        <v>250</v>
      </c>
      <c r="AH579" s="98"/>
      <c r="AI579" s="86" t="s">
        <v>181</v>
      </c>
      <c r="AJ579" s="101"/>
      <c r="AK579" s="91" t="s">
        <v>2653</v>
      </c>
      <c r="AL579" s="100" t="s">
        <v>2654</v>
      </c>
      <c r="AM579" s="86" t="s">
        <v>532</v>
      </c>
      <c r="AN579" s="86" t="s">
        <v>153</v>
      </c>
      <c r="AO579" s="143">
        <f t="shared" si="24"/>
        <v>0</v>
      </c>
      <c r="AP579" s="85" t="s">
        <v>2655</v>
      </c>
      <c r="AQ579" s="100" t="s">
        <v>111</v>
      </c>
      <c r="AR579" s="97" t="s">
        <v>125</v>
      </c>
      <c r="AV579" s="99"/>
      <c r="AW579" s="159" t="s">
        <v>2656</v>
      </c>
      <c r="AX579" s="102" t="s">
        <v>2657</v>
      </c>
      <c r="AY579" s="157" t="s">
        <v>2658</v>
      </c>
      <c r="AZ579" s="159"/>
      <c r="BF579" s="103">
        <v>45736</v>
      </c>
      <c r="BG579" s="46"/>
      <c r="BH579" s="46"/>
      <c r="BI579" s="46">
        <f t="shared" si="25"/>
        <v>0</v>
      </c>
      <c r="BJ579" s="46">
        <f t="shared" si="26"/>
        <v>0</v>
      </c>
    </row>
    <row r="580" spans="1:62" ht="120" customHeight="1" x14ac:dyDescent="0.25">
      <c r="A580" s="132" t="s">
        <v>182</v>
      </c>
      <c r="B580" s="132"/>
      <c r="C580" s="150">
        <v>0</v>
      </c>
      <c r="D580" s="150">
        <v>0</v>
      </c>
      <c r="E580" s="133">
        <v>604.80000000000007</v>
      </c>
      <c r="F580" s="134" t="s">
        <v>2063</v>
      </c>
      <c r="G580" s="86" t="s">
        <v>2064</v>
      </c>
      <c r="H580" s="86" t="s">
        <v>341</v>
      </c>
      <c r="I580" s="89"/>
      <c r="J580" s="90">
        <v>5</v>
      </c>
      <c r="K580" s="86"/>
      <c r="L580" s="86"/>
      <c r="M580" s="92" t="s">
        <v>151</v>
      </c>
      <c r="N580" s="86" t="s">
        <v>108</v>
      </c>
      <c r="O580" s="163" t="s">
        <v>224</v>
      </c>
      <c r="P580" s="163" t="s">
        <v>224</v>
      </c>
      <c r="Q580" s="91" t="s">
        <v>109</v>
      </c>
      <c r="R580" s="91" t="s">
        <v>210</v>
      </c>
      <c r="S580" s="91" t="s">
        <v>2065</v>
      </c>
      <c r="T580" s="92">
        <v>10</v>
      </c>
      <c r="U580" s="93">
        <v>8</v>
      </c>
      <c r="V580" s="94">
        <v>42884</v>
      </c>
      <c r="W580" s="94">
        <v>45732</v>
      </c>
      <c r="X580" s="95">
        <v>9785171041564</v>
      </c>
      <c r="Y580" s="96">
        <v>320</v>
      </c>
      <c r="Z580" s="97">
        <v>0.30299999999999999</v>
      </c>
      <c r="AA580" s="98" t="s">
        <v>171</v>
      </c>
      <c r="AB580" s="98" t="s">
        <v>232</v>
      </c>
      <c r="AC580" s="98" t="s">
        <v>172</v>
      </c>
      <c r="AD580" s="91" t="s">
        <v>110</v>
      </c>
      <c r="AE580" s="135" t="s">
        <v>116</v>
      </c>
      <c r="AF580" s="168"/>
      <c r="AG580" s="98" t="s">
        <v>273</v>
      </c>
      <c r="AH580" s="98"/>
      <c r="AI580" s="86" t="s">
        <v>342</v>
      </c>
      <c r="AJ580" s="101"/>
      <c r="AK580" s="91" t="s">
        <v>2066</v>
      </c>
      <c r="AL580" s="100" t="s">
        <v>2067</v>
      </c>
      <c r="AM580" s="86" t="s">
        <v>532</v>
      </c>
      <c r="AN580" s="86" t="s">
        <v>153</v>
      </c>
      <c r="AO580" s="143">
        <f t="shared" si="24"/>
        <v>0</v>
      </c>
      <c r="AP580" s="85" t="s">
        <v>2068</v>
      </c>
      <c r="AQ580" s="100" t="s">
        <v>111</v>
      </c>
      <c r="AR580" s="97" t="s">
        <v>125</v>
      </c>
      <c r="AV580" s="99"/>
      <c r="AW580" s="159" t="s">
        <v>2069</v>
      </c>
      <c r="AX580" s="102"/>
      <c r="AY580" s="157" t="s">
        <v>2070</v>
      </c>
      <c r="AZ580" s="159"/>
      <c r="BF580" s="103">
        <v>45735</v>
      </c>
      <c r="BG580" s="46"/>
      <c r="BH580" s="46"/>
      <c r="BI580" s="46">
        <f t="shared" si="25"/>
        <v>0</v>
      </c>
      <c r="BJ580" s="46">
        <f t="shared" si="26"/>
        <v>0</v>
      </c>
    </row>
    <row r="581" spans="1:62" ht="120" customHeight="1" x14ac:dyDescent="0.25">
      <c r="A581" s="132" t="s">
        <v>182</v>
      </c>
      <c r="B581" s="132"/>
      <c r="C581" s="150">
        <v>0</v>
      </c>
      <c r="D581" s="150">
        <v>0</v>
      </c>
      <c r="E581" s="133">
        <v>737.1</v>
      </c>
      <c r="F581" s="134" t="s">
        <v>500</v>
      </c>
      <c r="G581" s="86" t="s">
        <v>501</v>
      </c>
      <c r="H581" s="86" t="s">
        <v>341</v>
      </c>
      <c r="I581" s="89"/>
      <c r="J581" s="90" t="s">
        <v>197</v>
      </c>
      <c r="K581" s="86"/>
      <c r="L581" s="86"/>
      <c r="M581" s="92" t="s">
        <v>151</v>
      </c>
      <c r="N581" s="86" t="s">
        <v>108</v>
      </c>
      <c r="O581" s="163" t="s">
        <v>206</v>
      </c>
      <c r="P581" s="163" t="s">
        <v>206</v>
      </c>
      <c r="Q581" s="91" t="s">
        <v>109</v>
      </c>
      <c r="R581" s="91" t="s">
        <v>210</v>
      </c>
      <c r="S581" s="91" t="s">
        <v>2659</v>
      </c>
      <c r="T581" s="92">
        <v>10</v>
      </c>
      <c r="U581" s="93">
        <v>6</v>
      </c>
      <c r="V581" s="94">
        <v>45734</v>
      </c>
      <c r="W581" s="94">
        <v>45734</v>
      </c>
      <c r="X581" s="95">
        <v>9785171732653</v>
      </c>
      <c r="Y581" s="96">
        <v>672</v>
      </c>
      <c r="Z581" s="97">
        <v>0.56299999999999994</v>
      </c>
      <c r="AA581" s="98" t="s">
        <v>171</v>
      </c>
      <c r="AB581" s="98" t="s">
        <v>232</v>
      </c>
      <c r="AC581" s="98" t="s">
        <v>172</v>
      </c>
      <c r="AD581" s="91" t="s">
        <v>110</v>
      </c>
      <c r="AE581" s="169" t="s">
        <v>198</v>
      </c>
      <c r="AF581" s="168"/>
      <c r="AG581" s="98" t="s">
        <v>476</v>
      </c>
      <c r="AH581" s="98"/>
      <c r="AI581" s="86" t="s">
        <v>342</v>
      </c>
      <c r="AJ581" s="101"/>
      <c r="AK581" s="91"/>
      <c r="AL581" s="100" t="s">
        <v>2660</v>
      </c>
      <c r="AM581" s="86" t="s">
        <v>158</v>
      </c>
      <c r="AN581" s="86" t="s">
        <v>153</v>
      </c>
      <c r="AO581" s="143">
        <f t="shared" si="24"/>
        <v>0</v>
      </c>
      <c r="AP581" s="85" t="s">
        <v>2661</v>
      </c>
      <c r="AQ581" s="100" t="s">
        <v>111</v>
      </c>
      <c r="AR581" s="97" t="s">
        <v>125</v>
      </c>
      <c r="AV581" s="99"/>
      <c r="AW581" s="159" t="s">
        <v>2662</v>
      </c>
      <c r="AX581" s="102"/>
      <c r="AY581" s="157" t="s">
        <v>502</v>
      </c>
      <c r="AZ581" s="159" t="s">
        <v>418</v>
      </c>
      <c r="BF581" s="103">
        <v>45736</v>
      </c>
      <c r="BG581" s="46"/>
      <c r="BH581" s="46"/>
      <c r="BI581" s="46">
        <f t="shared" si="25"/>
        <v>0</v>
      </c>
      <c r="BJ581" s="46">
        <f t="shared" si="26"/>
        <v>0</v>
      </c>
    </row>
    <row r="582" spans="1:62" ht="120" customHeight="1" x14ac:dyDescent="0.25">
      <c r="A582" s="132" t="s">
        <v>182</v>
      </c>
      <c r="B582" s="132"/>
      <c r="C582" s="150">
        <v>0</v>
      </c>
      <c r="D582" s="150">
        <v>0</v>
      </c>
      <c r="E582" s="133">
        <v>585.9</v>
      </c>
      <c r="F582" s="134" t="s">
        <v>2071</v>
      </c>
      <c r="G582" s="86" t="s">
        <v>328</v>
      </c>
      <c r="H582" s="86" t="s">
        <v>341</v>
      </c>
      <c r="I582" s="89"/>
      <c r="J582" s="90">
        <v>4</v>
      </c>
      <c r="K582" s="86"/>
      <c r="L582" s="86"/>
      <c r="M582" s="92" t="s">
        <v>151</v>
      </c>
      <c r="N582" s="86" t="s">
        <v>108</v>
      </c>
      <c r="O582" s="163" t="s">
        <v>206</v>
      </c>
      <c r="P582" s="163" t="s">
        <v>206</v>
      </c>
      <c r="Q582" s="91" t="s">
        <v>109</v>
      </c>
      <c r="R582" s="91" t="s">
        <v>210</v>
      </c>
      <c r="S582" s="91" t="s">
        <v>2072</v>
      </c>
      <c r="T582" s="92">
        <v>10</v>
      </c>
      <c r="U582" s="93">
        <v>8</v>
      </c>
      <c r="V582" s="94">
        <v>44705</v>
      </c>
      <c r="W582" s="94">
        <v>45732</v>
      </c>
      <c r="X582" s="95">
        <v>9785171494957</v>
      </c>
      <c r="Y582" s="96">
        <v>320</v>
      </c>
      <c r="Z582" s="97">
        <v>0.29799999999999999</v>
      </c>
      <c r="AA582" s="98" t="s">
        <v>171</v>
      </c>
      <c r="AB582" s="98" t="s">
        <v>232</v>
      </c>
      <c r="AC582" s="98" t="s">
        <v>172</v>
      </c>
      <c r="AD582" s="91" t="s">
        <v>110</v>
      </c>
      <c r="AE582" s="135" t="s">
        <v>116</v>
      </c>
      <c r="AF582" s="168"/>
      <c r="AG582" s="98" t="s">
        <v>474</v>
      </c>
      <c r="AH582" s="98"/>
      <c r="AI582" s="86" t="s">
        <v>342</v>
      </c>
      <c r="AJ582" s="101"/>
      <c r="AK582" s="91"/>
      <c r="AL582" s="100" t="s">
        <v>2073</v>
      </c>
      <c r="AM582" s="86" t="s">
        <v>523</v>
      </c>
      <c r="AN582" s="86" t="s">
        <v>153</v>
      </c>
      <c r="AO582" s="143">
        <f t="shared" si="24"/>
        <v>0</v>
      </c>
      <c r="AP582" s="85" t="s">
        <v>2074</v>
      </c>
      <c r="AQ582" s="100" t="s">
        <v>157</v>
      </c>
      <c r="AR582" s="97" t="s">
        <v>125</v>
      </c>
      <c r="AV582" s="99"/>
      <c r="AW582" s="159" t="s">
        <v>2075</v>
      </c>
      <c r="AX582" s="102"/>
      <c r="AY582" s="157" t="s">
        <v>2076</v>
      </c>
      <c r="AZ582" s="159"/>
      <c r="BF582" s="103">
        <v>45735</v>
      </c>
      <c r="BG582" s="46"/>
      <c r="BH582" s="46"/>
      <c r="BI582" s="46">
        <f t="shared" si="25"/>
        <v>0</v>
      </c>
      <c r="BJ582" s="46">
        <f t="shared" si="26"/>
        <v>0</v>
      </c>
    </row>
    <row r="583" spans="1:62" ht="120" customHeight="1" x14ac:dyDescent="0.25">
      <c r="A583" s="132" t="s">
        <v>182</v>
      </c>
      <c r="B583" s="132"/>
      <c r="C583" s="150">
        <v>0</v>
      </c>
      <c r="D583" s="150">
        <v>0</v>
      </c>
      <c r="E583" s="133">
        <v>693</v>
      </c>
      <c r="F583" s="134" t="s">
        <v>847</v>
      </c>
      <c r="G583" s="86" t="s">
        <v>420</v>
      </c>
      <c r="H583" s="86" t="s">
        <v>341</v>
      </c>
      <c r="I583" s="89"/>
      <c r="J583" s="90">
        <v>4</v>
      </c>
      <c r="K583" s="86"/>
      <c r="L583" s="86"/>
      <c r="M583" s="92" t="s">
        <v>151</v>
      </c>
      <c r="N583" s="86" t="s">
        <v>108</v>
      </c>
      <c r="O583" s="163" t="s">
        <v>162</v>
      </c>
      <c r="P583" s="163" t="s">
        <v>162</v>
      </c>
      <c r="Q583" s="91" t="s">
        <v>109</v>
      </c>
      <c r="R583" s="91" t="s">
        <v>210</v>
      </c>
      <c r="S583" s="91" t="s">
        <v>2077</v>
      </c>
      <c r="T583" s="92">
        <v>10</v>
      </c>
      <c r="U583" s="93">
        <v>4</v>
      </c>
      <c r="V583" s="94">
        <v>43223</v>
      </c>
      <c r="W583" s="94">
        <v>45733</v>
      </c>
      <c r="X583" s="95">
        <v>9785171085452</v>
      </c>
      <c r="Y583" s="96">
        <v>480</v>
      </c>
      <c r="Z583" s="97">
        <v>0.41499999999999998</v>
      </c>
      <c r="AA583" s="98" t="s">
        <v>171</v>
      </c>
      <c r="AB583" s="98" t="s">
        <v>232</v>
      </c>
      <c r="AC583" s="98" t="s">
        <v>172</v>
      </c>
      <c r="AD583" s="91" t="s">
        <v>110</v>
      </c>
      <c r="AE583" s="135" t="s">
        <v>116</v>
      </c>
      <c r="AF583" s="168"/>
      <c r="AG583" s="98" t="s">
        <v>291</v>
      </c>
      <c r="AH583" s="98"/>
      <c r="AI583" s="86" t="s">
        <v>342</v>
      </c>
      <c r="AJ583" s="101"/>
      <c r="AK583" s="91" t="s">
        <v>850</v>
      </c>
      <c r="AL583" s="100" t="s">
        <v>2078</v>
      </c>
      <c r="AM583" s="86" t="s">
        <v>525</v>
      </c>
      <c r="AN583" s="86" t="s">
        <v>153</v>
      </c>
      <c r="AO583" s="143">
        <f t="shared" si="24"/>
        <v>0</v>
      </c>
      <c r="AP583" s="85" t="s">
        <v>2079</v>
      </c>
      <c r="AQ583" s="100" t="s">
        <v>157</v>
      </c>
      <c r="AR583" s="97" t="s">
        <v>125</v>
      </c>
      <c r="AV583" s="99"/>
      <c r="AW583" s="159" t="s">
        <v>2080</v>
      </c>
      <c r="AX583" s="102"/>
      <c r="AY583" s="157" t="s">
        <v>2081</v>
      </c>
      <c r="AZ583" s="159"/>
      <c r="BF583" s="103">
        <v>45735</v>
      </c>
      <c r="BG583" s="46"/>
      <c r="BH583" s="46"/>
      <c r="BI583" s="46">
        <f t="shared" si="25"/>
        <v>0</v>
      </c>
      <c r="BJ583" s="46">
        <f t="shared" si="26"/>
        <v>0</v>
      </c>
    </row>
    <row r="584" spans="1:62" ht="120" customHeight="1" x14ac:dyDescent="0.25">
      <c r="A584" s="132" t="s">
        <v>182</v>
      </c>
      <c r="B584" s="132"/>
      <c r="C584" s="150">
        <v>0</v>
      </c>
      <c r="D584" s="150">
        <v>0</v>
      </c>
      <c r="E584" s="133">
        <v>299.25</v>
      </c>
      <c r="F584" s="134" t="s">
        <v>2167</v>
      </c>
      <c r="G584" s="86" t="s">
        <v>377</v>
      </c>
      <c r="H584" s="86" t="s">
        <v>2663</v>
      </c>
      <c r="I584" s="89"/>
      <c r="J584" s="90">
        <v>6</v>
      </c>
      <c r="K584" s="86"/>
      <c r="L584" s="86"/>
      <c r="M584" s="92" t="s">
        <v>151</v>
      </c>
      <c r="N584" s="86" t="s">
        <v>108</v>
      </c>
      <c r="O584" s="163" t="s">
        <v>224</v>
      </c>
      <c r="P584" s="163" t="s">
        <v>224</v>
      </c>
      <c r="Q584" s="91" t="s">
        <v>109</v>
      </c>
      <c r="R584" s="91" t="s">
        <v>210</v>
      </c>
      <c r="S584" s="91" t="s">
        <v>2664</v>
      </c>
      <c r="T584" s="92">
        <v>10</v>
      </c>
      <c r="U584" s="93">
        <v>10</v>
      </c>
      <c r="V584" s="94">
        <v>44778</v>
      </c>
      <c r="W584" s="94">
        <v>45735</v>
      </c>
      <c r="X584" s="95">
        <v>9785171511852</v>
      </c>
      <c r="Y584" s="96">
        <v>224</v>
      </c>
      <c r="Z584" s="97">
        <v>0.15</v>
      </c>
      <c r="AA584" s="98" t="s">
        <v>171</v>
      </c>
      <c r="AB584" s="98" t="s">
        <v>161</v>
      </c>
      <c r="AC584" s="98" t="s">
        <v>172</v>
      </c>
      <c r="AD584" s="91">
        <v>3</v>
      </c>
      <c r="AE584" s="135" t="s">
        <v>116</v>
      </c>
      <c r="AF584" s="168"/>
      <c r="AG584" s="98" t="s">
        <v>566</v>
      </c>
      <c r="AH584" s="98"/>
      <c r="AI584" s="86" t="s">
        <v>2665</v>
      </c>
      <c r="AJ584" s="101"/>
      <c r="AK584" s="91"/>
      <c r="AL584" s="100" t="s">
        <v>2666</v>
      </c>
      <c r="AM584" s="86" t="s">
        <v>277</v>
      </c>
      <c r="AN584" s="86" t="s">
        <v>153</v>
      </c>
      <c r="AO584" s="143">
        <f t="shared" si="24"/>
        <v>0</v>
      </c>
      <c r="AP584" s="85" t="s">
        <v>2667</v>
      </c>
      <c r="AQ584" s="100" t="s">
        <v>157</v>
      </c>
      <c r="AR584" s="97" t="s">
        <v>125</v>
      </c>
      <c r="AV584" s="99"/>
      <c r="AW584" s="159" t="s">
        <v>2668</v>
      </c>
      <c r="AX584" s="102" t="s">
        <v>2669</v>
      </c>
      <c r="AY584" s="157" t="s">
        <v>2175</v>
      </c>
      <c r="AZ584" s="159"/>
      <c r="BF584" s="103">
        <v>45736</v>
      </c>
      <c r="BG584" s="46"/>
      <c r="BH584" s="46"/>
      <c r="BI584" s="46">
        <f t="shared" si="25"/>
        <v>0</v>
      </c>
      <c r="BJ584" s="46">
        <f t="shared" si="26"/>
        <v>0</v>
      </c>
    </row>
    <row r="585" spans="1:62" ht="120" customHeight="1" x14ac:dyDescent="0.25">
      <c r="A585" s="132" t="s">
        <v>182</v>
      </c>
      <c r="B585" s="132"/>
      <c r="C585" s="150">
        <v>0</v>
      </c>
      <c r="D585" s="150">
        <v>0</v>
      </c>
      <c r="E585" s="133">
        <v>241.5</v>
      </c>
      <c r="F585" s="134" t="s">
        <v>4119</v>
      </c>
      <c r="G585" s="86" t="s">
        <v>4120</v>
      </c>
      <c r="H585" s="86" t="s">
        <v>195</v>
      </c>
      <c r="I585" s="89"/>
      <c r="J585" s="90">
        <v>6</v>
      </c>
      <c r="K585" s="86"/>
      <c r="L585" s="86"/>
      <c r="M585" s="92" t="s">
        <v>151</v>
      </c>
      <c r="N585" s="86" t="s">
        <v>108</v>
      </c>
      <c r="O585" s="163" t="s">
        <v>206</v>
      </c>
      <c r="P585" s="163" t="s">
        <v>206</v>
      </c>
      <c r="Q585" s="91" t="s">
        <v>109</v>
      </c>
      <c r="R585" s="91" t="s">
        <v>210</v>
      </c>
      <c r="S585" s="91" t="s">
        <v>4121</v>
      </c>
      <c r="T585" s="92">
        <v>10</v>
      </c>
      <c r="U585" s="93">
        <v>16</v>
      </c>
      <c r="V585" s="94">
        <v>42919</v>
      </c>
      <c r="W585" s="94">
        <v>45736</v>
      </c>
      <c r="X585" s="95">
        <v>9785171045494</v>
      </c>
      <c r="Y585" s="96">
        <v>256</v>
      </c>
      <c r="Z585" s="97">
        <v>0.17499999999999999</v>
      </c>
      <c r="AA585" s="98" t="s">
        <v>171</v>
      </c>
      <c r="AB585" s="98" t="s">
        <v>161</v>
      </c>
      <c r="AC585" s="98" t="s">
        <v>172</v>
      </c>
      <c r="AD585" s="91">
        <v>3</v>
      </c>
      <c r="AE585" s="135" t="s">
        <v>116</v>
      </c>
      <c r="AF585" s="168"/>
      <c r="AG585" s="98" t="s">
        <v>262</v>
      </c>
      <c r="AH585" s="98"/>
      <c r="AI585" s="86" t="s">
        <v>196</v>
      </c>
      <c r="AJ585" s="101"/>
      <c r="AK585" s="91"/>
      <c r="AL585" s="100" t="s">
        <v>4122</v>
      </c>
      <c r="AM585" s="86" t="s">
        <v>523</v>
      </c>
      <c r="AN585" s="86" t="s">
        <v>153</v>
      </c>
      <c r="AO585" s="143">
        <f t="shared" si="24"/>
        <v>0</v>
      </c>
      <c r="AP585" s="85" t="s">
        <v>4123</v>
      </c>
      <c r="AQ585" s="100" t="s">
        <v>157</v>
      </c>
      <c r="AR585" s="97" t="s">
        <v>125</v>
      </c>
      <c r="AV585" s="99"/>
      <c r="AW585" s="159" t="s">
        <v>4124</v>
      </c>
      <c r="AX585" s="102" t="s">
        <v>4125</v>
      </c>
      <c r="AY585" s="157" t="s">
        <v>4126</v>
      </c>
      <c r="AZ585" s="159"/>
      <c r="BF585" s="103">
        <v>45741</v>
      </c>
      <c r="BG585" s="46"/>
      <c r="BH585" s="46"/>
      <c r="BI585" s="46">
        <f t="shared" si="25"/>
        <v>0</v>
      </c>
      <c r="BJ585" s="46">
        <f t="shared" si="26"/>
        <v>0</v>
      </c>
    </row>
    <row r="586" spans="1:62" ht="120" customHeight="1" x14ac:dyDescent="0.25">
      <c r="A586" s="132" t="s">
        <v>182</v>
      </c>
      <c r="B586" s="132"/>
      <c r="C586" s="150">
        <v>0</v>
      </c>
      <c r="D586" s="150">
        <v>0</v>
      </c>
      <c r="E586" s="133">
        <v>269.85000000000002</v>
      </c>
      <c r="F586" s="134" t="s">
        <v>4127</v>
      </c>
      <c r="G586" s="86" t="s">
        <v>4128</v>
      </c>
      <c r="H586" s="86" t="s">
        <v>195</v>
      </c>
      <c r="I586" s="89"/>
      <c r="J586" s="90">
        <v>7</v>
      </c>
      <c r="K586" s="86"/>
      <c r="L586" s="86"/>
      <c r="M586" s="92" t="s">
        <v>151</v>
      </c>
      <c r="N586" s="86" t="s">
        <v>108</v>
      </c>
      <c r="O586" s="163" t="s">
        <v>206</v>
      </c>
      <c r="P586" s="163" t="s">
        <v>206</v>
      </c>
      <c r="Q586" s="91" t="s">
        <v>109</v>
      </c>
      <c r="R586" s="91" t="s">
        <v>210</v>
      </c>
      <c r="S586" s="91" t="s">
        <v>4129</v>
      </c>
      <c r="T586" s="92">
        <v>10</v>
      </c>
      <c r="U586" s="93">
        <v>5</v>
      </c>
      <c r="V586" s="94">
        <v>43017</v>
      </c>
      <c r="W586" s="94">
        <v>45735</v>
      </c>
      <c r="X586" s="95">
        <v>9785179833543</v>
      </c>
      <c r="Y586" s="96">
        <v>720</v>
      </c>
      <c r="Z586" s="97">
        <v>0.376</v>
      </c>
      <c r="AA586" s="98" t="s">
        <v>171</v>
      </c>
      <c r="AB586" s="98" t="s">
        <v>185</v>
      </c>
      <c r="AC586" s="98" t="s">
        <v>172</v>
      </c>
      <c r="AD586" s="91">
        <v>3</v>
      </c>
      <c r="AE586" s="135" t="s">
        <v>116</v>
      </c>
      <c r="AF586" s="168"/>
      <c r="AG586" s="98" t="s">
        <v>209</v>
      </c>
      <c r="AH586" s="98"/>
      <c r="AI586" s="86" t="s">
        <v>196</v>
      </c>
      <c r="AJ586" s="101"/>
      <c r="AK586" s="91"/>
      <c r="AL586" s="100" t="s">
        <v>4130</v>
      </c>
      <c r="AM586" s="86" t="s">
        <v>523</v>
      </c>
      <c r="AN586" s="86" t="s">
        <v>153</v>
      </c>
      <c r="AO586" s="143">
        <f t="shared" si="24"/>
        <v>0</v>
      </c>
      <c r="AP586" s="85" t="s">
        <v>4131</v>
      </c>
      <c r="AQ586" s="100" t="s">
        <v>157</v>
      </c>
      <c r="AR586" s="97" t="s">
        <v>125</v>
      </c>
      <c r="AV586" s="99"/>
      <c r="AW586" s="159" t="s">
        <v>4132</v>
      </c>
      <c r="AX586" s="102"/>
      <c r="AY586" s="157" t="s">
        <v>4133</v>
      </c>
      <c r="AZ586" s="159"/>
      <c r="BF586" s="103">
        <v>45741</v>
      </c>
      <c r="BG586" s="46"/>
      <c r="BH586" s="46"/>
      <c r="BI586" s="46">
        <f t="shared" si="25"/>
        <v>0</v>
      </c>
      <c r="BJ586" s="46">
        <f t="shared" si="26"/>
        <v>0</v>
      </c>
    </row>
    <row r="587" spans="1:62" ht="120" customHeight="1" x14ac:dyDescent="0.25">
      <c r="A587" s="132" t="s">
        <v>182</v>
      </c>
      <c r="B587" s="132"/>
      <c r="C587" s="150">
        <v>0</v>
      </c>
      <c r="D587" s="150">
        <v>0</v>
      </c>
      <c r="E587" s="133">
        <v>269.85000000000002</v>
      </c>
      <c r="F587" s="134" t="s">
        <v>4134</v>
      </c>
      <c r="G587" s="86" t="s">
        <v>1115</v>
      </c>
      <c r="H587" s="86" t="s">
        <v>195</v>
      </c>
      <c r="I587" s="89"/>
      <c r="J587" s="90">
        <v>5</v>
      </c>
      <c r="K587" s="86"/>
      <c r="L587" s="86"/>
      <c r="M587" s="92" t="s">
        <v>151</v>
      </c>
      <c r="N587" s="86" t="s">
        <v>108</v>
      </c>
      <c r="O587" s="163" t="s">
        <v>188</v>
      </c>
      <c r="P587" s="163" t="s">
        <v>188</v>
      </c>
      <c r="Q587" s="91" t="s">
        <v>109</v>
      </c>
      <c r="R587" s="91" t="s">
        <v>210</v>
      </c>
      <c r="S587" s="91" t="s">
        <v>4135</v>
      </c>
      <c r="T587" s="92">
        <v>10</v>
      </c>
      <c r="U587" s="93">
        <v>12</v>
      </c>
      <c r="V587" s="94">
        <v>45232</v>
      </c>
      <c r="W587" s="94">
        <v>45736</v>
      </c>
      <c r="X587" s="95">
        <v>9785171591397</v>
      </c>
      <c r="Y587" s="96">
        <v>352</v>
      </c>
      <c r="Z587" s="97">
        <v>0.22800000000000001</v>
      </c>
      <c r="AA587" s="98" t="s">
        <v>171</v>
      </c>
      <c r="AB587" s="98" t="s">
        <v>152</v>
      </c>
      <c r="AC587" s="98" t="s">
        <v>172</v>
      </c>
      <c r="AD587" s="91">
        <v>3</v>
      </c>
      <c r="AE587" s="135" t="s">
        <v>116</v>
      </c>
      <c r="AF587" s="168"/>
      <c r="AG587" s="98" t="s">
        <v>289</v>
      </c>
      <c r="AH587" s="98"/>
      <c r="AI587" s="86" t="s">
        <v>196</v>
      </c>
      <c r="AJ587" s="101"/>
      <c r="AK587" s="91"/>
      <c r="AL587" s="100" t="s">
        <v>4136</v>
      </c>
      <c r="AM587" s="86" t="s">
        <v>532</v>
      </c>
      <c r="AN587" s="86" t="s">
        <v>153</v>
      </c>
      <c r="AO587" s="143">
        <f t="shared" si="24"/>
        <v>0</v>
      </c>
      <c r="AP587" s="85" t="s">
        <v>4137</v>
      </c>
      <c r="AQ587" s="100" t="s">
        <v>111</v>
      </c>
      <c r="AR587" s="97" t="s">
        <v>125</v>
      </c>
      <c r="AV587" s="99"/>
      <c r="AW587" s="159" t="s">
        <v>4138</v>
      </c>
      <c r="AX587" s="102"/>
      <c r="AY587" s="157" t="s">
        <v>4139</v>
      </c>
      <c r="AZ587" s="159"/>
      <c r="BF587" s="103">
        <v>45741</v>
      </c>
      <c r="BG587" s="46"/>
      <c r="BH587" s="46"/>
      <c r="BI587" s="46">
        <f t="shared" si="25"/>
        <v>0</v>
      </c>
      <c r="BJ587" s="46">
        <f t="shared" si="26"/>
        <v>0</v>
      </c>
    </row>
    <row r="588" spans="1:62" ht="120" customHeight="1" x14ac:dyDescent="0.25">
      <c r="A588" s="132" t="s">
        <v>182</v>
      </c>
      <c r="B588" s="132"/>
      <c r="C588" s="150">
        <v>0</v>
      </c>
      <c r="D588" s="150">
        <v>0</v>
      </c>
      <c r="E588" s="133">
        <v>269.85000000000002</v>
      </c>
      <c r="F588" s="134" t="s">
        <v>1114</v>
      </c>
      <c r="G588" s="86" t="s">
        <v>1115</v>
      </c>
      <c r="H588" s="86" t="s">
        <v>195</v>
      </c>
      <c r="I588" s="89"/>
      <c r="J588" s="90">
        <v>3</v>
      </c>
      <c r="K588" s="86"/>
      <c r="L588" s="86"/>
      <c r="M588" s="92" t="s">
        <v>151</v>
      </c>
      <c r="N588" s="86" t="s">
        <v>108</v>
      </c>
      <c r="O588" s="163" t="s">
        <v>188</v>
      </c>
      <c r="P588" s="163" t="s">
        <v>188</v>
      </c>
      <c r="Q588" s="91" t="s">
        <v>109</v>
      </c>
      <c r="R588" s="91" t="s">
        <v>210</v>
      </c>
      <c r="S588" s="91" t="s">
        <v>1116</v>
      </c>
      <c r="T588" s="92">
        <v>10</v>
      </c>
      <c r="U588" s="93">
        <v>5</v>
      </c>
      <c r="V588" s="94">
        <v>45628</v>
      </c>
      <c r="W588" s="94">
        <v>45728</v>
      </c>
      <c r="X588" s="95">
        <v>9785171681357</v>
      </c>
      <c r="Y588" s="96">
        <v>288</v>
      </c>
      <c r="Z588" s="97">
        <v>0.16400000000000001</v>
      </c>
      <c r="AA588" s="98" t="s">
        <v>171</v>
      </c>
      <c r="AB588" s="98" t="s">
        <v>161</v>
      </c>
      <c r="AC588" s="98" t="s">
        <v>172</v>
      </c>
      <c r="AD588" s="91">
        <v>3</v>
      </c>
      <c r="AE588" s="135" t="s">
        <v>116</v>
      </c>
      <c r="AF588" s="168"/>
      <c r="AG588" s="98" t="s">
        <v>361</v>
      </c>
      <c r="AH588" s="98"/>
      <c r="AI588" s="86" t="s">
        <v>196</v>
      </c>
      <c r="AJ588" s="101"/>
      <c r="AK588" s="91"/>
      <c r="AL588" s="100" t="s">
        <v>1117</v>
      </c>
      <c r="AM588" s="86" t="s">
        <v>158</v>
      </c>
      <c r="AN588" s="86" t="s">
        <v>153</v>
      </c>
      <c r="AO588" s="143">
        <f t="shared" si="24"/>
        <v>0</v>
      </c>
      <c r="AP588" s="85" t="s">
        <v>1118</v>
      </c>
      <c r="AQ588" s="100" t="s">
        <v>111</v>
      </c>
      <c r="AR588" s="97" t="s">
        <v>125</v>
      </c>
      <c r="AV588" s="99"/>
      <c r="AW588" s="159" t="s">
        <v>1119</v>
      </c>
      <c r="AX588" s="102" t="s">
        <v>1120</v>
      </c>
      <c r="AY588" s="157" t="s">
        <v>1121</v>
      </c>
      <c r="AZ588" s="159"/>
      <c r="BF588" s="103">
        <v>45733</v>
      </c>
      <c r="BG588" s="46"/>
      <c r="BH588" s="46"/>
      <c r="BI588" s="46">
        <f t="shared" si="25"/>
        <v>0</v>
      </c>
      <c r="BJ588" s="46">
        <f t="shared" si="26"/>
        <v>0</v>
      </c>
    </row>
    <row r="589" spans="1:62" ht="120" customHeight="1" x14ac:dyDescent="0.25">
      <c r="A589" s="132" t="s">
        <v>182</v>
      </c>
      <c r="B589" s="132"/>
      <c r="C589" s="150">
        <v>0</v>
      </c>
      <c r="D589" s="150">
        <v>0</v>
      </c>
      <c r="E589" s="133">
        <v>241.5</v>
      </c>
      <c r="F589" s="134" t="s">
        <v>2670</v>
      </c>
      <c r="G589" s="86" t="s">
        <v>2671</v>
      </c>
      <c r="H589" s="86" t="s">
        <v>195</v>
      </c>
      <c r="I589" s="89"/>
      <c r="J589" s="90" t="s">
        <v>197</v>
      </c>
      <c r="K589" s="86"/>
      <c r="L589" s="86"/>
      <c r="M589" s="92" t="s">
        <v>151</v>
      </c>
      <c r="N589" s="86" t="s">
        <v>108</v>
      </c>
      <c r="O589" s="163" t="s">
        <v>285</v>
      </c>
      <c r="P589" s="163" t="s">
        <v>285</v>
      </c>
      <c r="Q589" s="91" t="s">
        <v>109</v>
      </c>
      <c r="R589" s="91" t="s">
        <v>210</v>
      </c>
      <c r="S589" s="91" t="s">
        <v>2672</v>
      </c>
      <c r="T589" s="92">
        <v>10</v>
      </c>
      <c r="U589" s="93">
        <v>20</v>
      </c>
      <c r="V589" s="94">
        <v>45721</v>
      </c>
      <c r="W589" s="94">
        <v>45721</v>
      </c>
      <c r="X589" s="95">
        <v>9785171645977</v>
      </c>
      <c r="Y589" s="96">
        <v>224</v>
      </c>
      <c r="Z589" s="97">
        <v>0.157</v>
      </c>
      <c r="AA589" s="98" t="s">
        <v>171</v>
      </c>
      <c r="AB589" s="98" t="s">
        <v>161</v>
      </c>
      <c r="AC589" s="98" t="s">
        <v>172</v>
      </c>
      <c r="AD589" s="91">
        <v>3</v>
      </c>
      <c r="AE589" s="169" t="s">
        <v>198</v>
      </c>
      <c r="AF589" s="168"/>
      <c r="AG589" s="98" t="s">
        <v>498</v>
      </c>
      <c r="AH589" s="98"/>
      <c r="AI589" s="86" t="s">
        <v>196</v>
      </c>
      <c r="AJ589" s="101"/>
      <c r="AK589" s="91"/>
      <c r="AL589" s="100" t="s">
        <v>2673</v>
      </c>
      <c r="AM589" s="86" t="s">
        <v>158</v>
      </c>
      <c r="AN589" s="86" t="s">
        <v>153</v>
      </c>
      <c r="AO589" s="143">
        <f t="shared" si="24"/>
        <v>0</v>
      </c>
      <c r="AP589" s="85" t="s">
        <v>2674</v>
      </c>
      <c r="AQ589" s="100" t="s">
        <v>157</v>
      </c>
      <c r="AR589" s="97" t="s">
        <v>125</v>
      </c>
      <c r="AV589" s="99"/>
      <c r="AW589" s="159" t="s">
        <v>2675</v>
      </c>
      <c r="AX589" s="102"/>
      <c r="AY589" s="157" t="s">
        <v>2676</v>
      </c>
      <c r="AZ589" s="159" t="s">
        <v>418</v>
      </c>
      <c r="BF589" s="103">
        <v>45736</v>
      </c>
      <c r="BG589" s="46"/>
      <c r="BH589" s="46"/>
      <c r="BI589" s="46">
        <f t="shared" si="25"/>
        <v>0</v>
      </c>
      <c r="BJ589" s="46">
        <f t="shared" si="26"/>
        <v>0</v>
      </c>
    </row>
    <row r="590" spans="1:62" ht="120" customHeight="1" x14ac:dyDescent="0.25">
      <c r="A590" s="132" t="s">
        <v>182</v>
      </c>
      <c r="B590" s="132"/>
      <c r="C590" s="150">
        <v>0</v>
      </c>
      <c r="D590" s="150">
        <v>0</v>
      </c>
      <c r="E590" s="133">
        <v>289.8</v>
      </c>
      <c r="F590" s="134" t="s">
        <v>2677</v>
      </c>
      <c r="G590" s="86" t="s">
        <v>2678</v>
      </c>
      <c r="H590" s="86" t="s">
        <v>195</v>
      </c>
      <c r="I590" s="89"/>
      <c r="J590" s="90" t="s">
        <v>199</v>
      </c>
      <c r="K590" s="86"/>
      <c r="L590" s="86"/>
      <c r="M590" s="92" t="s">
        <v>151</v>
      </c>
      <c r="N590" s="86" t="s">
        <v>108</v>
      </c>
      <c r="O590" s="163" t="s">
        <v>188</v>
      </c>
      <c r="P590" s="163" t="s">
        <v>188</v>
      </c>
      <c r="Q590" s="91" t="s">
        <v>109</v>
      </c>
      <c r="R590" s="91" t="s">
        <v>210</v>
      </c>
      <c r="S590" s="91" t="s">
        <v>2679</v>
      </c>
      <c r="T590" s="92">
        <v>20</v>
      </c>
      <c r="U590" s="93">
        <v>16</v>
      </c>
      <c r="V590" s="94">
        <v>45723</v>
      </c>
      <c r="W590" s="94">
        <v>45723</v>
      </c>
      <c r="X590" s="95">
        <v>9785171726614</v>
      </c>
      <c r="Y590" s="96">
        <v>160</v>
      </c>
      <c r="Z590" s="97">
        <v>0.11600000000000001</v>
      </c>
      <c r="AA590" s="98" t="s">
        <v>171</v>
      </c>
      <c r="AB590" s="98" t="s">
        <v>161</v>
      </c>
      <c r="AC590" s="98" t="s">
        <v>172</v>
      </c>
      <c r="AD590" s="91">
        <v>3</v>
      </c>
      <c r="AE590" s="169" t="s">
        <v>198</v>
      </c>
      <c r="AF590" s="168"/>
      <c r="AG590" s="98" t="s">
        <v>2680</v>
      </c>
      <c r="AH590" s="98"/>
      <c r="AI590" s="86" t="s">
        <v>196</v>
      </c>
      <c r="AJ590" s="101"/>
      <c r="AK590" s="91"/>
      <c r="AL590" s="100" t="s">
        <v>2681</v>
      </c>
      <c r="AM590" s="86" t="s">
        <v>158</v>
      </c>
      <c r="AN590" s="86" t="s">
        <v>153</v>
      </c>
      <c r="AO590" s="143">
        <f t="shared" si="24"/>
        <v>0</v>
      </c>
      <c r="AP590" s="85" t="s">
        <v>2682</v>
      </c>
      <c r="AQ590" s="100" t="s">
        <v>154</v>
      </c>
      <c r="AR590" s="97" t="s">
        <v>125</v>
      </c>
      <c r="AV590" s="99"/>
      <c r="AW590" s="159" t="s">
        <v>2683</v>
      </c>
      <c r="AX590" s="102" t="s">
        <v>2684</v>
      </c>
      <c r="AY590" s="157" t="s">
        <v>2685</v>
      </c>
      <c r="AZ590" s="159"/>
      <c r="BF590" s="103">
        <v>45736</v>
      </c>
      <c r="BG590" s="46"/>
      <c r="BH590" s="46"/>
      <c r="BI590" s="46">
        <f t="shared" si="25"/>
        <v>0</v>
      </c>
      <c r="BJ590" s="46">
        <f t="shared" si="26"/>
        <v>0</v>
      </c>
    </row>
    <row r="591" spans="1:62" ht="120" customHeight="1" x14ac:dyDescent="0.25">
      <c r="A591" s="132" t="s">
        <v>182</v>
      </c>
      <c r="B591" s="132"/>
      <c r="C591" s="150">
        <v>0</v>
      </c>
      <c r="D591" s="150">
        <v>0</v>
      </c>
      <c r="E591" s="133">
        <v>289.8</v>
      </c>
      <c r="F591" s="134" t="s">
        <v>1538</v>
      </c>
      <c r="G591" s="86" t="s">
        <v>1539</v>
      </c>
      <c r="H591" s="86" t="s">
        <v>195</v>
      </c>
      <c r="I591" s="89"/>
      <c r="J591" s="90">
        <v>7</v>
      </c>
      <c r="K591" s="86"/>
      <c r="L591" s="86"/>
      <c r="M591" s="92" t="s">
        <v>151</v>
      </c>
      <c r="N591" s="86" t="s">
        <v>108</v>
      </c>
      <c r="O591" s="163" t="s">
        <v>201</v>
      </c>
      <c r="P591" s="163" t="s">
        <v>202</v>
      </c>
      <c r="Q591" s="91" t="s">
        <v>109</v>
      </c>
      <c r="R591" s="91" t="s">
        <v>210</v>
      </c>
      <c r="S591" s="91" t="s">
        <v>1540</v>
      </c>
      <c r="T591" s="92">
        <v>10</v>
      </c>
      <c r="U591" s="93">
        <v>6</v>
      </c>
      <c r="V591" s="94">
        <v>45083</v>
      </c>
      <c r="W591" s="94">
        <v>45733</v>
      </c>
      <c r="X591" s="95">
        <v>9785171551711</v>
      </c>
      <c r="Y591" s="96">
        <v>576</v>
      </c>
      <c r="Z591" s="97">
        <v>0.28899999999999998</v>
      </c>
      <c r="AA591" s="98" t="s">
        <v>171</v>
      </c>
      <c r="AB591" s="98" t="s">
        <v>185</v>
      </c>
      <c r="AC591" s="98" t="s">
        <v>172</v>
      </c>
      <c r="AD591" s="91">
        <v>3</v>
      </c>
      <c r="AE591" s="135" t="s">
        <v>116</v>
      </c>
      <c r="AF591" s="168"/>
      <c r="AG591" s="98" t="s">
        <v>287</v>
      </c>
      <c r="AH591" s="98"/>
      <c r="AI591" s="86" t="s">
        <v>196</v>
      </c>
      <c r="AJ591" s="101"/>
      <c r="AK591" s="91"/>
      <c r="AL591" s="100" t="s">
        <v>1541</v>
      </c>
      <c r="AM591" s="86" t="s">
        <v>525</v>
      </c>
      <c r="AN591" s="86" t="s">
        <v>153</v>
      </c>
      <c r="AO591" s="143">
        <f t="shared" si="24"/>
        <v>0</v>
      </c>
      <c r="AP591" s="85" t="s">
        <v>1542</v>
      </c>
      <c r="AQ591" s="100" t="s">
        <v>111</v>
      </c>
      <c r="AR591" s="97" t="s">
        <v>125</v>
      </c>
      <c r="AV591" s="99"/>
      <c r="AW591" s="159" t="s">
        <v>1543</v>
      </c>
      <c r="AX591" s="102"/>
      <c r="AY591" s="157" t="s">
        <v>1544</v>
      </c>
      <c r="AZ591" s="159"/>
      <c r="BF591" s="103">
        <v>45734</v>
      </c>
      <c r="BG591" s="46"/>
      <c r="BH591" s="46"/>
      <c r="BI591" s="46">
        <f t="shared" si="25"/>
        <v>0</v>
      </c>
      <c r="BJ591" s="46">
        <f t="shared" si="26"/>
        <v>0</v>
      </c>
    </row>
    <row r="592" spans="1:62" ht="120" customHeight="1" x14ac:dyDescent="0.25">
      <c r="A592" s="132" t="s">
        <v>182</v>
      </c>
      <c r="B592" s="132"/>
      <c r="C592" s="150">
        <v>0</v>
      </c>
      <c r="D592" s="150">
        <v>0</v>
      </c>
      <c r="E592" s="133">
        <v>229.95000000000002</v>
      </c>
      <c r="F592" s="134" t="s">
        <v>2686</v>
      </c>
      <c r="G592" s="86" t="s">
        <v>2687</v>
      </c>
      <c r="H592" s="86" t="s">
        <v>195</v>
      </c>
      <c r="I592" s="89"/>
      <c r="J592" s="90">
        <v>6</v>
      </c>
      <c r="K592" s="86"/>
      <c r="L592" s="86"/>
      <c r="M592" s="92" t="s">
        <v>144</v>
      </c>
      <c r="N592" s="86" t="s">
        <v>108</v>
      </c>
      <c r="O592" s="163" t="s">
        <v>426</v>
      </c>
      <c r="P592" s="163" t="s">
        <v>2688</v>
      </c>
      <c r="Q592" s="91" t="s">
        <v>109</v>
      </c>
      <c r="R592" s="91" t="s">
        <v>210</v>
      </c>
      <c r="S592" s="91" t="s">
        <v>2689</v>
      </c>
      <c r="T592" s="92">
        <v>10</v>
      </c>
      <c r="U592" s="93">
        <v>8</v>
      </c>
      <c r="V592" s="94">
        <v>44173</v>
      </c>
      <c r="W592" s="94">
        <v>45733</v>
      </c>
      <c r="X592" s="95">
        <v>9785171333249</v>
      </c>
      <c r="Y592" s="96">
        <v>224</v>
      </c>
      <c r="Z592" s="97">
        <v>0.17299999999999999</v>
      </c>
      <c r="AA592" s="98" t="s">
        <v>171</v>
      </c>
      <c r="AB592" s="98" t="s">
        <v>161</v>
      </c>
      <c r="AC592" s="98" t="s">
        <v>172</v>
      </c>
      <c r="AD592" s="91">
        <v>3</v>
      </c>
      <c r="AE592" s="135" t="s">
        <v>116</v>
      </c>
      <c r="AF592" s="168"/>
      <c r="AG592" s="98" t="s">
        <v>289</v>
      </c>
      <c r="AH592" s="98"/>
      <c r="AI592" s="86" t="s">
        <v>196</v>
      </c>
      <c r="AJ592" s="101"/>
      <c r="AK592" s="91"/>
      <c r="AL592" s="100" t="s">
        <v>2690</v>
      </c>
      <c r="AM592" s="86" t="s">
        <v>532</v>
      </c>
      <c r="AN592" s="86" t="s">
        <v>153</v>
      </c>
      <c r="AO592" s="143">
        <f t="shared" si="24"/>
        <v>0</v>
      </c>
      <c r="AP592" s="85" t="s">
        <v>2691</v>
      </c>
      <c r="AQ592" s="100" t="s">
        <v>111</v>
      </c>
      <c r="AR592" s="97" t="s">
        <v>125</v>
      </c>
      <c r="AV592" s="99"/>
      <c r="AW592" s="159" t="s">
        <v>2692</v>
      </c>
      <c r="AX592" s="102"/>
      <c r="AY592" s="157" t="s">
        <v>2693</v>
      </c>
      <c r="AZ592" s="159"/>
      <c r="BF592" s="103">
        <v>45736</v>
      </c>
      <c r="BG592" s="46"/>
      <c r="BH592" s="46"/>
      <c r="BI592" s="46">
        <f t="shared" si="25"/>
        <v>0</v>
      </c>
      <c r="BJ592" s="46">
        <f t="shared" si="26"/>
        <v>0</v>
      </c>
    </row>
    <row r="593" spans="1:62" ht="120" customHeight="1" x14ac:dyDescent="0.25">
      <c r="A593" s="132" t="s">
        <v>182</v>
      </c>
      <c r="B593" s="132"/>
      <c r="C593" s="150">
        <v>0</v>
      </c>
      <c r="D593" s="150">
        <v>0</v>
      </c>
      <c r="E593" s="133">
        <v>220.5</v>
      </c>
      <c r="F593" s="134" t="s">
        <v>553</v>
      </c>
      <c r="G593" s="86" t="s">
        <v>458</v>
      </c>
      <c r="H593" s="86" t="s">
        <v>195</v>
      </c>
      <c r="I593" s="89"/>
      <c r="J593" s="90">
        <v>1</v>
      </c>
      <c r="K593" s="86"/>
      <c r="L593" s="86"/>
      <c r="M593" s="92" t="s">
        <v>151</v>
      </c>
      <c r="N593" s="86" t="s">
        <v>108</v>
      </c>
      <c r="O593" s="163" t="s">
        <v>206</v>
      </c>
      <c r="P593" s="163" t="s">
        <v>206</v>
      </c>
      <c r="Q593" s="91" t="s">
        <v>109</v>
      </c>
      <c r="R593" s="91" t="s">
        <v>210</v>
      </c>
      <c r="S593" s="91" t="s">
        <v>4140</v>
      </c>
      <c r="T593" s="92">
        <v>10</v>
      </c>
      <c r="U593" s="93">
        <v>8</v>
      </c>
      <c r="V593" s="94">
        <v>42220</v>
      </c>
      <c r="W593" s="94">
        <v>45737</v>
      </c>
      <c r="X593" s="95">
        <v>9785170921645</v>
      </c>
      <c r="Y593" s="96">
        <v>224</v>
      </c>
      <c r="Z593" s="97">
        <v>0.16800000000000001</v>
      </c>
      <c r="AA593" s="98" t="s">
        <v>171</v>
      </c>
      <c r="AB593" s="98" t="s">
        <v>161</v>
      </c>
      <c r="AC593" s="98" t="s">
        <v>172</v>
      </c>
      <c r="AD593" s="91">
        <v>3</v>
      </c>
      <c r="AE593" s="135" t="s">
        <v>116</v>
      </c>
      <c r="AF593" s="168"/>
      <c r="AG593" s="98" t="s">
        <v>291</v>
      </c>
      <c r="AH593" s="98"/>
      <c r="AI593" s="86" t="s">
        <v>196</v>
      </c>
      <c r="AJ593" s="101"/>
      <c r="AK593" s="91"/>
      <c r="AL593" s="100" t="s">
        <v>4141</v>
      </c>
      <c r="AM593" s="86" t="s">
        <v>523</v>
      </c>
      <c r="AN593" s="86" t="s">
        <v>153</v>
      </c>
      <c r="AO593" s="143">
        <f t="shared" si="24"/>
        <v>0</v>
      </c>
      <c r="AP593" s="85" t="s">
        <v>4142</v>
      </c>
      <c r="AQ593" s="100" t="s">
        <v>157</v>
      </c>
      <c r="AR593" s="97" t="s">
        <v>125</v>
      </c>
      <c r="AV593" s="99"/>
      <c r="AW593" s="159" t="s">
        <v>4143</v>
      </c>
      <c r="AX593" s="102"/>
      <c r="AY593" s="157" t="s">
        <v>4144</v>
      </c>
      <c r="AZ593" s="159"/>
      <c r="BF593" s="103">
        <v>45741</v>
      </c>
      <c r="BG593" s="46"/>
      <c r="BH593" s="46"/>
      <c r="BI593" s="46">
        <f t="shared" si="25"/>
        <v>0</v>
      </c>
      <c r="BJ593" s="46">
        <f t="shared" si="26"/>
        <v>0</v>
      </c>
    </row>
    <row r="594" spans="1:62" ht="120" customHeight="1" x14ac:dyDescent="0.25">
      <c r="A594" s="132" t="s">
        <v>182</v>
      </c>
      <c r="B594" s="132"/>
      <c r="C594" s="150"/>
      <c r="D594" s="150"/>
      <c r="E594" s="133">
        <v>241.5</v>
      </c>
      <c r="F594" s="134" t="s">
        <v>1309</v>
      </c>
      <c r="G594" s="86" t="s">
        <v>1310</v>
      </c>
      <c r="H594" s="86" t="s">
        <v>195</v>
      </c>
      <c r="I594" s="89"/>
      <c r="J594" s="90">
        <v>5</v>
      </c>
      <c r="K594" s="86"/>
      <c r="L594" s="86"/>
      <c r="M594" s="92" t="s">
        <v>151</v>
      </c>
      <c r="N594" s="86" t="s">
        <v>108</v>
      </c>
      <c r="O594" s="163" t="s">
        <v>206</v>
      </c>
      <c r="P594" s="163" t="s">
        <v>206</v>
      </c>
      <c r="Q594" s="91" t="s">
        <v>109</v>
      </c>
      <c r="R594" s="91" t="s">
        <v>210</v>
      </c>
      <c r="S594" s="91" t="s">
        <v>4577</v>
      </c>
      <c r="T594" s="92">
        <v>10</v>
      </c>
      <c r="U594" s="93">
        <v>6</v>
      </c>
      <c r="V594" s="94">
        <v>42919</v>
      </c>
      <c r="W594" s="94">
        <v>45740</v>
      </c>
      <c r="X594" s="95">
        <v>9785171046361</v>
      </c>
      <c r="Y594" s="96">
        <v>448</v>
      </c>
      <c r="Z594" s="97">
        <v>0.28999999999999998</v>
      </c>
      <c r="AA594" s="98" t="s">
        <v>171</v>
      </c>
      <c r="AB594" s="98" t="s">
        <v>152</v>
      </c>
      <c r="AC594" s="98" t="s">
        <v>172</v>
      </c>
      <c r="AD594" s="91">
        <v>3</v>
      </c>
      <c r="AE594" s="135" t="s">
        <v>116</v>
      </c>
      <c r="AF594" s="168"/>
      <c r="AG594" s="98" t="s">
        <v>446</v>
      </c>
      <c r="AH594" s="98"/>
      <c r="AI594" s="86" t="s">
        <v>196</v>
      </c>
      <c r="AJ594" s="101"/>
      <c r="AK594" s="91"/>
      <c r="AL594" s="100" t="s">
        <v>4578</v>
      </c>
      <c r="AM594" s="86" t="s">
        <v>532</v>
      </c>
      <c r="AN594" s="86" t="s">
        <v>153</v>
      </c>
      <c r="AO594" s="143">
        <f t="shared" ref="AO594:AO612" si="27">C594*U594+D594</f>
        <v>0</v>
      </c>
      <c r="AP594" s="85" t="s">
        <v>4579</v>
      </c>
      <c r="AQ594" s="100" t="s">
        <v>157</v>
      </c>
      <c r="AR594" s="97" t="s">
        <v>125</v>
      </c>
      <c r="AV594" s="99"/>
      <c r="AW594" s="159" t="s">
        <v>4580</v>
      </c>
      <c r="AX594" s="102"/>
      <c r="AY594" s="157" t="s">
        <v>4581</v>
      </c>
      <c r="AZ594" s="159"/>
      <c r="BF594" s="103">
        <v>45742</v>
      </c>
      <c r="BG594" s="46"/>
      <c r="BH594" s="46"/>
      <c r="BI594" s="46">
        <f t="shared" ref="BI594:BI612" si="28">AO594*E594</f>
        <v>0</v>
      </c>
      <c r="BJ594" s="46">
        <f t="shared" ref="BJ594:BJ612" si="29">AO594*Z594</f>
        <v>0</v>
      </c>
    </row>
    <row r="595" spans="1:62" ht="120" customHeight="1" x14ac:dyDescent="0.25">
      <c r="A595" s="132" t="s">
        <v>182</v>
      </c>
      <c r="B595" s="132"/>
      <c r="C595" s="150">
        <v>0</v>
      </c>
      <c r="D595" s="150">
        <v>0</v>
      </c>
      <c r="E595" s="133">
        <v>280.35000000000002</v>
      </c>
      <c r="F595" s="134" t="s">
        <v>1545</v>
      </c>
      <c r="G595" s="86" t="s">
        <v>1546</v>
      </c>
      <c r="H595" s="86" t="s">
        <v>195</v>
      </c>
      <c r="I595" s="89"/>
      <c r="J595" s="90">
        <v>5</v>
      </c>
      <c r="K595" s="86"/>
      <c r="L595" s="86"/>
      <c r="M595" s="92" t="s">
        <v>151</v>
      </c>
      <c r="N595" s="86" t="s">
        <v>108</v>
      </c>
      <c r="O595" s="163" t="s">
        <v>201</v>
      </c>
      <c r="P595" s="163" t="s">
        <v>202</v>
      </c>
      <c r="Q595" s="91" t="s">
        <v>109</v>
      </c>
      <c r="R595" s="91" t="s">
        <v>210</v>
      </c>
      <c r="S595" s="91" t="s">
        <v>1547</v>
      </c>
      <c r="T595" s="92">
        <v>10</v>
      </c>
      <c r="U595" s="93">
        <v>5</v>
      </c>
      <c r="V595" s="94">
        <v>45463</v>
      </c>
      <c r="W595" s="94">
        <v>45730</v>
      </c>
      <c r="X595" s="95">
        <v>9785171640897</v>
      </c>
      <c r="Y595" s="96">
        <v>448</v>
      </c>
      <c r="Z595" s="97">
        <v>0.27400000000000002</v>
      </c>
      <c r="AA595" s="98" t="s">
        <v>171</v>
      </c>
      <c r="AB595" s="98" t="s">
        <v>152</v>
      </c>
      <c r="AC595" s="98" t="s">
        <v>172</v>
      </c>
      <c r="AD595" s="91">
        <v>3</v>
      </c>
      <c r="AE595" s="135" t="s">
        <v>116</v>
      </c>
      <c r="AF595" s="168"/>
      <c r="AG595" s="98" t="s">
        <v>287</v>
      </c>
      <c r="AH595" s="98"/>
      <c r="AI595" s="86" t="s">
        <v>196</v>
      </c>
      <c r="AJ595" s="101"/>
      <c r="AK595" s="91"/>
      <c r="AL595" s="100" t="s">
        <v>1548</v>
      </c>
      <c r="AM595" s="86" t="s">
        <v>525</v>
      </c>
      <c r="AN595" s="86" t="s">
        <v>153</v>
      </c>
      <c r="AO595" s="143">
        <f t="shared" si="27"/>
        <v>0</v>
      </c>
      <c r="AP595" s="85" t="s">
        <v>1549</v>
      </c>
      <c r="AQ595" s="100" t="s">
        <v>111</v>
      </c>
      <c r="AR595" s="97" t="s">
        <v>125</v>
      </c>
      <c r="AV595" s="99"/>
      <c r="AW595" s="159" t="s">
        <v>1550</v>
      </c>
      <c r="AX595" s="102"/>
      <c r="AY595" s="157" t="s">
        <v>1551</v>
      </c>
      <c r="AZ595" s="159"/>
      <c r="BF595" s="103">
        <v>45734</v>
      </c>
      <c r="BG595" s="46"/>
      <c r="BH595" s="46"/>
      <c r="BI595" s="46">
        <f t="shared" si="28"/>
        <v>0</v>
      </c>
      <c r="BJ595" s="46">
        <f t="shared" si="29"/>
        <v>0</v>
      </c>
    </row>
    <row r="596" spans="1:62" ht="120" customHeight="1" x14ac:dyDescent="0.25">
      <c r="A596" s="132" t="s">
        <v>182</v>
      </c>
      <c r="B596" s="132"/>
      <c r="C596" s="150">
        <v>0</v>
      </c>
      <c r="D596" s="150">
        <v>0</v>
      </c>
      <c r="E596" s="133">
        <v>269.85000000000002</v>
      </c>
      <c r="F596" s="134" t="s">
        <v>2694</v>
      </c>
      <c r="G596" s="86" t="s">
        <v>2695</v>
      </c>
      <c r="H596" s="86" t="s">
        <v>195</v>
      </c>
      <c r="I596" s="89"/>
      <c r="J596" s="90">
        <v>8</v>
      </c>
      <c r="K596" s="86"/>
      <c r="L596" s="86"/>
      <c r="M596" s="92" t="s">
        <v>151</v>
      </c>
      <c r="N596" s="86" t="s">
        <v>108</v>
      </c>
      <c r="O596" s="163" t="s">
        <v>201</v>
      </c>
      <c r="P596" s="163" t="s">
        <v>202</v>
      </c>
      <c r="Q596" s="91" t="s">
        <v>109</v>
      </c>
      <c r="R596" s="91" t="s">
        <v>210</v>
      </c>
      <c r="S596" s="91" t="s">
        <v>2696</v>
      </c>
      <c r="T596" s="92">
        <v>10</v>
      </c>
      <c r="U596" s="93">
        <v>5</v>
      </c>
      <c r="V596" s="94">
        <v>43942</v>
      </c>
      <c r="W596" s="94">
        <v>45730</v>
      </c>
      <c r="X596" s="95">
        <v>9785171209445</v>
      </c>
      <c r="Y596" s="96">
        <v>448</v>
      </c>
      <c r="Z596" s="97">
        <v>0.28799999999999998</v>
      </c>
      <c r="AA596" s="98" t="s">
        <v>171</v>
      </c>
      <c r="AB596" s="98" t="s">
        <v>152</v>
      </c>
      <c r="AC596" s="98" t="s">
        <v>172</v>
      </c>
      <c r="AD596" s="91">
        <v>3</v>
      </c>
      <c r="AE596" s="135" t="s">
        <v>116</v>
      </c>
      <c r="AF596" s="168"/>
      <c r="AG596" s="98" t="s">
        <v>209</v>
      </c>
      <c r="AH596" s="98"/>
      <c r="AI596" s="86" t="s">
        <v>196</v>
      </c>
      <c r="AJ596" s="101"/>
      <c r="AK596" s="91"/>
      <c r="AL596" s="100" t="s">
        <v>2697</v>
      </c>
      <c r="AM596" s="86" t="s">
        <v>523</v>
      </c>
      <c r="AN596" s="86" t="s">
        <v>153</v>
      </c>
      <c r="AO596" s="143">
        <f t="shared" si="27"/>
        <v>0</v>
      </c>
      <c r="AP596" s="85" t="s">
        <v>2698</v>
      </c>
      <c r="AQ596" s="100" t="s">
        <v>157</v>
      </c>
      <c r="AR596" s="97" t="s">
        <v>125</v>
      </c>
      <c r="AV596" s="99"/>
      <c r="AW596" s="159" t="s">
        <v>2699</v>
      </c>
      <c r="AX596" s="102"/>
      <c r="AY596" s="157" t="s">
        <v>2700</v>
      </c>
      <c r="AZ596" s="159"/>
      <c r="BF596" s="103">
        <v>45736</v>
      </c>
      <c r="BG596" s="46"/>
      <c r="BH596" s="46"/>
      <c r="BI596" s="46">
        <f t="shared" si="28"/>
        <v>0</v>
      </c>
      <c r="BJ596" s="46">
        <f t="shared" si="29"/>
        <v>0</v>
      </c>
    </row>
    <row r="597" spans="1:62" ht="120" customHeight="1" x14ac:dyDescent="0.25">
      <c r="A597" s="132" t="s">
        <v>182</v>
      </c>
      <c r="B597" s="132"/>
      <c r="C597" s="150">
        <v>0</v>
      </c>
      <c r="D597" s="150">
        <v>0</v>
      </c>
      <c r="E597" s="133">
        <v>307.65000000000003</v>
      </c>
      <c r="F597" s="134" t="s">
        <v>3526</v>
      </c>
      <c r="G597" s="86" t="s">
        <v>369</v>
      </c>
      <c r="H597" s="86" t="s">
        <v>195</v>
      </c>
      <c r="I597" s="89"/>
      <c r="J597" s="90">
        <v>6</v>
      </c>
      <c r="K597" s="86"/>
      <c r="L597" s="86"/>
      <c r="M597" s="92" t="s">
        <v>151</v>
      </c>
      <c r="N597" s="86" t="s">
        <v>108</v>
      </c>
      <c r="O597" s="163" t="s">
        <v>184</v>
      </c>
      <c r="P597" s="163" t="s">
        <v>184</v>
      </c>
      <c r="Q597" s="91" t="s">
        <v>109</v>
      </c>
      <c r="R597" s="91" t="s">
        <v>210</v>
      </c>
      <c r="S597" s="91" t="s">
        <v>3527</v>
      </c>
      <c r="T597" s="92">
        <v>10</v>
      </c>
      <c r="U597" s="93">
        <v>20</v>
      </c>
      <c r="V597" s="94">
        <v>42744</v>
      </c>
      <c r="W597" s="94">
        <v>45735</v>
      </c>
      <c r="X597" s="95">
        <v>9785171011277</v>
      </c>
      <c r="Y597" s="96">
        <v>192</v>
      </c>
      <c r="Z597" s="97">
        <v>0.13600000000000001</v>
      </c>
      <c r="AA597" s="98" t="s">
        <v>171</v>
      </c>
      <c r="AB597" s="98" t="s">
        <v>161</v>
      </c>
      <c r="AC597" s="98" t="s">
        <v>172</v>
      </c>
      <c r="AD597" s="91">
        <v>3</v>
      </c>
      <c r="AE597" s="135" t="s">
        <v>116</v>
      </c>
      <c r="AF597" s="168"/>
      <c r="AG597" s="98" t="s">
        <v>273</v>
      </c>
      <c r="AH597" s="98"/>
      <c r="AI597" s="86" t="s">
        <v>196</v>
      </c>
      <c r="AJ597" s="101"/>
      <c r="AK597" s="91"/>
      <c r="AL597" s="100" t="s">
        <v>3528</v>
      </c>
      <c r="AM597" s="86" t="s">
        <v>532</v>
      </c>
      <c r="AN597" s="86" t="s">
        <v>153</v>
      </c>
      <c r="AO597" s="143">
        <f t="shared" si="27"/>
        <v>0</v>
      </c>
      <c r="AP597" s="85" t="s">
        <v>3529</v>
      </c>
      <c r="AQ597" s="100" t="s">
        <v>111</v>
      </c>
      <c r="AR597" s="97" t="s">
        <v>125</v>
      </c>
      <c r="AV597" s="99"/>
      <c r="AW597" s="159" t="s">
        <v>3530</v>
      </c>
      <c r="AX597" s="102"/>
      <c r="AY597" s="157" t="s">
        <v>3531</v>
      </c>
      <c r="AZ597" s="159"/>
      <c r="BF597" s="103">
        <v>45740</v>
      </c>
      <c r="BG597" s="46"/>
      <c r="BH597" s="46"/>
      <c r="BI597" s="46">
        <f t="shared" si="28"/>
        <v>0</v>
      </c>
      <c r="BJ597" s="46">
        <f t="shared" si="29"/>
        <v>0</v>
      </c>
    </row>
    <row r="598" spans="1:62" ht="120" customHeight="1" x14ac:dyDescent="0.25">
      <c r="A598" s="132" t="s">
        <v>182</v>
      </c>
      <c r="B598" s="132"/>
      <c r="C598" s="150">
        <v>0</v>
      </c>
      <c r="D598" s="150">
        <v>0</v>
      </c>
      <c r="E598" s="133">
        <v>407.40000000000003</v>
      </c>
      <c r="F598" s="134" t="s">
        <v>2935</v>
      </c>
      <c r="G598" s="86" t="s">
        <v>369</v>
      </c>
      <c r="H598" s="86" t="s">
        <v>195</v>
      </c>
      <c r="I598" s="89"/>
      <c r="J598" s="90">
        <v>5</v>
      </c>
      <c r="K598" s="86"/>
      <c r="L598" s="86"/>
      <c r="M598" s="92" t="s">
        <v>151</v>
      </c>
      <c r="N598" s="86" t="s">
        <v>108</v>
      </c>
      <c r="O598" s="163" t="s">
        <v>205</v>
      </c>
      <c r="P598" s="163" t="s">
        <v>205</v>
      </c>
      <c r="Q598" s="91" t="s">
        <v>109</v>
      </c>
      <c r="R598" s="91" t="s">
        <v>210</v>
      </c>
      <c r="S598" s="91" t="s">
        <v>2936</v>
      </c>
      <c r="T598" s="92">
        <v>10</v>
      </c>
      <c r="U598" s="93">
        <v>12</v>
      </c>
      <c r="V598" s="94">
        <v>42772</v>
      </c>
      <c r="W598" s="94">
        <v>45734</v>
      </c>
      <c r="X598" s="95">
        <v>9785171003227</v>
      </c>
      <c r="Y598" s="96">
        <v>416</v>
      </c>
      <c r="Z598" s="97">
        <v>0.26700000000000002</v>
      </c>
      <c r="AA598" s="98" t="s">
        <v>171</v>
      </c>
      <c r="AB598" s="98" t="s">
        <v>152</v>
      </c>
      <c r="AC598" s="98" t="s">
        <v>172</v>
      </c>
      <c r="AD598" s="91">
        <v>3</v>
      </c>
      <c r="AE598" s="135" t="s">
        <v>116</v>
      </c>
      <c r="AF598" s="168"/>
      <c r="AG598" s="98" t="s">
        <v>273</v>
      </c>
      <c r="AH598" s="98"/>
      <c r="AI598" s="86" t="s">
        <v>196</v>
      </c>
      <c r="AJ598" s="101"/>
      <c r="AK598" s="91"/>
      <c r="AL598" s="100" t="s">
        <v>2937</v>
      </c>
      <c r="AM598" s="86" t="s">
        <v>532</v>
      </c>
      <c r="AN598" s="86" t="s">
        <v>153</v>
      </c>
      <c r="AO598" s="143">
        <f t="shared" si="27"/>
        <v>0</v>
      </c>
      <c r="AP598" s="85" t="s">
        <v>2938</v>
      </c>
      <c r="AQ598" s="100" t="s">
        <v>111</v>
      </c>
      <c r="AR598" s="97" t="s">
        <v>125</v>
      </c>
      <c r="AV598" s="99"/>
      <c r="AW598" s="159" t="s">
        <v>2939</v>
      </c>
      <c r="AX598" s="102"/>
      <c r="AY598" s="157" t="s">
        <v>2940</v>
      </c>
      <c r="AZ598" s="159"/>
      <c r="BF598" s="103">
        <v>45737</v>
      </c>
      <c r="BG598" s="46"/>
      <c r="BH598" s="46"/>
      <c r="BI598" s="46">
        <f t="shared" si="28"/>
        <v>0</v>
      </c>
      <c r="BJ598" s="46">
        <f t="shared" si="29"/>
        <v>0</v>
      </c>
    </row>
    <row r="599" spans="1:62" ht="120" customHeight="1" x14ac:dyDescent="0.25">
      <c r="A599" s="132" t="s">
        <v>182</v>
      </c>
      <c r="B599" s="132"/>
      <c r="C599" s="150">
        <v>0</v>
      </c>
      <c r="D599" s="150">
        <v>0</v>
      </c>
      <c r="E599" s="133">
        <v>407.40000000000003</v>
      </c>
      <c r="F599" s="134" t="s">
        <v>2941</v>
      </c>
      <c r="G599" s="86" t="s">
        <v>369</v>
      </c>
      <c r="H599" s="86" t="s">
        <v>195</v>
      </c>
      <c r="I599" s="89"/>
      <c r="J599" s="90">
        <v>7</v>
      </c>
      <c r="K599" s="86"/>
      <c r="L599" s="86"/>
      <c r="M599" s="92" t="s">
        <v>151</v>
      </c>
      <c r="N599" s="86" t="s">
        <v>108</v>
      </c>
      <c r="O599" s="163" t="s">
        <v>205</v>
      </c>
      <c r="P599" s="163" t="s">
        <v>205</v>
      </c>
      <c r="Q599" s="91" t="s">
        <v>109</v>
      </c>
      <c r="R599" s="91" t="s">
        <v>210</v>
      </c>
      <c r="S599" s="91" t="s">
        <v>2942</v>
      </c>
      <c r="T599" s="92">
        <v>10</v>
      </c>
      <c r="U599" s="93">
        <v>14</v>
      </c>
      <c r="V599" s="94">
        <v>42660</v>
      </c>
      <c r="W599" s="94">
        <v>45735</v>
      </c>
      <c r="X599" s="95">
        <v>9785170987498</v>
      </c>
      <c r="Y599" s="96">
        <v>416</v>
      </c>
      <c r="Z599" s="97">
        <v>0.28000000000000003</v>
      </c>
      <c r="AA599" s="98" t="s">
        <v>171</v>
      </c>
      <c r="AB599" s="98" t="s">
        <v>194</v>
      </c>
      <c r="AC599" s="98" t="s">
        <v>172</v>
      </c>
      <c r="AD599" s="91">
        <v>3</v>
      </c>
      <c r="AE599" s="135" t="s">
        <v>116</v>
      </c>
      <c r="AF599" s="168"/>
      <c r="AG599" s="98" t="s">
        <v>273</v>
      </c>
      <c r="AH599" s="98"/>
      <c r="AI599" s="86" t="s">
        <v>196</v>
      </c>
      <c r="AJ599" s="101"/>
      <c r="AK599" s="91"/>
      <c r="AL599" s="100" t="s">
        <v>2943</v>
      </c>
      <c r="AM599" s="86" t="s">
        <v>532</v>
      </c>
      <c r="AN599" s="86" t="s">
        <v>153</v>
      </c>
      <c r="AO599" s="143">
        <f t="shared" si="27"/>
        <v>0</v>
      </c>
      <c r="AP599" s="85" t="s">
        <v>2944</v>
      </c>
      <c r="AQ599" s="100" t="s">
        <v>111</v>
      </c>
      <c r="AR599" s="97" t="s">
        <v>125</v>
      </c>
      <c r="AV599" s="99"/>
      <c r="AW599" s="159" t="s">
        <v>2945</v>
      </c>
      <c r="AX599" s="102"/>
      <c r="AY599" s="157" t="s">
        <v>2946</v>
      </c>
      <c r="AZ599" s="159"/>
      <c r="BF599" s="103">
        <v>45737</v>
      </c>
      <c r="BG599" s="46"/>
      <c r="BH599" s="46"/>
      <c r="BI599" s="46">
        <f t="shared" si="28"/>
        <v>0</v>
      </c>
      <c r="BJ599" s="46">
        <f t="shared" si="29"/>
        <v>0</v>
      </c>
    </row>
    <row r="600" spans="1:62" ht="120" customHeight="1" x14ac:dyDescent="0.25">
      <c r="A600" s="132" t="s">
        <v>182</v>
      </c>
      <c r="B600" s="132"/>
      <c r="C600" s="150">
        <v>0</v>
      </c>
      <c r="D600" s="150">
        <v>0</v>
      </c>
      <c r="E600" s="133">
        <v>261.45</v>
      </c>
      <c r="F600" s="134" t="s">
        <v>2701</v>
      </c>
      <c r="G600" s="86" t="s">
        <v>2702</v>
      </c>
      <c r="H600" s="86" t="s">
        <v>195</v>
      </c>
      <c r="I600" s="89"/>
      <c r="J600" s="90" t="s">
        <v>197</v>
      </c>
      <c r="K600" s="86"/>
      <c r="L600" s="86"/>
      <c r="M600" s="92" t="s">
        <v>151</v>
      </c>
      <c r="N600" s="86" t="s">
        <v>108</v>
      </c>
      <c r="O600" s="163" t="s">
        <v>206</v>
      </c>
      <c r="P600" s="163" t="s">
        <v>206</v>
      </c>
      <c r="Q600" s="91" t="s">
        <v>109</v>
      </c>
      <c r="R600" s="91" t="s">
        <v>210</v>
      </c>
      <c r="S600" s="91" t="s">
        <v>2703</v>
      </c>
      <c r="T600" s="92">
        <v>10</v>
      </c>
      <c r="U600" s="93">
        <v>5</v>
      </c>
      <c r="V600" s="94">
        <v>45733</v>
      </c>
      <c r="W600" s="94">
        <v>45733</v>
      </c>
      <c r="X600" s="95">
        <v>9785171727024</v>
      </c>
      <c r="Y600" s="96">
        <v>416</v>
      </c>
      <c r="Z600" s="97">
        <v>0.253</v>
      </c>
      <c r="AA600" s="98" t="s">
        <v>171</v>
      </c>
      <c r="AB600" s="98" t="s">
        <v>152</v>
      </c>
      <c r="AC600" s="98" t="s">
        <v>172</v>
      </c>
      <c r="AD600" s="91">
        <v>3</v>
      </c>
      <c r="AE600" s="169" t="s">
        <v>198</v>
      </c>
      <c r="AF600" s="168"/>
      <c r="AG600" s="98" t="s">
        <v>476</v>
      </c>
      <c r="AH600" s="98"/>
      <c r="AI600" s="86" t="s">
        <v>196</v>
      </c>
      <c r="AJ600" s="101"/>
      <c r="AK600" s="91"/>
      <c r="AL600" s="100" t="s">
        <v>2704</v>
      </c>
      <c r="AM600" s="86" t="s">
        <v>158</v>
      </c>
      <c r="AN600" s="86" t="s">
        <v>153</v>
      </c>
      <c r="AO600" s="143">
        <f t="shared" si="27"/>
        <v>0</v>
      </c>
      <c r="AP600" s="85" t="s">
        <v>2705</v>
      </c>
      <c r="AQ600" s="100" t="s">
        <v>111</v>
      </c>
      <c r="AR600" s="97" t="s">
        <v>125</v>
      </c>
      <c r="AV600" s="99"/>
      <c r="AW600" s="159" t="s">
        <v>2706</v>
      </c>
      <c r="AX600" s="102"/>
      <c r="AY600" s="157" t="s">
        <v>2707</v>
      </c>
      <c r="AZ600" s="159"/>
      <c r="BF600" s="103">
        <v>45736</v>
      </c>
      <c r="BG600" s="46"/>
      <c r="BH600" s="46"/>
      <c r="BI600" s="46">
        <f t="shared" si="28"/>
        <v>0</v>
      </c>
      <c r="BJ600" s="46">
        <f t="shared" si="29"/>
        <v>0</v>
      </c>
    </row>
    <row r="601" spans="1:62" ht="120" customHeight="1" x14ac:dyDescent="0.25">
      <c r="A601" s="132" t="s">
        <v>182</v>
      </c>
      <c r="B601" s="132"/>
      <c r="C601" s="150">
        <v>0</v>
      </c>
      <c r="D601" s="150">
        <v>0</v>
      </c>
      <c r="E601" s="133">
        <v>269.85000000000002</v>
      </c>
      <c r="F601" s="134" t="s">
        <v>4145</v>
      </c>
      <c r="G601" s="86" t="s">
        <v>473</v>
      </c>
      <c r="H601" s="86" t="s">
        <v>195</v>
      </c>
      <c r="I601" s="89"/>
      <c r="J601" s="90">
        <v>5</v>
      </c>
      <c r="K601" s="86"/>
      <c r="L601" s="86"/>
      <c r="M601" s="92" t="s">
        <v>151</v>
      </c>
      <c r="N601" s="86" t="s">
        <v>108</v>
      </c>
      <c r="O601" s="163" t="s">
        <v>206</v>
      </c>
      <c r="P601" s="163" t="s">
        <v>206</v>
      </c>
      <c r="Q601" s="91" t="s">
        <v>109</v>
      </c>
      <c r="R601" s="91" t="s">
        <v>210</v>
      </c>
      <c r="S601" s="91" t="s">
        <v>4146</v>
      </c>
      <c r="T601" s="92">
        <v>10</v>
      </c>
      <c r="U601" s="93">
        <v>6</v>
      </c>
      <c r="V601" s="94">
        <v>45035</v>
      </c>
      <c r="W601" s="94">
        <v>45737</v>
      </c>
      <c r="X601" s="95">
        <v>9785171542450</v>
      </c>
      <c r="Y601" s="96">
        <v>512</v>
      </c>
      <c r="Z601" s="97">
        <v>0.27700000000000002</v>
      </c>
      <c r="AA601" s="98" t="s">
        <v>171</v>
      </c>
      <c r="AB601" s="98" t="s">
        <v>185</v>
      </c>
      <c r="AC601" s="98" t="s">
        <v>172</v>
      </c>
      <c r="AD601" s="91">
        <v>3</v>
      </c>
      <c r="AE601" s="135" t="s">
        <v>116</v>
      </c>
      <c r="AF601" s="168"/>
      <c r="AG601" s="98" t="s">
        <v>361</v>
      </c>
      <c r="AH601" s="98"/>
      <c r="AI601" s="86" t="s">
        <v>196</v>
      </c>
      <c r="AJ601" s="101"/>
      <c r="AK601" s="91"/>
      <c r="AL601" s="100" t="s">
        <v>4147</v>
      </c>
      <c r="AM601" s="86" t="s">
        <v>523</v>
      </c>
      <c r="AN601" s="86" t="s">
        <v>153</v>
      </c>
      <c r="AO601" s="143">
        <f t="shared" si="27"/>
        <v>0</v>
      </c>
      <c r="AP601" s="85" t="s">
        <v>4148</v>
      </c>
      <c r="AQ601" s="100" t="s">
        <v>111</v>
      </c>
      <c r="AR601" s="97" t="s">
        <v>125</v>
      </c>
      <c r="AV601" s="99"/>
      <c r="AW601" s="159" t="s">
        <v>4149</v>
      </c>
      <c r="AX601" s="102" t="s">
        <v>4150</v>
      </c>
      <c r="AY601" s="157" t="s">
        <v>4151</v>
      </c>
      <c r="AZ601" s="159"/>
      <c r="BF601" s="103">
        <v>45741</v>
      </c>
      <c r="BG601" s="46"/>
      <c r="BH601" s="46"/>
      <c r="BI601" s="46">
        <f t="shared" si="28"/>
        <v>0</v>
      </c>
      <c r="BJ601" s="46">
        <f t="shared" si="29"/>
        <v>0</v>
      </c>
    </row>
    <row r="602" spans="1:62" ht="120" customHeight="1" x14ac:dyDescent="0.25">
      <c r="A602" s="132" t="s">
        <v>182</v>
      </c>
      <c r="B602" s="132"/>
      <c r="C602" s="150">
        <v>0</v>
      </c>
      <c r="D602" s="150">
        <v>0</v>
      </c>
      <c r="E602" s="133">
        <v>252</v>
      </c>
      <c r="F602" s="134" t="s">
        <v>5080</v>
      </c>
      <c r="G602" s="86" t="s">
        <v>473</v>
      </c>
      <c r="H602" s="86" t="s">
        <v>195</v>
      </c>
      <c r="I602" s="89"/>
      <c r="J602" s="90">
        <v>5</v>
      </c>
      <c r="K602" s="86"/>
      <c r="L602" s="86"/>
      <c r="M602" s="92" t="s">
        <v>151</v>
      </c>
      <c r="N602" s="86" t="s">
        <v>108</v>
      </c>
      <c r="O602" s="163" t="s">
        <v>206</v>
      </c>
      <c r="P602" s="163" t="s">
        <v>206</v>
      </c>
      <c r="Q602" s="91" t="s">
        <v>109</v>
      </c>
      <c r="R602" s="91" t="s">
        <v>210</v>
      </c>
      <c r="S602" s="91" t="s">
        <v>5081</v>
      </c>
      <c r="T602" s="92">
        <v>10</v>
      </c>
      <c r="U602" s="93">
        <v>6</v>
      </c>
      <c r="V602" s="94">
        <v>43703</v>
      </c>
      <c r="W602" s="94">
        <v>45740</v>
      </c>
      <c r="X602" s="95">
        <v>9785171162702</v>
      </c>
      <c r="Y602" s="96">
        <v>352</v>
      </c>
      <c r="Z602" s="97">
        <v>0.22700000000000001</v>
      </c>
      <c r="AA602" s="98" t="s">
        <v>171</v>
      </c>
      <c r="AB602" s="98" t="s">
        <v>152</v>
      </c>
      <c r="AC602" s="98" t="s">
        <v>172</v>
      </c>
      <c r="AD602" s="91">
        <v>3</v>
      </c>
      <c r="AE602" s="135" t="s">
        <v>116</v>
      </c>
      <c r="AF602" s="168"/>
      <c r="AG602" s="98" t="s">
        <v>293</v>
      </c>
      <c r="AH602" s="98"/>
      <c r="AI602" s="86" t="s">
        <v>196</v>
      </c>
      <c r="AJ602" s="101"/>
      <c r="AK602" s="91"/>
      <c r="AL602" s="100" t="s">
        <v>5082</v>
      </c>
      <c r="AM602" s="86" t="s">
        <v>523</v>
      </c>
      <c r="AN602" s="86" t="s">
        <v>153</v>
      </c>
      <c r="AO602" s="143">
        <f t="shared" si="27"/>
        <v>0</v>
      </c>
      <c r="AP602" s="85" t="s">
        <v>5083</v>
      </c>
      <c r="AQ602" s="100" t="s">
        <v>157</v>
      </c>
      <c r="AR602" s="97" t="s">
        <v>125</v>
      </c>
      <c r="AV602" s="99"/>
      <c r="AW602" s="159" t="s">
        <v>5084</v>
      </c>
      <c r="AX602" s="102"/>
      <c r="AY602" s="157" t="s">
        <v>5085</v>
      </c>
      <c r="AZ602" s="159"/>
      <c r="BF602" s="103">
        <v>45743</v>
      </c>
      <c r="BG602" s="46"/>
      <c r="BH602" s="46"/>
      <c r="BI602" s="46">
        <f t="shared" si="28"/>
        <v>0</v>
      </c>
      <c r="BJ602" s="46">
        <f t="shared" si="29"/>
        <v>0</v>
      </c>
    </row>
    <row r="603" spans="1:62" ht="120" customHeight="1" x14ac:dyDescent="0.25">
      <c r="A603" s="132" t="s">
        <v>182</v>
      </c>
      <c r="B603" s="132"/>
      <c r="C603" s="150">
        <v>0</v>
      </c>
      <c r="D603" s="150">
        <v>0</v>
      </c>
      <c r="E603" s="133">
        <v>342.3</v>
      </c>
      <c r="F603" s="134" t="s">
        <v>2670</v>
      </c>
      <c r="G603" s="86" t="s">
        <v>2671</v>
      </c>
      <c r="H603" s="86" t="s">
        <v>2708</v>
      </c>
      <c r="I603" s="89"/>
      <c r="J603" s="90" t="s">
        <v>197</v>
      </c>
      <c r="K603" s="86"/>
      <c r="L603" s="86"/>
      <c r="M603" s="92" t="s">
        <v>151</v>
      </c>
      <c r="N603" s="86" t="s">
        <v>108</v>
      </c>
      <c r="O603" s="163" t="s">
        <v>285</v>
      </c>
      <c r="P603" s="163" t="s">
        <v>285</v>
      </c>
      <c r="Q603" s="91" t="s">
        <v>109</v>
      </c>
      <c r="R603" s="91" t="s">
        <v>210</v>
      </c>
      <c r="S603" s="91" t="s">
        <v>2709</v>
      </c>
      <c r="T603" s="92">
        <v>10</v>
      </c>
      <c r="U603" s="93">
        <v>16</v>
      </c>
      <c r="V603" s="94">
        <v>45733</v>
      </c>
      <c r="W603" s="94">
        <v>45733</v>
      </c>
      <c r="X603" s="95">
        <v>9785171651091</v>
      </c>
      <c r="Y603" s="96">
        <v>224</v>
      </c>
      <c r="Z603" s="97">
        <v>0.22</v>
      </c>
      <c r="AA603" s="98" t="s">
        <v>171</v>
      </c>
      <c r="AB603" s="98" t="s">
        <v>161</v>
      </c>
      <c r="AC603" s="98" t="s">
        <v>172</v>
      </c>
      <c r="AD603" s="91" t="s">
        <v>110</v>
      </c>
      <c r="AE603" s="169" t="s">
        <v>198</v>
      </c>
      <c r="AF603" s="168"/>
      <c r="AG603" s="98" t="s">
        <v>498</v>
      </c>
      <c r="AH603" s="98"/>
      <c r="AI603" s="86" t="s">
        <v>2710</v>
      </c>
      <c r="AJ603" s="101"/>
      <c r="AK603" s="91"/>
      <c r="AL603" s="100" t="s">
        <v>2711</v>
      </c>
      <c r="AM603" s="86" t="s">
        <v>158</v>
      </c>
      <c r="AN603" s="86" t="s">
        <v>153</v>
      </c>
      <c r="AO603" s="143">
        <f t="shared" si="27"/>
        <v>0</v>
      </c>
      <c r="AP603" s="85" t="s">
        <v>2712</v>
      </c>
      <c r="AQ603" s="100" t="s">
        <v>157</v>
      </c>
      <c r="AR603" s="97" t="s">
        <v>125</v>
      </c>
      <c r="AV603" s="99"/>
      <c r="AW603" s="159" t="s">
        <v>2713</v>
      </c>
      <c r="AX603" s="102"/>
      <c r="AY603" s="157" t="s">
        <v>2714</v>
      </c>
      <c r="AZ603" s="159" t="s">
        <v>418</v>
      </c>
      <c r="BF603" s="103">
        <v>45736</v>
      </c>
      <c r="BG603" s="46"/>
      <c r="BH603" s="46"/>
      <c r="BI603" s="46">
        <f t="shared" si="28"/>
        <v>0</v>
      </c>
      <c r="BJ603" s="46">
        <f t="shared" si="29"/>
        <v>0</v>
      </c>
    </row>
    <row r="604" spans="1:62" ht="120" customHeight="1" x14ac:dyDescent="0.25">
      <c r="A604" s="132" t="s">
        <v>182</v>
      </c>
      <c r="B604" s="132"/>
      <c r="C604" s="150">
        <v>0</v>
      </c>
      <c r="D604" s="150">
        <v>0</v>
      </c>
      <c r="E604" s="133">
        <v>342.3</v>
      </c>
      <c r="F604" s="134" t="s">
        <v>2715</v>
      </c>
      <c r="G604" s="86" t="s">
        <v>458</v>
      </c>
      <c r="H604" s="86" t="s">
        <v>2708</v>
      </c>
      <c r="I604" s="89"/>
      <c r="J604" s="90">
        <v>8</v>
      </c>
      <c r="K604" s="86"/>
      <c r="L604" s="86"/>
      <c r="M604" s="92" t="s">
        <v>151</v>
      </c>
      <c r="N604" s="86" t="s">
        <v>108</v>
      </c>
      <c r="O604" s="163" t="s">
        <v>285</v>
      </c>
      <c r="P604" s="163" t="s">
        <v>285</v>
      </c>
      <c r="Q604" s="91" t="s">
        <v>109</v>
      </c>
      <c r="R604" s="91" t="s">
        <v>210</v>
      </c>
      <c r="S604" s="91" t="s">
        <v>2716</v>
      </c>
      <c r="T604" s="92">
        <v>10</v>
      </c>
      <c r="U604" s="93">
        <v>10</v>
      </c>
      <c r="V604" s="94">
        <v>44537</v>
      </c>
      <c r="W604" s="94">
        <v>45733</v>
      </c>
      <c r="X604" s="95">
        <v>9785171457068</v>
      </c>
      <c r="Y604" s="96">
        <v>384</v>
      </c>
      <c r="Z604" s="97">
        <v>0.30199999999999999</v>
      </c>
      <c r="AA604" s="98" t="s">
        <v>171</v>
      </c>
      <c r="AB604" s="98" t="s">
        <v>152</v>
      </c>
      <c r="AC604" s="98" t="s">
        <v>172</v>
      </c>
      <c r="AD604" s="91" t="s">
        <v>110</v>
      </c>
      <c r="AE604" s="135" t="s">
        <v>116</v>
      </c>
      <c r="AF604" s="168"/>
      <c r="AG604" s="98" t="s">
        <v>476</v>
      </c>
      <c r="AH604" s="98"/>
      <c r="AI604" s="86" t="s">
        <v>2710</v>
      </c>
      <c r="AJ604" s="101"/>
      <c r="AK604" s="91"/>
      <c r="AL604" s="100" t="s">
        <v>2717</v>
      </c>
      <c r="AM604" s="86" t="s">
        <v>523</v>
      </c>
      <c r="AN604" s="86" t="s">
        <v>153</v>
      </c>
      <c r="AO604" s="143">
        <f t="shared" si="27"/>
        <v>0</v>
      </c>
      <c r="AP604" s="85" t="s">
        <v>2718</v>
      </c>
      <c r="AQ604" s="100" t="s">
        <v>157</v>
      </c>
      <c r="AR604" s="97" t="s">
        <v>125</v>
      </c>
      <c r="AV604" s="99"/>
      <c r="AW604" s="159" t="s">
        <v>2719</v>
      </c>
      <c r="AX604" s="102"/>
      <c r="AY604" s="157" t="s">
        <v>2720</v>
      </c>
      <c r="AZ604" s="159"/>
      <c r="BF604" s="103">
        <v>45736</v>
      </c>
      <c r="BG604" s="46"/>
      <c r="BH604" s="46"/>
      <c r="BI604" s="46">
        <f t="shared" si="28"/>
        <v>0</v>
      </c>
      <c r="BJ604" s="46">
        <f t="shared" si="29"/>
        <v>0</v>
      </c>
    </row>
    <row r="605" spans="1:62" ht="120" customHeight="1" x14ac:dyDescent="0.25">
      <c r="A605" s="132" t="s">
        <v>182</v>
      </c>
      <c r="B605" s="132"/>
      <c r="C605" s="150">
        <v>0</v>
      </c>
      <c r="D605" s="150">
        <v>0</v>
      </c>
      <c r="E605" s="133">
        <v>317.10000000000002</v>
      </c>
      <c r="F605" s="134" t="s">
        <v>3532</v>
      </c>
      <c r="G605" s="86" t="s">
        <v>3533</v>
      </c>
      <c r="H605" s="86" t="s">
        <v>3534</v>
      </c>
      <c r="I605" s="89"/>
      <c r="J605" s="90">
        <v>4</v>
      </c>
      <c r="K605" s="86"/>
      <c r="L605" s="86"/>
      <c r="M605" s="92" t="s">
        <v>144</v>
      </c>
      <c r="N605" s="86" t="s">
        <v>108</v>
      </c>
      <c r="O605" s="163" t="s">
        <v>179</v>
      </c>
      <c r="P605" s="163" t="s">
        <v>410</v>
      </c>
      <c r="Q605" s="91" t="s">
        <v>109</v>
      </c>
      <c r="R605" s="91" t="s">
        <v>210</v>
      </c>
      <c r="S605" s="91" t="s">
        <v>3535</v>
      </c>
      <c r="T605" s="92">
        <v>10</v>
      </c>
      <c r="U605" s="93">
        <v>12</v>
      </c>
      <c r="V605" s="94">
        <v>43209</v>
      </c>
      <c r="W605" s="94">
        <v>45735</v>
      </c>
      <c r="X605" s="95">
        <v>9785171085100</v>
      </c>
      <c r="Y605" s="96">
        <v>416</v>
      </c>
      <c r="Z605" s="97">
        <v>0.27200000000000002</v>
      </c>
      <c r="AA605" s="98" t="s">
        <v>477</v>
      </c>
      <c r="AB605" s="98" t="s">
        <v>152</v>
      </c>
      <c r="AC605" s="98" t="s">
        <v>478</v>
      </c>
      <c r="AD605" s="91">
        <v>3</v>
      </c>
      <c r="AE605" s="135" t="s">
        <v>116</v>
      </c>
      <c r="AF605" s="168"/>
      <c r="AG605" s="98" t="s">
        <v>290</v>
      </c>
      <c r="AH605" s="98"/>
      <c r="AI605" s="86" t="s">
        <v>3536</v>
      </c>
      <c r="AJ605" s="101"/>
      <c r="AK605" s="91"/>
      <c r="AL605" s="100" t="s">
        <v>3537</v>
      </c>
      <c r="AM605" s="86" t="s">
        <v>440</v>
      </c>
      <c r="AN605" s="86" t="s">
        <v>240</v>
      </c>
      <c r="AO605" s="143">
        <f t="shared" si="27"/>
        <v>0</v>
      </c>
      <c r="AP605" s="85" t="s">
        <v>3538</v>
      </c>
      <c r="AQ605" s="100" t="s">
        <v>157</v>
      </c>
      <c r="AR605" s="97" t="s">
        <v>125</v>
      </c>
      <c r="AV605" s="99"/>
      <c r="AW605" s="159" t="s">
        <v>3539</v>
      </c>
      <c r="AX605" s="102"/>
      <c r="AY605" s="157" t="s">
        <v>3540</v>
      </c>
      <c r="AZ605" s="159"/>
      <c r="BF605" s="103">
        <v>45740</v>
      </c>
      <c r="BG605" s="46"/>
      <c r="BH605" s="46"/>
      <c r="BI605" s="46">
        <f t="shared" si="28"/>
        <v>0</v>
      </c>
      <c r="BJ605" s="46">
        <f t="shared" si="29"/>
        <v>0</v>
      </c>
    </row>
    <row r="606" spans="1:62" ht="120" customHeight="1" x14ac:dyDescent="0.25">
      <c r="A606" s="132" t="s">
        <v>182</v>
      </c>
      <c r="B606" s="132"/>
      <c r="C606" s="150">
        <v>0</v>
      </c>
      <c r="D606" s="150">
        <v>0</v>
      </c>
      <c r="E606" s="133">
        <v>269.85000000000002</v>
      </c>
      <c r="F606" s="134" t="s">
        <v>5086</v>
      </c>
      <c r="G606" s="86" t="s">
        <v>5087</v>
      </c>
      <c r="H606" s="86" t="s">
        <v>5088</v>
      </c>
      <c r="I606" s="89"/>
      <c r="J606" s="90" t="s">
        <v>197</v>
      </c>
      <c r="K606" s="86"/>
      <c r="L606" s="86"/>
      <c r="M606" s="92" t="s">
        <v>144</v>
      </c>
      <c r="N606" s="86" t="s">
        <v>108</v>
      </c>
      <c r="O606" s="163" t="s">
        <v>244</v>
      </c>
      <c r="P606" s="163" t="s">
        <v>257</v>
      </c>
      <c r="Q606" s="91" t="s">
        <v>109</v>
      </c>
      <c r="R606" s="91" t="s">
        <v>210</v>
      </c>
      <c r="S606" s="91" t="s">
        <v>5089</v>
      </c>
      <c r="T606" s="92">
        <v>10</v>
      </c>
      <c r="U606" s="93">
        <v>16</v>
      </c>
      <c r="V606" s="94">
        <v>45735</v>
      </c>
      <c r="W606" s="94">
        <v>45735</v>
      </c>
      <c r="X606" s="95">
        <v>9785171738990</v>
      </c>
      <c r="Y606" s="96">
        <v>224</v>
      </c>
      <c r="Z606" s="97">
        <v>0.158</v>
      </c>
      <c r="AA606" s="98" t="s">
        <v>171</v>
      </c>
      <c r="AB606" s="98" t="s">
        <v>161</v>
      </c>
      <c r="AC606" s="98" t="s">
        <v>172</v>
      </c>
      <c r="AD606" s="91">
        <v>3</v>
      </c>
      <c r="AE606" s="169" t="s">
        <v>198</v>
      </c>
      <c r="AF606" s="168"/>
      <c r="AG606" s="98" t="s">
        <v>5090</v>
      </c>
      <c r="AH606" s="98"/>
      <c r="AI606" s="86" t="s">
        <v>5091</v>
      </c>
      <c r="AJ606" s="101"/>
      <c r="AK606" s="91"/>
      <c r="AL606" s="100" t="s">
        <v>5092</v>
      </c>
      <c r="AM606" s="86" t="s">
        <v>405</v>
      </c>
      <c r="AN606" s="86" t="s">
        <v>240</v>
      </c>
      <c r="AO606" s="143">
        <f t="shared" si="27"/>
        <v>0</v>
      </c>
      <c r="AP606" s="85" t="s">
        <v>5093</v>
      </c>
      <c r="AQ606" s="100" t="s">
        <v>111</v>
      </c>
      <c r="AR606" s="97" t="s">
        <v>125</v>
      </c>
      <c r="AV606" s="99"/>
      <c r="AW606" s="159" t="s">
        <v>5094</v>
      </c>
      <c r="AX606" s="102"/>
      <c r="AY606" s="157" t="s">
        <v>5095</v>
      </c>
      <c r="AZ606" s="159"/>
      <c r="BF606" s="103">
        <v>45743</v>
      </c>
      <c r="BG606" s="46"/>
      <c r="BH606" s="46"/>
      <c r="BI606" s="46">
        <f t="shared" si="28"/>
        <v>0</v>
      </c>
      <c r="BJ606" s="46">
        <f t="shared" si="29"/>
        <v>0</v>
      </c>
    </row>
    <row r="607" spans="1:62" ht="120" customHeight="1" x14ac:dyDescent="0.25">
      <c r="A607" s="132" t="s">
        <v>182</v>
      </c>
      <c r="B607" s="132"/>
      <c r="C607" s="150">
        <v>0</v>
      </c>
      <c r="D607" s="150">
        <v>0</v>
      </c>
      <c r="E607" s="133">
        <v>428.40000000000003</v>
      </c>
      <c r="F607" s="134" t="s">
        <v>3541</v>
      </c>
      <c r="G607" s="86" t="s">
        <v>3542</v>
      </c>
      <c r="H607" s="86" t="s">
        <v>3543</v>
      </c>
      <c r="I607" s="89"/>
      <c r="J607" s="90" t="s">
        <v>197</v>
      </c>
      <c r="K607" s="86"/>
      <c r="L607" s="86"/>
      <c r="M607" s="92" t="s">
        <v>133</v>
      </c>
      <c r="N607" s="86" t="s">
        <v>108</v>
      </c>
      <c r="O607" s="163" t="s">
        <v>227</v>
      </c>
      <c r="P607" s="163" t="s">
        <v>265</v>
      </c>
      <c r="Q607" s="91" t="s">
        <v>109</v>
      </c>
      <c r="R607" s="91" t="s">
        <v>210</v>
      </c>
      <c r="S607" s="91" t="s">
        <v>3544</v>
      </c>
      <c r="T607" s="92">
        <v>20</v>
      </c>
      <c r="U607" s="93">
        <v>16</v>
      </c>
      <c r="V607" s="94">
        <v>45736</v>
      </c>
      <c r="W607" s="94">
        <v>45736</v>
      </c>
      <c r="X607" s="95">
        <v>9785171732288</v>
      </c>
      <c r="Y607" s="96">
        <v>320</v>
      </c>
      <c r="Z607" s="97">
        <v>0.23499999999999999</v>
      </c>
      <c r="AA607" s="98" t="s">
        <v>171</v>
      </c>
      <c r="AB607" s="98" t="s">
        <v>136</v>
      </c>
      <c r="AC607" s="98" t="s">
        <v>172</v>
      </c>
      <c r="AD607" s="91">
        <v>3</v>
      </c>
      <c r="AE607" s="169" t="s">
        <v>198</v>
      </c>
      <c r="AF607" s="168"/>
      <c r="AG607" s="98" t="s">
        <v>3545</v>
      </c>
      <c r="AH607" s="98"/>
      <c r="AI607" s="86" t="s">
        <v>3546</v>
      </c>
      <c r="AJ607" s="101"/>
      <c r="AK607" s="91"/>
      <c r="AL607" s="100" t="s">
        <v>3547</v>
      </c>
      <c r="AM607" s="86" t="s">
        <v>264</v>
      </c>
      <c r="AN607" s="86" t="s">
        <v>240</v>
      </c>
      <c r="AO607" s="143">
        <f t="shared" si="27"/>
        <v>0</v>
      </c>
      <c r="AP607" s="85" t="s">
        <v>3548</v>
      </c>
      <c r="AQ607" s="100" t="s">
        <v>111</v>
      </c>
      <c r="AR607" s="97" t="s">
        <v>125</v>
      </c>
      <c r="AV607" s="99"/>
      <c r="AW607" s="159" t="s">
        <v>3549</v>
      </c>
      <c r="AX607" s="102"/>
      <c r="AY607" s="157" t="s">
        <v>3550</v>
      </c>
      <c r="AZ607" s="159"/>
      <c r="BF607" s="103">
        <v>45740</v>
      </c>
      <c r="BG607" s="46"/>
      <c r="BH607" s="46"/>
      <c r="BI607" s="46">
        <f t="shared" si="28"/>
        <v>0</v>
      </c>
      <c r="BJ607" s="46">
        <f t="shared" si="29"/>
        <v>0</v>
      </c>
    </row>
    <row r="608" spans="1:62" ht="120" customHeight="1" x14ac:dyDescent="0.25">
      <c r="A608" s="132" t="s">
        <v>182</v>
      </c>
      <c r="B608" s="132"/>
      <c r="C608" s="150">
        <v>0</v>
      </c>
      <c r="D608" s="150">
        <v>0</v>
      </c>
      <c r="E608" s="133">
        <v>201.60000000000002</v>
      </c>
      <c r="F608" s="134" t="s">
        <v>3551</v>
      </c>
      <c r="G608" s="86" t="s">
        <v>3552</v>
      </c>
      <c r="H608" s="86" t="s">
        <v>3553</v>
      </c>
      <c r="I608" s="89"/>
      <c r="J608" s="90">
        <v>5</v>
      </c>
      <c r="K608" s="86"/>
      <c r="L608" s="86"/>
      <c r="M608" s="92" t="s">
        <v>219</v>
      </c>
      <c r="N608" s="86" t="s">
        <v>108</v>
      </c>
      <c r="O608" s="163" t="s">
        <v>220</v>
      </c>
      <c r="P608" s="163" t="s">
        <v>388</v>
      </c>
      <c r="Q608" s="91" t="s">
        <v>109</v>
      </c>
      <c r="R608" s="91" t="s">
        <v>210</v>
      </c>
      <c r="S608" s="91" t="s">
        <v>3554</v>
      </c>
      <c r="T608" s="92">
        <v>10</v>
      </c>
      <c r="U608" s="93">
        <v>24</v>
      </c>
      <c r="V608" s="94">
        <v>45523</v>
      </c>
      <c r="W608" s="94">
        <v>45736</v>
      </c>
      <c r="X608" s="95">
        <v>9785171660536</v>
      </c>
      <c r="Y608" s="96">
        <v>160</v>
      </c>
      <c r="Z608" s="97">
        <v>0.13800000000000001</v>
      </c>
      <c r="AA608" s="98" t="s">
        <v>145</v>
      </c>
      <c r="AB608" s="98" t="s">
        <v>161</v>
      </c>
      <c r="AC608" s="98" t="s">
        <v>146</v>
      </c>
      <c r="AD608" s="91">
        <v>3</v>
      </c>
      <c r="AE608" s="135" t="s">
        <v>116</v>
      </c>
      <c r="AF608" s="168"/>
      <c r="AG608" s="98" t="s">
        <v>3555</v>
      </c>
      <c r="AH608" s="98"/>
      <c r="AI608" s="86" t="s">
        <v>3556</v>
      </c>
      <c r="AJ608" s="101"/>
      <c r="AK608" s="91"/>
      <c r="AL608" s="100" t="s">
        <v>3557</v>
      </c>
      <c r="AM608" s="86" t="s">
        <v>430</v>
      </c>
      <c r="AN608" s="86" t="s">
        <v>240</v>
      </c>
      <c r="AO608" s="143">
        <f t="shared" si="27"/>
        <v>0</v>
      </c>
      <c r="AP608" s="85" t="s">
        <v>3558</v>
      </c>
      <c r="AQ608" s="100" t="s">
        <v>147</v>
      </c>
      <c r="AR608" s="97" t="s">
        <v>125</v>
      </c>
      <c r="AV608" s="99"/>
      <c r="AW608" s="159" t="s">
        <v>3559</v>
      </c>
      <c r="AX608" s="102"/>
      <c r="AY608" s="157" t="s">
        <v>3560</v>
      </c>
      <c r="AZ608" s="159"/>
      <c r="BF608" s="103">
        <v>45740</v>
      </c>
      <c r="BG608" s="46"/>
      <c r="BH608" s="46"/>
      <c r="BI608" s="46">
        <f t="shared" si="28"/>
        <v>0</v>
      </c>
      <c r="BJ608" s="46">
        <f t="shared" si="29"/>
        <v>0</v>
      </c>
    </row>
    <row r="609" spans="1:62" ht="120" customHeight="1" x14ac:dyDescent="0.25">
      <c r="A609" s="132" t="s">
        <v>182</v>
      </c>
      <c r="B609" s="132"/>
      <c r="C609" s="150">
        <v>0</v>
      </c>
      <c r="D609" s="150">
        <v>0</v>
      </c>
      <c r="E609" s="133">
        <v>693</v>
      </c>
      <c r="F609" s="134" t="s">
        <v>2082</v>
      </c>
      <c r="G609" s="86" t="s">
        <v>2083</v>
      </c>
      <c r="H609" s="86" t="s">
        <v>2084</v>
      </c>
      <c r="I609" s="89"/>
      <c r="J609" s="90">
        <v>8</v>
      </c>
      <c r="K609" s="86"/>
      <c r="L609" s="86"/>
      <c r="M609" s="92" t="s">
        <v>151</v>
      </c>
      <c r="N609" s="86" t="s">
        <v>108</v>
      </c>
      <c r="O609" s="163" t="s">
        <v>188</v>
      </c>
      <c r="P609" s="163" t="s">
        <v>188</v>
      </c>
      <c r="Q609" s="91" t="s">
        <v>109</v>
      </c>
      <c r="R609" s="91" t="s">
        <v>210</v>
      </c>
      <c r="S609" s="91" t="s">
        <v>2085</v>
      </c>
      <c r="T609" s="92">
        <v>10</v>
      </c>
      <c r="U609" s="93">
        <v>8</v>
      </c>
      <c r="V609" s="94">
        <v>44552</v>
      </c>
      <c r="W609" s="94">
        <v>45730</v>
      </c>
      <c r="X609" s="95">
        <v>9785171453992</v>
      </c>
      <c r="Y609" s="96">
        <v>416</v>
      </c>
      <c r="Z609" s="97">
        <v>0.42299999999999999</v>
      </c>
      <c r="AA609" s="98" t="s">
        <v>145</v>
      </c>
      <c r="AB609" s="98" t="s">
        <v>161</v>
      </c>
      <c r="AC609" s="98" t="s">
        <v>146</v>
      </c>
      <c r="AD609" s="91" t="s">
        <v>110</v>
      </c>
      <c r="AE609" s="135" t="s">
        <v>116</v>
      </c>
      <c r="AF609" s="168"/>
      <c r="AG609" s="98" t="s">
        <v>263</v>
      </c>
      <c r="AH609" s="98"/>
      <c r="AI609" s="86" t="s">
        <v>2086</v>
      </c>
      <c r="AJ609" s="101"/>
      <c r="AK609" s="91"/>
      <c r="AL609" s="100" t="s">
        <v>2087</v>
      </c>
      <c r="AM609" s="86" t="s">
        <v>225</v>
      </c>
      <c r="AN609" s="86" t="s">
        <v>153</v>
      </c>
      <c r="AO609" s="143">
        <f t="shared" si="27"/>
        <v>0</v>
      </c>
      <c r="AP609" s="85" t="s">
        <v>2088</v>
      </c>
      <c r="AQ609" s="100" t="s">
        <v>154</v>
      </c>
      <c r="AR609" s="97" t="s">
        <v>125</v>
      </c>
      <c r="AV609" s="99"/>
      <c r="AW609" s="159" t="s">
        <v>2089</v>
      </c>
      <c r="AX609" s="102"/>
      <c r="AY609" s="157" t="s">
        <v>2090</v>
      </c>
      <c r="AZ609" s="159"/>
      <c r="BF609" s="103">
        <v>45735</v>
      </c>
      <c r="BG609" s="46"/>
      <c r="BH609" s="46"/>
      <c r="BI609" s="46">
        <f t="shared" si="28"/>
        <v>0</v>
      </c>
      <c r="BJ609" s="46">
        <f t="shared" si="29"/>
        <v>0</v>
      </c>
    </row>
    <row r="610" spans="1:62" ht="120" customHeight="1" x14ac:dyDescent="0.25">
      <c r="A610" s="132" t="s">
        <v>182</v>
      </c>
      <c r="B610" s="132"/>
      <c r="C610" s="150">
        <v>0</v>
      </c>
      <c r="D610" s="150">
        <v>0</v>
      </c>
      <c r="E610" s="133">
        <v>693</v>
      </c>
      <c r="F610" s="134" t="s">
        <v>5096</v>
      </c>
      <c r="G610" s="86" t="s">
        <v>5097</v>
      </c>
      <c r="H610" s="86" t="s">
        <v>5098</v>
      </c>
      <c r="I610" s="89"/>
      <c r="J610" s="90">
        <v>6</v>
      </c>
      <c r="K610" s="86"/>
      <c r="L610" s="86"/>
      <c r="M610" s="92" t="s">
        <v>133</v>
      </c>
      <c r="N610" s="86" t="s">
        <v>108</v>
      </c>
      <c r="O610" s="163" t="s">
        <v>227</v>
      </c>
      <c r="P610" s="163" t="s">
        <v>247</v>
      </c>
      <c r="Q610" s="91" t="s">
        <v>109</v>
      </c>
      <c r="R610" s="91" t="s">
        <v>210</v>
      </c>
      <c r="S610" s="91" t="s">
        <v>5099</v>
      </c>
      <c r="T610" s="92">
        <v>20</v>
      </c>
      <c r="U610" s="93">
        <v>16</v>
      </c>
      <c r="V610" s="94">
        <v>44848</v>
      </c>
      <c r="W610" s="94">
        <v>45740</v>
      </c>
      <c r="X610" s="95">
        <v>9785171461195</v>
      </c>
      <c r="Y610" s="96">
        <v>256</v>
      </c>
      <c r="Z610" s="97">
        <v>0.378</v>
      </c>
      <c r="AA610" s="98" t="s">
        <v>134</v>
      </c>
      <c r="AB610" s="98" t="s">
        <v>136</v>
      </c>
      <c r="AC610" s="98" t="s">
        <v>135</v>
      </c>
      <c r="AD610" s="91" t="s">
        <v>110</v>
      </c>
      <c r="AE610" s="135" t="s">
        <v>116</v>
      </c>
      <c r="AF610" s="168"/>
      <c r="AG610" s="98" t="s">
        <v>1871</v>
      </c>
      <c r="AH610" s="98"/>
      <c r="AI610" s="86" t="s">
        <v>5100</v>
      </c>
      <c r="AJ610" s="101"/>
      <c r="AK610" s="91"/>
      <c r="AL610" s="100" t="s">
        <v>5101</v>
      </c>
      <c r="AM610" s="86" t="s">
        <v>268</v>
      </c>
      <c r="AN610" s="86" t="s">
        <v>240</v>
      </c>
      <c r="AO610" s="143">
        <f t="shared" si="27"/>
        <v>0</v>
      </c>
      <c r="AP610" s="85" t="s">
        <v>5102</v>
      </c>
      <c r="AQ610" s="100" t="s">
        <v>111</v>
      </c>
      <c r="AR610" s="97" t="s">
        <v>125</v>
      </c>
      <c r="AV610" s="99"/>
      <c r="AW610" s="159" t="s">
        <v>5103</v>
      </c>
      <c r="AX610" s="102" t="s">
        <v>5104</v>
      </c>
      <c r="AY610" s="157" t="s">
        <v>5104</v>
      </c>
      <c r="AZ610" s="159"/>
      <c r="BF610" s="103">
        <v>45743</v>
      </c>
      <c r="BG610" s="46"/>
      <c r="BH610" s="46"/>
      <c r="BI610" s="46">
        <f t="shared" si="28"/>
        <v>0</v>
      </c>
      <c r="BJ610" s="46">
        <f t="shared" si="29"/>
        <v>0</v>
      </c>
    </row>
    <row r="611" spans="1:62" ht="120" customHeight="1" x14ac:dyDescent="0.25">
      <c r="A611" s="132" t="s">
        <v>182</v>
      </c>
      <c r="B611" s="132"/>
      <c r="C611" s="150">
        <v>0</v>
      </c>
      <c r="D611" s="150">
        <v>0</v>
      </c>
      <c r="E611" s="133">
        <v>1316.7</v>
      </c>
      <c r="F611" s="134" t="s">
        <v>3561</v>
      </c>
      <c r="G611" s="86" t="s">
        <v>2244</v>
      </c>
      <c r="H611" s="86" t="s">
        <v>587</v>
      </c>
      <c r="I611" s="89"/>
      <c r="J611" s="90" t="s">
        <v>197</v>
      </c>
      <c r="K611" s="86"/>
      <c r="L611" s="86"/>
      <c r="M611" s="92" t="s">
        <v>138</v>
      </c>
      <c r="N611" s="86" t="s">
        <v>108</v>
      </c>
      <c r="O611" s="163" t="s">
        <v>233</v>
      </c>
      <c r="P611" s="163" t="s">
        <v>233</v>
      </c>
      <c r="Q611" s="91" t="s">
        <v>109</v>
      </c>
      <c r="R611" s="91" t="s">
        <v>210</v>
      </c>
      <c r="S611" s="91" t="s">
        <v>3562</v>
      </c>
      <c r="T611" s="92">
        <v>10</v>
      </c>
      <c r="U611" s="93">
        <v>8</v>
      </c>
      <c r="V611" s="94">
        <v>45680</v>
      </c>
      <c r="W611" s="94">
        <v>45680</v>
      </c>
      <c r="X611" s="95">
        <v>9785171681708</v>
      </c>
      <c r="Y611" s="96">
        <v>160</v>
      </c>
      <c r="Z611" s="97">
        <v>0.84299999999999997</v>
      </c>
      <c r="AA611" s="98" t="s">
        <v>139</v>
      </c>
      <c r="AB611" s="98" t="s">
        <v>203</v>
      </c>
      <c r="AC611" s="98" t="s">
        <v>140</v>
      </c>
      <c r="AD611" s="91" t="s">
        <v>110</v>
      </c>
      <c r="AE611" s="169" t="s">
        <v>198</v>
      </c>
      <c r="AF611" s="168"/>
      <c r="AG611" s="98" t="s">
        <v>318</v>
      </c>
      <c r="AH611" s="98"/>
      <c r="AI611" s="86" t="s">
        <v>588</v>
      </c>
      <c r="AJ611" s="101" t="s">
        <v>149</v>
      </c>
      <c r="AK611" s="91"/>
      <c r="AL611" s="100" t="s">
        <v>3563</v>
      </c>
      <c r="AM611" s="86" t="s">
        <v>319</v>
      </c>
      <c r="AN611" s="86" t="s">
        <v>142</v>
      </c>
      <c r="AO611" s="143">
        <f t="shared" si="27"/>
        <v>0</v>
      </c>
      <c r="AP611" s="85" t="s">
        <v>3564</v>
      </c>
      <c r="AQ611" s="100" t="s">
        <v>143</v>
      </c>
      <c r="AR611" s="97" t="s">
        <v>125</v>
      </c>
      <c r="AV611" s="99"/>
      <c r="AW611" s="159" t="s">
        <v>3565</v>
      </c>
      <c r="AX611" s="102"/>
      <c r="AY611" s="157" t="s">
        <v>3566</v>
      </c>
      <c r="AZ611" s="159"/>
      <c r="BF611" s="103">
        <v>45740</v>
      </c>
      <c r="BG611" s="46"/>
      <c r="BH611" s="46"/>
      <c r="BI611" s="46">
        <f t="shared" si="28"/>
        <v>0</v>
      </c>
      <c r="BJ611" s="46">
        <f t="shared" si="29"/>
        <v>0</v>
      </c>
    </row>
    <row r="612" spans="1:62" ht="120" customHeight="1" x14ac:dyDescent="0.25">
      <c r="A612" s="132" t="s">
        <v>182</v>
      </c>
      <c r="B612" s="132"/>
      <c r="C612" s="150"/>
      <c r="D612" s="150"/>
      <c r="E612" s="133">
        <v>560.70000000000005</v>
      </c>
      <c r="F612" s="134" t="s">
        <v>4582</v>
      </c>
      <c r="G612" s="86" t="s">
        <v>4583</v>
      </c>
      <c r="H612" s="86" t="s">
        <v>4584</v>
      </c>
      <c r="I612" s="89"/>
      <c r="J612" s="90" t="s">
        <v>197</v>
      </c>
      <c r="K612" s="86"/>
      <c r="L612" s="86"/>
      <c r="M612" s="92" t="s">
        <v>151</v>
      </c>
      <c r="N612" s="86" t="s">
        <v>108</v>
      </c>
      <c r="O612" s="163" t="s">
        <v>272</v>
      </c>
      <c r="P612" s="163" t="s">
        <v>272</v>
      </c>
      <c r="Q612" s="91" t="s">
        <v>109</v>
      </c>
      <c r="R612" s="91" t="s">
        <v>210</v>
      </c>
      <c r="S612" s="91" t="s">
        <v>4585</v>
      </c>
      <c r="T612" s="92">
        <v>10</v>
      </c>
      <c r="U612" s="93">
        <v>12</v>
      </c>
      <c r="V612" s="94">
        <v>45737</v>
      </c>
      <c r="W612" s="94">
        <v>45737</v>
      </c>
      <c r="X612" s="95">
        <v>9785171731151</v>
      </c>
      <c r="Y612" s="96">
        <v>320</v>
      </c>
      <c r="Z612" s="97">
        <v>0.28999999999999998</v>
      </c>
      <c r="AA612" s="98" t="s">
        <v>145</v>
      </c>
      <c r="AB612" s="98" t="s">
        <v>175</v>
      </c>
      <c r="AC612" s="98" t="s">
        <v>146</v>
      </c>
      <c r="AD612" s="91" t="s">
        <v>110</v>
      </c>
      <c r="AE612" s="169" t="s">
        <v>198</v>
      </c>
      <c r="AF612" s="168"/>
      <c r="AG612" s="98" t="s">
        <v>4586</v>
      </c>
      <c r="AH612" s="98"/>
      <c r="AI612" s="86" t="s">
        <v>4587</v>
      </c>
      <c r="AJ612" s="101" t="s">
        <v>111</v>
      </c>
      <c r="AK612" s="91"/>
      <c r="AL612" s="100" t="s">
        <v>4588</v>
      </c>
      <c r="AM612" s="86" t="s">
        <v>159</v>
      </c>
      <c r="AN612" s="86" t="s">
        <v>153</v>
      </c>
      <c r="AO612" s="143">
        <f t="shared" si="27"/>
        <v>0</v>
      </c>
      <c r="AP612" s="85" t="s">
        <v>4589</v>
      </c>
      <c r="AQ612" s="100" t="s">
        <v>111</v>
      </c>
      <c r="AR612" s="97" t="s">
        <v>125</v>
      </c>
      <c r="AV612" s="99"/>
      <c r="AW612" s="159" t="s">
        <v>4590</v>
      </c>
      <c r="AX612" s="102" t="s">
        <v>4591</v>
      </c>
      <c r="AY612" s="157" t="s">
        <v>4592</v>
      </c>
      <c r="AZ612" s="159"/>
      <c r="BF612" s="103">
        <v>45742</v>
      </c>
      <c r="BG612" s="46"/>
      <c r="BH612" s="46"/>
      <c r="BI612" s="46">
        <f t="shared" si="28"/>
        <v>0</v>
      </c>
      <c r="BJ612" s="46">
        <f t="shared" si="29"/>
        <v>0</v>
      </c>
    </row>
  </sheetData>
  <sheetProtection formatCells="0" formatColumns="0" formatRows="0" sort="0" autoFilter="0"/>
  <autoFilter ref="A17:BN612">
    <sortState ref="A18:BN612">
      <sortCondition ref="AW17:AW612"/>
    </sortState>
  </autoFilter>
  <sortState ref="A18:BF678">
    <sortCondition ref="AM18:AM678"/>
    <sortCondition ref="AW18:AW678"/>
  </sortState>
  <mergeCells count="15">
    <mergeCell ref="J7:J8"/>
    <mergeCell ref="Q7:T8"/>
    <mergeCell ref="Q1:U1"/>
    <mergeCell ref="Q9:T10"/>
    <mergeCell ref="K11:T15"/>
    <mergeCell ref="K9:O10"/>
    <mergeCell ref="K7:O8"/>
    <mergeCell ref="K6:T6"/>
    <mergeCell ref="K2:T3"/>
    <mergeCell ref="A2:E3"/>
    <mergeCell ref="F2:H2"/>
    <mergeCell ref="F3:H3"/>
    <mergeCell ref="F6:J6"/>
    <mergeCell ref="I2:J2"/>
    <mergeCell ref="I3:J3"/>
  </mergeCells>
  <phoneticPr fontId="7" type="noConversion"/>
  <conditionalFormatting sqref="AL1:AL17">
    <cfRule type="duplicateValues" dxfId="48" priority="9635"/>
    <cfRule type="duplicateValues" dxfId="47" priority="9636"/>
  </conditionalFormatting>
  <conditionalFormatting sqref="AL1:AL17">
    <cfRule type="duplicateValues" dxfId="46" priority="9637"/>
  </conditionalFormatting>
  <conditionalFormatting sqref="AL613:AL1048576 AL1:AL17">
    <cfRule type="duplicateValues" dxfId="45" priority="9680"/>
  </conditionalFormatting>
  <conditionalFormatting sqref="AL612">
    <cfRule type="duplicateValues" dxfId="44" priority="21771"/>
  </conditionalFormatting>
  <conditionalFormatting sqref="AL611">
    <cfRule type="duplicateValues" dxfId="43" priority="22038"/>
  </conditionalFormatting>
  <conditionalFormatting sqref="AL564">
    <cfRule type="duplicateValues" dxfId="42" priority="22750"/>
  </conditionalFormatting>
  <conditionalFormatting sqref="AL607:AL608">
    <cfRule type="duplicateValues" dxfId="41" priority="23128"/>
  </conditionalFormatting>
  <conditionalFormatting sqref="AL570">
    <cfRule type="duplicateValues" dxfId="40" priority="23443"/>
  </conditionalFormatting>
  <conditionalFormatting sqref="AL606">
    <cfRule type="duplicateValues" dxfId="39" priority="23470"/>
  </conditionalFormatting>
  <conditionalFormatting sqref="AL603:AL605">
    <cfRule type="duplicateValues" dxfId="38" priority="23472"/>
  </conditionalFormatting>
  <conditionalFormatting sqref="AL596:AL598">
    <cfRule type="duplicateValues" dxfId="37" priority="23478"/>
  </conditionalFormatting>
  <conditionalFormatting sqref="AL593">
    <cfRule type="duplicateValues" dxfId="36" priority="23484"/>
  </conditionalFormatting>
  <conditionalFormatting sqref="AL591:AL592">
    <cfRule type="duplicateValues" dxfId="35" priority="23486"/>
  </conditionalFormatting>
  <conditionalFormatting sqref="AL610">
    <cfRule type="duplicateValues" dxfId="34" priority="23609"/>
  </conditionalFormatting>
  <conditionalFormatting sqref="AL609">
    <cfRule type="duplicateValues" dxfId="33" priority="23611"/>
  </conditionalFormatting>
  <conditionalFormatting sqref="AL595">
    <cfRule type="duplicateValues" dxfId="32" priority="23617"/>
  </conditionalFormatting>
  <conditionalFormatting sqref="AL559">
    <cfRule type="duplicateValues" dxfId="31" priority="23630"/>
  </conditionalFormatting>
  <conditionalFormatting sqref="AL529:AL530">
    <cfRule type="duplicateValues" dxfId="30" priority="23641"/>
  </conditionalFormatting>
  <conditionalFormatting sqref="AL601:AL602">
    <cfRule type="duplicateValues" dxfId="29" priority="23799"/>
  </conditionalFormatting>
  <conditionalFormatting sqref="AL579:AL581">
    <cfRule type="duplicateValues" dxfId="28" priority="23890"/>
  </conditionalFormatting>
  <conditionalFormatting sqref="AL571:AL577">
    <cfRule type="duplicateValues" dxfId="27" priority="23892"/>
  </conditionalFormatting>
  <conditionalFormatting sqref="AL471:AL482">
    <cfRule type="duplicateValues" dxfId="26" priority="23910"/>
  </conditionalFormatting>
  <conditionalFormatting sqref="AL599:AL600">
    <cfRule type="duplicateValues" dxfId="25" priority="23958"/>
  </conditionalFormatting>
  <conditionalFormatting sqref="AL594">
    <cfRule type="duplicateValues" dxfId="24" priority="23960"/>
  </conditionalFormatting>
  <conditionalFormatting sqref="AL586:AL590">
    <cfRule type="duplicateValues" dxfId="23" priority="23962"/>
  </conditionalFormatting>
  <conditionalFormatting sqref="AL585">
    <cfRule type="duplicateValues" dxfId="22" priority="23964"/>
  </conditionalFormatting>
  <conditionalFormatting sqref="AL582:AL584">
    <cfRule type="duplicateValues" dxfId="21" priority="23966"/>
  </conditionalFormatting>
  <conditionalFormatting sqref="AL578">
    <cfRule type="duplicateValues" dxfId="20" priority="23968"/>
  </conditionalFormatting>
  <conditionalFormatting sqref="AL569">
    <cfRule type="duplicateValues" dxfId="19" priority="23970"/>
  </conditionalFormatting>
  <conditionalFormatting sqref="AL565:AL568">
    <cfRule type="duplicateValues" dxfId="18" priority="23971"/>
  </conditionalFormatting>
  <conditionalFormatting sqref="AL531:AL545">
    <cfRule type="duplicateValues" dxfId="17" priority="23983"/>
  </conditionalFormatting>
  <conditionalFormatting sqref="AL483:AL498">
    <cfRule type="duplicateValues" dxfId="16" priority="23987"/>
  </conditionalFormatting>
  <conditionalFormatting sqref="AL442:AL451">
    <cfRule type="duplicateValues" dxfId="15" priority="23989"/>
  </conditionalFormatting>
  <conditionalFormatting sqref="AL378:AL410">
    <cfRule type="duplicateValues" dxfId="14" priority="24009"/>
  </conditionalFormatting>
  <conditionalFormatting sqref="AL560:AL563">
    <cfRule type="duplicateValues" dxfId="13" priority="24070"/>
  </conditionalFormatting>
  <conditionalFormatting sqref="AL546:AL558">
    <cfRule type="duplicateValues" dxfId="12" priority="24072"/>
  </conditionalFormatting>
  <conditionalFormatting sqref="AL512:AL528">
    <cfRule type="duplicateValues" dxfId="11" priority="24074"/>
  </conditionalFormatting>
  <conditionalFormatting sqref="AL499:AL511">
    <cfRule type="duplicateValues" dxfId="10" priority="24076"/>
  </conditionalFormatting>
  <conditionalFormatting sqref="AL452:AL470">
    <cfRule type="duplicateValues" dxfId="9" priority="24080"/>
  </conditionalFormatting>
  <conditionalFormatting sqref="AL411:AL441">
    <cfRule type="duplicateValues" dxfId="8" priority="24082"/>
  </conditionalFormatting>
  <conditionalFormatting sqref="AL342:AL377">
    <cfRule type="duplicateValues" dxfId="7" priority="24086"/>
  </conditionalFormatting>
  <conditionalFormatting sqref="AL298:AL341">
    <cfRule type="duplicateValues" dxfId="6" priority="24088"/>
  </conditionalFormatting>
  <conditionalFormatting sqref="AL282:AL297">
    <cfRule type="duplicateValues" dxfId="5" priority="24090"/>
  </conditionalFormatting>
  <conditionalFormatting sqref="AL234:AL281 AL18">
    <cfRule type="duplicateValues" dxfId="4" priority="24092"/>
  </conditionalFormatting>
  <conditionalFormatting sqref="AL177:AL233">
    <cfRule type="duplicateValues" dxfId="3" priority="24103"/>
  </conditionalFormatting>
  <conditionalFormatting sqref="AL135:AL176">
    <cfRule type="duplicateValues" dxfId="2" priority="24114"/>
  </conditionalFormatting>
  <conditionalFormatting sqref="AL78:AL134">
    <cfRule type="duplicateValues" dxfId="1" priority="24122"/>
  </conditionalFormatting>
  <conditionalFormatting sqref="AL19:AL77">
    <cfRule type="duplicateValues" dxfId="0" priority="24124"/>
  </conditionalFormatting>
  <hyperlinks>
    <hyperlink ref="AP609" r:id="rId1"/>
    <hyperlink ref="AP583" r:id="rId2"/>
    <hyperlink ref="AP582" r:id="rId3"/>
    <hyperlink ref="AP580" r:id="rId4"/>
    <hyperlink ref="AP574" r:id="rId5"/>
    <hyperlink ref="AP560" r:id="rId6"/>
    <hyperlink ref="AP551" r:id="rId7"/>
    <hyperlink ref="AP542" r:id="rId8"/>
    <hyperlink ref="AP536" r:id="rId9"/>
    <hyperlink ref="AP535" r:id="rId10"/>
    <hyperlink ref="AP526" r:id="rId11"/>
    <hyperlink ref="AP522" r:id="rId12"/>
    <hyperlink ref="AP521" r:id="rId13"/>
    <hyperlink ref="AP516" r:id="rId14"/>
    <hyperlink ref="AP515" r:id="rId15"/>
    <hyperlink ref="AP501" r:id="rId16"/>
    <hyperlink ref="AP498" r:id="rId17"/>
    <hyperlink ref="AP487" r:id="rId18"/>
    <hyperlink ref="AP472" r:id="rId19"/>
    <hyperlink ref="AP446" r:id="rId20"/>
    <hyperlink ref="AP441" r:id="rId21"/>
    <hyperlink ref="AP436" r:id="rId22"/>
    <hyperlink ref="AP419" r:id="rId23"/>
    <hyperlink ref="AP414" r:id="rId24"/>
    <hyperlink ref="AP401" r:id="rId25"/>
    <hyperlink ref="AP393" r:id="rId26"/>
    <hyperlink ref="AP392" r:id="rId27"/>
    <hyperlink ref="AP375" r:id="rId28"/>
    <hyperlink ref="AP368" r:id="rId29"/>
    <hyperlink ref="AP354" r:id="rId30"/>
    <hyperlink ref="AP348" r:id="rId31"/>
    <hyperlink ref="AP342" r:id="rId32"/>
    <hyperlink ref="AP339" r:id="rId33"/>
    <hyperlink ref="AP323" r:id="rId34"/>
    <hyperlink ref="AP320" r:id="rId35"/>
    <hyperlink ref="AP314" r:id="rId36"/>
    <hyperlink ref="AP313" r:id="rId37"/>
    <hyperlink ref="AP312" r:id="rId38"/>
    <hyperlink ref="AP302" r:id="rId39"/>
    <hyperlink ref="AP301" r:id="rId40"/>
    <hyperlink ref="AP300" r:id="rId41"/>
    <hyperlink ref="AP299" r:id="rId42"/>
    <hyperlink ref="AP287" r:id="rId43"/>
    <hyperlink ref="AP259" r:id="rId44"/>
    <hyperlink ref="AP233" r:id="rId45"/>
    <hyperlink ref="AP232" r:id="rId46"/>
    <hyperlink ref="AP219" r:id="rId47"/>
    <hyperlink ref="AP215" r:id="rId48"/>
    <hyperlink ref="AP203" r:id="rId49"/>
    <hyperlink ref="AP195" r:id="rId50"/>
    <hyperlink ref="AP185" r:id="rId51"/>
    <hyperlink ref="AP179" r:id="rId52"/>
    <hyperlink ref="AP149" r:id="rId53"/>
    <hyperlink ref="AP132" r:id="rId54"/>
    <hyperlink ref="AP112" r:id="rId55"/>
    <hyperlink ref="AP100" r:id="rId56"/>
    <hyperlink ref="AP99" r:id="rId57"/>
    <hyperlink ref="AP90" r:id="rId58"/>
    <hyperlink ref="AP74" r:id="rId59"/>
    <hyperlink ref="AP72" r:id="rId60"/>
    <hyperlink ref="AP53" r:id="rId61"/>
    <hyperlink ref="AP30" r:id="rId62"/>
    <hyperlink ref="AP595" r:id="rId63"/>
    <hyperlink ref="AP591" r:id="rId64"/>
    <hyperlink ref="AP572" r:id="rId65"/>
    <hyperlink ref="AP569" r:id="rId66"/>
    <hyperlink ref="AP565" r:id="rId67"/>
    <hyperlink ref="AP564" r:id="rId68"/>
    <hyperlink ref="AP555" r:id="rId69"/>
    <hyperlink ref="AP554" r:id="rId70"/>
    <hyperlink ref="AP550" r:id="rId71"/>
    <hyperlink ref="AP548" r:id="rId72"/>
    <hyperlink ref="AP537" r:id="rId73"/>
    <hyperlink ref="AP531" r:id="rId74"/>
    <hyperlink ref="AP517" r:id="rId75"/>
    <hyperlink ref="AP434" r:id="rId76"/>
    <hyperlink ref="AP415" r:id="rId77"/>
    <hyperlink ref="AP403" r:id="rId78"/>
    <hyperlink ref="AP369" r:id="rId79"/>
    <hyperlink ref="AP361" r:id="rId80"/>
    <hyperlink ref="AP359" r:id="rId81"/>
    <hyperlink ref="AP353" r:id="rId82"/>
    <hyperlink ref="AP333" r:id="rId83"/>
    <hyperlink ref="AP328" r:id="rId84"/>
    <hyperlink ref="AP318" r:id="rId85"/>
    <hyperlink ref="AP311" r:id="rId86"/>
    <hyperlink ref="AP310" r:id="rId87"/>
    <hyperlink ref="AP298" r:id="rId88"/>
    <hyperlink ref="AP296" r:id="rId89"/>
    <hyperlink ref="AP290" r:id="rId90"/>
    <hyperlink ref="AP286" r:id="rId91"/>
    <hyperlink ref="AP278" r:id="rId92"/>
    <hyperlink ref="AP274" r:id="rId93"/>
    <hyperlink ref="AP265" r:id="rId94"/>
    <hyperlink ref="AP258" r:id="rId95"/>
    <hyperlink ref="AP252" r:id="rId96"/>
    <hyperlink ref="AP249" r:id="rId97"/>
    <hyperlink ref="AP238" r:id="rId98"/>
    <hyperlink ref="AP211" r:id="rId99"/>
    <hyperlink ref="AP209" r:id="rId100"/>
    <hyperlink ref="AP186" r:id="rId101"/>
    <hyperlink ref="AP175" r:id="rId102"/>
    <hyperlink ref="AP164" r:id="rId103"/>
    <hyperlink ref="AP158" r:id="rId104"/>
    <hyperlink ref="AP157" r:id="rId105"/>
    <hyperlink ref="AP124" r:id="rId106"/>
    <hyperlink ref="AP67" r:id="rId107"/>
    <hyperlink ref="AP61" r:id="rId108"/>
    <hyperlink ref="AP57" r:id="rId109"/>
    <hyperlink ref="AP42" r:id="rId110"/>
    <hyperlink ref="AP38" r:id="rId111"/>
    <hyperlink ref="AP32" r:id="rId112"/>
    <hyperlink ref="AP588" r:id="rId113"/>
    <hyperlink ref="AP576" r:id="rId114"/>
    <hyperlink ref="AP568" r:id="rId115"/>
    <hyperlink ref="AP567" r:id="rId116"/>
    <hyperlink ref="AP549" r:id="rId117"/>
    <hyperlink ref="AP545" r:id="rId118"/>
    <hyperlink ref="AP534" r:id="rId119"/>
    <hyperlink ref="AP504" r:id="rId120"/>
    <hyperlink ref="AP503" r:id="rId121"/>
    <hyperlink ref="AP492" r:id="rId122"/>
    <hyperlink ref="AP485" r:id="rId123"/>
    <hyperlink ref="AP433" r:id="rId124"/>
    <hyperlink ref="AP431" r:id="rId125"/>
    <hyperlink ref="AP428" r:id="rId126"/>
    <hyperlink ref="AP427" r:id="rId127"/>
    <hyperlink ref="AP423" r:id="rId128"/>
    <hyperlink ref="AP418" r:id="rId129"/>
    <hyperlink ref="AP417" r:id="rId130"/>
    <hyperlink ref="AP416" r:id="rId131"/>
    <hyperlink ref="AP388" r:id="rId132"/>
    <hyperlink ref="AP373" r:id="rId133"/>
    <hyperlink ref="AP367" r:id="rId134"/>
    <hyperlink ref="AP356" r:id="rId135"/>
    <hyperlink ref="AP351" r:id="rId136"/>
    <hyperlink ref="AP347" r:id="rId137"/>
    <hyperlink ref="AP336" r:id="rId138"/>
    <hyperlink ref="AP322" r:id="rId139"/>
    <hyperlink ref="AP319" r:id="rId140"/>
    <hyperlink ref="AP317" r:id="rId141"/>
    <hyperlink ref="AP307" r:id="rId142"/>
    <hyperlink ref="AP292" r:id="rId143"/>
    <hyperlink ref="AP288" r:id="rId144"/>
    <hyperlink ref="AP276" r:id="rId145"/>
    <hyperlink ref="AP267" r:id="rId146"/>
    <hyperlink ref="AP257" r:id="rId147"/>
    <hyperlink ref="AP254" r:id="rId148"/>
    <hyperlink ref="AP237" r:id="rId149"/>
    <hyperlink ref="AP229" r:id="rId150"/>
    <hyperlink ref="AP228" r:id="rId151"/>
    <hyperlink ref="AP223" r:id="rId152"/>
    <hyperlink ref="AP207" r:id="rId153"/>
    <hyperlink ref="AP196" r:id="rId154"/>
    <hyperlink ref="AP171" r:id="rId155"/>
    <hyperlink ref="AP162" r:id="rId156"/>
    <hyperlink ref="AP143" r:id="rId157"/>
    <hyperlink ref="AP126" r:id="rId158"/>
    <hyperlink ref="AP125" r:id="rId159"/>
    <hyperlink ref="AP94" r:id="rId160"/>
    <hyperlink ref="AP93" r:id="rId161"/>
    <hyperlink ref="AP89" r:id="rId162"/>
    <hyperlink ref="AP88" r:id="rId163"/>
    <hyperlink ref="AP71" r:id="rId164"/>
    <hyperlink ref="AP65" r:id="rId165"/>
    <hyperlink ref="AP28" r:id="rId166"/>
    <hyperlink ref="AP27" r:id="rId167"/>
    <hyperlink ref="AP23" r:id="rId168"/>
    <hyperlink ref="AP29" r:id="rId169"/>
    <hyperlink ref="AP31" r:id="rId170"/>
    <hyperlink ref="AP36" r:id="rId171"/>
    <hyperlink ref="AP40" r:id="rId172"/>
    <hyperlink ref="AP46" r:id="rId173"/>
    <hyperlink ref="AP50" r:id="rId174"/>
    <hyperlink ref="AP51" r:id="rId175"/>
    <hyperlink ref="AP58" r:id="rId176"/>
    <hyperlink ref="AP63" r:id="rId177"/>
    <hyperlink ref="AP140" r:id="rId178"/>
    <hyperlink ref="AP168" r:id="rId179"/>
    <hyperlink ref="AP189" r:id="rId180"/>
    <hyperlink ref="AP190" r:id="rId181"/>
    <hyperlink ref="AP191" r:id="rId182"/>
    <hyperlink ref="AP192" r:id="rId183"/>
    <hyperlink ref="AP201" r:id="rId184"/>
    <hyperlink ref="AP202" r:id="rId185"/>
    <hyperlink ref="AP214" r:id="rId186"/>
    <hyperlink ref="AP217" r:id="rId187"/>
    <hyperlink ref="AP222" r:id="rId188"/>
    <hyperlink ref="AP240" r:id="rId189"/>
    <hyperlink ref="AP241" r:id="rId190"/>
    <hyperlink ref="AP242" r:id="rId191"/>
    <hyperlink ref="AP243" r:id="rId192"/>
    <hyperlink ref="AP244" r:id="rId193"/>
    <hyperlink ref="AP245" r:id="rId194"/>
    <hyperlink ref="AP253" r:id="rId195"/>
    <hyperlink ref="AP263" r:id="rId196"/>
    <hyperlink ref="AP264" r:id="rId197"/>
    <hyperlink ref="AP280" r:id="rId198"/>
    <hyperlink ref="AP281" r:id="rId199"/>
    <hyperlink ref="AP282" r:id="rId200"/>
    <hyperlink ref="AP283" r:id="rId201"/>
    <hyperlink ref="AP297" r:id="rId202"/>
    <hyperlink ref="AP321" r:id="rId203"/>
    <hyperlink ref="AP324" r:id="rId204"/>
    <hyperlink ref="AP325" r:id="rId205"/>
    <hyperlink ref="AP326" r:id="rId206"/>
    <hyperlink ref="AP329" r:id="rId207"/>
    <hyperlink ref="AP338" r:id="rId208"/>
    <hyperlink ref="AP343" r:id="rId209"/>
    <hyperlink ref="AP349" r:id="rId210"/>
    <hyperlink ref="AP370" r:id="rId211"/>
    <hyperlink ref="AP372" r:id="rId212"/>
    <hyperlink ref="AP376" r:id="rId213"/>
    <hyperlink ref="AP397" r:id="rId214"/>
    <hyperlink ref="AP413" r:id="rId215"/>
    <hyperlink ref="AP425" r:id="rId216"/>
    <hyperlink ref="AP448" r:id="rId217"/>
    <hyperlink ref="AP457" r:id="rId218"/>
    <hyperlink ref="AP458" r:id="rId219"/>
    <hyperlink ref="AP474" r:id="rId220"/>
    <hyperlink ref="AP476" r:id="rId221"/>
    <hyperlink ref="AP477" r:id="rId222"/>
    <hyperlink ref="AP479" r:id="rId223"/>
    <hyperlink ref="AP494" r:id="rId224"/>
    <hyperlink ref="AP505" r:id="rId225"/>
    <hyperlink ref="AP506" r:id="rId226"/>
    <hyperlink ref="AP525" r:id="rId227"/>
    <hyperlink ref="AP541" r:id="rId228"/>
    <hyperlink ref="AP543" r:id="rId229"/>
    <hyperlink ref="AP552" r:id="rId230"/>
    <hyperlink ref="AP558" r:id="rId231"/>
    <hyperlink ref="AP563" r:id="rId232"/>
    <hyperlink ref="AP566" r:id="rId233"/>
    <hyperlink ref="AP579" r:id="rId234"/>
    <hyperlink ref="AP581" r:id="rId235"/>
    <hyperlink ref="AP584" r:id="rId236"/>
    <hyperlink ref="AP589" r:id="rId237"/>
    <hyperlink ref="AP590" r:id="rId238"/>
    <hyperlink ref="AP592" r:id="rId239"/>
    <hyperlink ref="AP596" r:id="rId240"/>
    <hyperlink ref="AP600" r:id="rId241"/>
    <hyperlink ref="AP603" r:id="rId242"/>
    <hyperlink ref="AP604" r:id="rId243"/>
    <hyperlink ref="AP26" r:id="rId244"/>
    <hyperlink ref="AP43" r:id="rId245"/>
    <hyperlink ref="AP60" r:id="rId246"/>
    <hyperlink ref="AP62" r:id="rId247"/>
    <hyperlink ref="AP64" r:id="rId248"/>
    <hyperlink ref="AP134" r:id="rId249"/>
    <hyperlink ref="AP142" r:id="rId250"/>
    <hyperlink ref="AP160" r:id="rId251"/>
    <hyperlink ref="AP167" r:id="rId252"/>
    <hyperlink ref="AP170" r:id="rId253"/>
    <hyperlink ref="AP183" r:id="rId254"/>
    <hyperlink ref="AP212" r:id="rId255"/>
    <hyperlink ref="AP315" r:id="rId256"/>
    <hyperlink ref="AP330" r:id="rId257"/>
    <hyperlink ref="AP331" r:id="rId258"/>
    <hyperlink ref="AP332" r:id="rId259"/>
    <hyperlink ref="AP374" r:id="rId260"/>
    <hyperlink ref="AP394" r:id="rId261"/>
    <hyperlink ref="AP398" r:id="rId262"/>
    <hyperlink ref="AP399" r:id="rId263"/>
    <hyperlink ref="AP454" r:id="rId264"/>
    <hyperlink ref="AP481" r:id="rId265"/>
    <hyperlink ref="AP493" r:id="rId266"/>
    <hyperlink ref="AP497" r:id="rId267"/>
    <hyperlink ref="AP499" r:id="rId268"/>
    <hyperlink ref="AP533" r:id="rId269"/>
    <hyperlink ref="AP559" r:id="rId270"/>
    <hyperlink ref="AP598" r:id="rId271"/>
    <hyperlink ref="AP599" r:id="rId272"/>
    <hyperlink ref="AP44" r:id="rId273"/>
    <hyperlink ref="AP45" r:id="rId274"/>
    <hyperlink ref="AP48" r:id="rId275"/>
    <hyperlink ref="AP75" r:id="rId276"/>
    <hyperlink ref="AP76" r:id="rId277"/>
    <hyperlink ref="AP77" r:id="rId278"/>
    <hyperlink ref="AP86" r:id="rId279"/>
    <hyperlink ref="AP87" r:id="rId280"/>
    <hyperlink ref="AP98" r:id="rId281"/>
    <hyperlink ref="AP105" r:id="rId282"/>
    <hyperlink ref="AP108" r:id="rId283"/>
    <hyperlink ref="AP110" r:id="rId284"/>
    <hyperlink ref="AP111" r:id="rId285"/>
    <hyperlink ref="AP138" r:id="rId286"/>
    <hyperlink ref="AP145" r:id="rId287"/>
    <hyperlink ref="AP169" r:id="rId288"/>
    <hyperlink ref="AP176" r:id="rId289"/>
    <hyperlink ref="AP193" r:id="rId290"/>
    <hyperlink ref="AP204" r:id="rId291"/>
    <hyperlink ref="AP205" r:id="rId292"/>
    <hyperlink ref="AP206" r:id="rId293"/>
    <hyperlink ref="AP231" r:id="rId294"/>
    <hyperlink ref="AP226" r:id="rId295"/>
    <hyperlink ref="AP246" r:id="rId296"/>
    <hyperlink ref="AP247" r:id="rId297"/>
    <hyperlink ref="AP295" r:id="rId298"/>
    <hyperlink ref="AP304" r:id="rId299"/>
    <hyperlink ref="AP305" r:id="rId300"/>
    <hyperlink ref="AP306" r:id="rId301"/>
    <hyperlink ref="AP352" r:id="rId302"/>
    <hyperlink ref="AP355" r:id="rId303"/>
    <hyperlink ref="AP360" r:id="rId304"/>
    <hyperlink ref="AP378" r:id="rId305"/>
    <hyperlink ref="AP405" r:id="rId306"/>
    <hyperlink ref="AP406" r:id="rId307"/>
    <hyperlink ref="AP407" r:id="rId308"/>
    <hyperlink ref="AP408" r:id="rId309"/>
    <hyperlink ref="AP409" r:id="rId310"/>
    <hyperlink ref="AP410" r:id="rId311"/>
    <hyperlink ref="AP411" r:id="rId312"/>
    <hyperlink ref="AP412" r:id="rId313"/>
    <hyperlink ref="AP420" r:id="rId314"/>
    <hyperlink ref="AP421" r:id="rId315"/>
    <hyperlink ref="AP422" r:id="rId316"/>
    <hyperlink ref="AP435" r:id="rId317"/>
    <hyperlink ref="AP443" r:id="rId318"/>
    <hyperlink ref="AP459" r:id="rId319"/>
    <hyperlink ref="AP463" r:id="rId320"/>
    <hyperlink ref="AP465" r:id="rId321"/>
    <hyperlink ref="AP466" r:id="rId322"/>
    <hyperlink ref="AP467" r:id="rId323"/>
    <hyperlink ref="AP478" r:id="rId324"/>
    <hyperlink ref="AP483" r:id="rId325"/>
    <hyperlink ref="AP491" r:id="rId326"/>
    <hyperlink ref="AP495" r:id="rId327"/>
    <hyperlink ref="AP507" r:id="rId328"/>
    <hyperlink ref="AP508" r:id="rId329"/>
    <hyperlink ref="AP509" r:id="rId330"/>
    <hyperlink ref="AP510" r:id="rId331"/>
    <hyperlink ref="AP520" r:id="rId332"/>
    <hyperlink ref="AP527" r:id="rId333"/>
    <hyperlink ref="AP530" r:id="rId334"/>
    <hyperlink ref="AP532" r:id="rId335"/>
    <hyperlink ref="AP538" r:id="rId336"/>
    <hyperlink ref="AP553" r:id="rId337"/>
    <hyperlink ref="AP557" r:id="rId338"/>
    <hyperlink ref="AP573" r:id="rId339"/>
    <hyperlink ref="AP575" r:id="rId340"/>
    <hyperlink ref="AP577" r:id="rId341"/>
    <hyperlink ref="AP585" r:id="rId342"/>
    <hyperlink ref="AP586" r:id="rId343"/>
    <hyperlink ref="AP587" r:id="rId344"/>
    <hyperlink ref="AP593" r:id="rId345"/>
    <hyperlink ref="AP601" r:id="rId346"/>
    <hyperlink ref="AP33" r:id="rId347"/>
    <hyperlink ref="AP34" r:id="rId348"/>
    <hyperlink ref="AP35" r:id="rId349"/>
    <hyperlink ref="AP39" r:id="rId350"/>
    <hyperlink ref="AP49" r:id="rId351"/>
    <hyperlink ref="AP69" r:id="rId352"/>
    <hyperlink ref="AP73" r:id="rId353"/>
    <hyperlink ref="AP91" r:id="rId354"/>
    <hyperlink ref="AP96" r:id="rId355"/>
    <hyperlink ref="AP107" r:id="rId356"/>
    <hyperlink ref="AP113" r:id="rId357"/>
    <hyperlink ref="AP114" r:id="rId358"/>
    <hyperlink ref="AP129" r:id="rId359"/>
    <hyperlink ref="AP131" r:id="rId360"/>
    <hyperlink ref="AP139" r:id="rId361"/>
    <hyperlink ref="AP148" r:id="rId362"/>
    <hyperlink ref="AP150" r:id="rId363"/>
    <hyperlink ref="AP165" r:id="rId364"/>
    <hyperlink ref="AP166" r:id="rId365"/>
    <hyperlink ref="AP173" r:id="rId366"/>
    <hyperlink ref="AP174" r:id="rId367"/>
    <hyperlink ref="AP180" r:id="rId368"/>
    <hyperlink ref="AP181" r:id="rId369"/>
    <hyperlink ref="AP182" r:id="rId370"/>
    <hyperlink ref="AP210" r:id="rId371"/>
    <hyperlink ref="AP221" r:id="rId372"/>
    <hyperlink ref="AP225" r:id="rId373"/>
    <hyperlink ref="AP261" r:id="rId374"/>
    <hyperlink ref="AP269" r:id="rId375"/>
    <hyperlink ref="AP289" r:id="rId376"/>
    <hyperlink ref="AP340" r:id="rId377"/>
    <hyperlink ref="AP341" r:id="rId378"/>
    <hyperlink ref="AP350" r:id="rId379"/>
    <hyperlink ref="AP371" r:id="rId380"/>
    <hyperlink ref="AP377" r:id="rId381"/>
    <hyperlink ref="AP387" r:id="rId382"/>
    <hyperlink ref="AP389" r:id="rId383"/>
    <hyperlink ref="AP396" r:id="rId384"/>
    <hyperlink ref="AP402" r:id="rId385"/>
    <hyperlink ref="AP404" r:id="rId386"/>
    <hyperlink ref="AP426" r:id="rId387"/>
    <hyperlink ref="AP429" r:id="rId388"/>
    <hyperlink ref="AP437" r:id="rId389"/>
    <hyperlink ref="AP438" r:id="rId390"/>
    <hyperlink ref="AP445" r:id="rId391"/>
    <hyperlink ref="AP449" r:id="rId392"/>
    <hyperlink ref="AP455" r:id="rId393"/>
    <hyperlink ref="AP468" r:id="rId394"/>
    <hyperlink ref="AP502" r:id="rId395"/>
    <hyperlink ref="AP524" r:id="rId396"/>
    <hyperlink ref="AP594" r:id="rId397"/>
    <hyperlink ref="AP612" r:id="rId398"/>
    <hyperlink ref="AP18" r:id="rId399"/>
    <hyperlink ref="AP19" r:id="rId400"/>
    <hyperlink ref="AP20" r:id="rId401"/>
    <hyperlink ref="AP21" r:id="rId402"/>
    <hyperlink ref="AP22" r:id="rId403"/>
    <hyperlink ref="AP25" r:id="rId404"/>
    <hyperlink ref="AP52" r:id="rId405"/>
    <hyperlink ref="AP78" r:id="rId406"/>
    <hyperlink ref="AP79" r:id="rId407"/>
    <hyperlink ref="AP80" r:id="rId408"/>
    <hyperlink ref="AP81" r:id="rId409"/>
    <hyperlink ref="AP82" r:id="rId410"/>
    <hyperlink ref="AP83" r:id="rId411"/>
    <hyperlink ref="AP84" r:id="rId412"/>
    <hyperlink ref="AP85" r:id="rId413"/>
    <hyperlink ref="AP116" r:id="rId414"/>
    <hyperlink ref="AP117" r:id="rId415"/>
    <hyperlink ref="AP120" r:id="rId416"/>
    <hyperlink ref="AP121" r:id="rId417"/>
    <hyperlink ref="AP122" r:id="rId418"/>
    <hyperlink ref="AP123" r:id="rId419"/>
    <hyperlink ref="AP128" r:id="rId420"/>
    <hyperlink ref="AP130" r:id="rId421"/>
    <hyperlink ref="AP133" r:id="rId422"/>
    <hyperlink ref="AP154" r:id="rId423"/>
    <hyperlink ref="AP155" r:id="rId424"/>
    <hyperlink ref="AP163" r:id="rId425"/>
    <hyperlink ref="AP177" r:id="rId426"/>
    <hyperlink ref="AP213" r:id="rId427"/>
    <hyperlink ref="AP218" r:id="rId428"/>
    <hyperlink ref="AP230" r:id="rId429"/>
    <hyperlink ref="AP235" r:id="rId430"/>
    <hyperlink ref="AP236" r:id="rId431"/>
    <hyperlink ref="AP268" r:id="rId432"/>
    <hyperlink ref="AP275" r:id="rId433"/>
    <hyperlink ref="AP277" r:id="rId434"/>
    <hyperlink ref="AP284" r:id="rId435"/>
    <hyperlink ref="AP293" r:id="rId436"/>
    <hyperlink ref="AP335" r:id="rId437"/>
    <hyperlink ref="AP344" r:id="rId438"/>
    <hyperlink ref="AP346" r:id="rId439"/>
    <hyperlink ref="AP380" r:id="rId440"/>
    <hyperlink ref="AP391" r:id="rId441"/>
    <hyperlink ref="AP440" r:id="rId442"/>
    <hyperlink ref="AP452" r:id="rId443"/>
    <hyperlink ref="AP464" r:id="rId444"/>
    <hyperlink ref="AP469" r:id="rId445"/>
    <hyperlink ref="AP470" r:id="rId446"/>
    <hyperlink ref="AP471" r:id="rId447"/>
    <hyperlink ref="AP486" r:id="rId448"/>
    <hyperlink ref="AP514" r:id="rId449"/>
    <hyperlink ref="AP529" r:id="rId450"/>
    <hyperlink ref="AP539" r:id="rId451"/>
    <hyperlink ref="AP540" r:id="rId452"/>
    <hyperlink ref="AP544" r:id="rId453"/>
    <hyperlink ref="AP546" r:id="rId454"/>
    <hyperlink ref="AP547" r:id="rId455"/>
    <hyperlink ref="AP561" r:id="rId456"/>
    <hyperlink ref="AP562" r:id="rId457"/>
    <hyperlink ref="AP571" r:id="rId458"/>
    <hyperlink ref="AP578" r:id="rId459"/>
    <hyperlink ref="AP602" r:id="rId460"/>
    <hyperlink ref="AP606" r:id="rId461"/>
    <hyperlink ref="AP610" r:id="rId462"/>
    <hyperlink ref="AP54" r:id="rId463"/>
    <hyperlink ref="AP55" r:id="rId464"/>
    <hyperlink ref="AP56" r:id="rId465"/>
    <hyperlink ref="AP59" r:id="rId466"/>
    <hyperlink ref="AP66" r:id="rId467"/>
    <hyperlink ref="AP70" r:id="rId468"/>
    <hyperlink ref="AP92" r:id="rId469"/>
    <hyperlink ref="AP95" r:id="rId470"/>
    <hyperlink ref="AP109" r:id="rId471"/>
    <hyperlink ref="AP115" r:id="rId472"/>
    <hyperlink ref="AP118" r:id="rId473"/>
    <hyperlink ref="AP135" r:id="rId474"/>
    <hyperlink ref="AP136" r:id="rId475"/>
    <hyperlink ref="AP141" r:id="rId476"/>
    <hyperlink ref="AP144" r:id="rId477"/>
    <hyperlink ref="AP146" r:id="rId478"/>
    <hyperlink ref="AP151" r:id="rId479"/>
    <hyperlink ref="AP156" r:id="rId480"/>
    <hyperlink ref="AP172" r:id="rId481"/>
    <hyperlink ref="AP197" r:id="rId482"/>
    <hyperlink ref="AP198" r:id="rId483"/>
    <hyperlink ref="AP200" r:id="rId484"/>
    <hyperlink ref="AP208" r:id="rId485"/>
    <hyperlink ref="AP216" r:id="rId486"/>
    <hyperlink ref="AP227" r:id="rId487"/>
    <hyperlink ref="AP234" r:id="rId488"/>
    <hyperlink ref="AP255" r:id="rId489"/>
    <hyperlink ref="AP256" r:id="rId490"/>
    <hyperlink ref="AP266" r:id="rId491"/>
    <hyperlink ref="AP272" r:id="rId492"/>
    <hyperlink ref="AP273" r:id="rId493"/>
    <hyperlink ref="AP279" r:id="rId494"/>
    <hyperlink ref="AP285" r:id="rId495"/>
    <hyperlink ref="AP291" r:id="rId496"/>
    <hyperlink ref="AP294" r:id="rId497"/>
    <hyperlink ref="AP303" r:id="rId498"/>
    <hyperlink ref="AP309" r:id="rId499"/>
    <hyperlink ref="AP327" r:id="rId500"/>
    <hyperlink ref="AP334" r:id="rId501"/>
    <hyperlink ref="AP345" r:id="rId502"/>
    <hyperlink ref="AP363" r:id="rId503"/>
    <hyperlink ref="AP364" r:id="rId504"/>
    <hyperlink ref="AP365" r:id="rId505"/>
    <hyperlink ref="AP366" r:id="rId506"/>
    <hyperlink ref="AP386" r:id="rId507"/>
    <hyperlink ref="AP424" r:id="rId508"/>
    <hyperlink ref="AP447" r:id="rId509"/>
    <hyperlink ref="AP451" r:id="rId510"/>
    <hyperlink ref="AP460" r:id="rId511"/>
    <hyperlink ref="AP461" r:id="rId512"/>
    <hyperlink ref="AP462" r:id="rId513"/>
    <hyperlink ref="AP473" r:id="rId514"/>
    <hyperlink ref="AP482" r:id="rId515"/>
    <hyperlink ref="AP489" r:id="rId516"/>
    <hyperlink ref="AP500" r:id="rId517"/>
    <hyperlink ref="AP511" r:id="rId518"/>
    <hyperlink ref="AP512" r:id="rId519"/>
    <hyperlink ref="AP513" r:id="rId520"/>
    <hyperlink ref="AP518" r:id="rId521"/>
    <hyperlink ref="AP570" r:id="rId522"/>
  </hyperlinks>
  <pageMargins left="0.39370078740157483" right="0.39370078740157483" top="0.39370078740157483" bottom="0.39370078740157483" header="0" footer="0"/>
  <pageSetup paperSize="9" scale="68" fitToWidth="2" fitToHeight="32767" orientation="landscape" r:id="rId523"/>
  <headerFooter alignWithMargins="0"/>
  <drawing r:id="rId524"/>
  <legacyDrawing r:id="rId5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2025-03-31T06:55:44Z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